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F784A9A-54F1-44A5-AFA1-7B40EDAB260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T32" i="1"/>
  <c r="BF33" i="1"/>
  <c r="BT33" i="1"/>
  <c r="BF34" i="1"/>
  <c r="BT34" i="1"/>
  <c r="BF35" i="1"/>
  <c r="BT35" i="1"/>
  <c r="BF36" i="1"/>
  <c r="BT36" i="1"/>
  <c r="BT37" i="1"/>
  <c r="BF38" i="1"/>
  <c r="BT38" i="1"/>
  <c r="BF39" i="1"/>
  <c r="BT39" i="1"/>
  <c r="BF40" i="1"/>
  <c r="BT40" i="1"/>
  <c r="BF41" i="1"/>
  <c r="BT41" i="1"/>
  <c r="BF42" i="1"/>
  <c r="BT42" i="1"/>
  <c r="BF43" i="1"/>
  <c r="BT43" i="1"/>
  <c r="BF44" i="1"/>
  <c r="BT44" i="1"/>
  <c r="BF45" i="1"/>
  <c r="BT45" i="1"/>
  <c r="BF46" i="1"/>
  <c r="BT46" i="1"/>
  <c r="BF47" i="1"/>
  <c r="BT47" i="1"/>
  <c r="BF48" i="1"/>
  <c r="BT48" i="1"/>
  <c r="BF49" i="1"/>
  <c r="BT49" i="1"/>
  <c r="BF50" i="1"/>
  <c r="BT50" i="1"/>
  <c r="BF51" i="1"/>
  <c r="BT51" i="1"/>
  <c r="BT52" i="1"/>
  <c r="BF53" i="1"/>
  <c r="BT53" i="1"/>
  <c r="BF54" i="1"/>
  <c r="BT54" i="1"/>
  <c r="BF55" i="1"/>
  <c r="BT55" i="1"/>
  <c r="BF56" i="1"/>
  <c r="BT56" i="1"/>
  <c r="BF57" i="1"/>
  <c r="BT57" i="1"/>
  <c r="BF58" i="1"/>
  <c r="BT58" i="1"/>
  <c r="BF59" i="1"/>
  <c r="BT59" i="1"/>
  <c r="BF60" i="1"/>
  <c r="BT60" i="1"/>
  <c r="BF61" i="1"/>
  <c r="BT61" i="1"/>
  <c r="BF62" i="1"/>
  <c r="BT62" i="1"/>
  <c r="BF63" i="1"/>
  <c r="BT63" i="1"/>
  <c r="BF64" i="1"/>
  <c r="BT64" i="1"/>
  <c r="BF65" i="1"/>
  <c r="BT65" i="1"/>
  <c r="BF66" i="1"/>
  <c r="BT66" i="1"/>
  <c r="BF67" i="1"/>
  <c r="BT67" i="1"/>
  <c r="BT68" i="1"/>
  <c r="BF69" i="1"/>
  <c r="BT69" i="1"/>
  <c r="BF70" i="1"/>
  <c r="BT70" i="1"/>
  <c r="BF71" i="1"/>
  <c r="BT71" i="1"/>
  <c r="BF72" i="1"/>
  <c r="BT72" i="1"/>
  <c r="BF73" i="1"/>
  <c r="BT73" i="1"/>
  <c r="BF74" i="1"/>
  <c r="BT74" i="1"/>
  <c r="BF75" i="1"/>
  <c r="BT75" i="1"/>
  <c r="BF76" i="1"/>
  <c r="BT76" i="1"/>
  <c r="BF77" i="1"/>
  <c r="BT77" i="1"/>
  <c r="BT78" i="1"/>
  <c r="BF79" i="1"/>
  <c r="BT79" i="1"/>
  <c r="BT80" i="1"/>
  <c r="BF81" i="1"/>
  <c r="BT81" i="1"/>
  <c r="BF82" i="1"/>
  <c r="BT82" i="1"/>
  <c r="BF83" i="1"/>
  <c r="BT83" i="1"/>
  <c r="BF84" i="1"/>
  <c r="BT84" i="1"/>
  <c r="BF85" i="1"/>
  <c r="BT85" i="1"/>
  <c r="BF86" i="1"/>
  <c r="BT86" i="1"/>
  <c r="BF87" i="1"/>
  <c r="BT87" i="1"/>
  <c r="BF88" i="1"/>
  <c r="BT88" i="1"/>
  <c r="BF89" i="1"/>
  <c r="BT89" i="1"/>
  <c r="BF90" i="1"/>
  <c r="BT90" i="1"/>
  <c r="BF91" i="1"/>
  <c r="BT91" i="1"/>
  <c r="BF92" i="1"/>
  <c r="BT92" i="1"/>
  <c r="BF93" i="1"/>
  <c r="BT93" i="1"/>
  <c r="BF94" i="1"/>
  <c r="BT94" i="1"/>
  <c r="BF95" i="1"/>
  <c r="BT95" i="1"/>
  <c r="BF96" i="1"/>
  <c r="BT96" i="1"/>
  <c r="BF97" i="1"/>
  <c r="BT97" i="1"/>
  <c r="BF98" i="1"/>
  <c r="BT98" i="1"/>
  <c r="BF99" i="1"/>
  <c r="BT99" i="1"/>
  <c r="BF100" i="1"/>
  <c r="BT100" i="1"/>
  <c r="BF101" i="1"/>
  <c r="BT101" i="1"/>
  <c r="BF102" i="1"/>
  <c r="BT102" i="1"/>
  <c r="BF103" i="1"/>
  <c r="BT103" i="1"/>
  <c r="BF104" i="1"/>
  <c r="BT104" i="1"/>
  <c r="BF105" i="1"/>
  <c r="BT105" i="1"/>
  <c r="BF106" i="1"/>
  <c r="BT106" i="1"/>
  <c r="BF107" i="1"/>
  <c r="BT107" i="1"/>
  <c r="BF108" i="1"/>
  <c r="BT108" i="1"/>
  <c r="BF109" i="1"/>
  <c r="BT109" i="1"/>
  <c r="BT110" i="1"/>
  <c r="BF111" i="1"/>
  <c r="BT111" i="1"/>
  <c r="BF112" i="1"/>
  <c r="BT112" i="1"/>
  <c r="BF113" i="1"/>
  <c r="BT113" i="1"/>
  <c r="BT114" i="1"/>
  <c r="BF115" i="1"/>
  <c r="BT115" i="1"/>
  <c r="BF116" i="1"/>
  <c r="BT116" i="1"/>
  <c r="BF117" i="1"/>
  <c r="BT117" i="1"/>
  <c r="BF118" i="1"/>
  <c r="BT118" i="1"/>
  <c r="BF119" i="1"/>
  <c r="BT119" i="1"/>
  <c r="BF120" i="1"/>
  <c r="BT120" i="1"/>
  <c r="BF121" i="1"/>
  <c r="BT121" i="1"/>
  <c r="BF122" i="1"/>
  <c r="BT122" i="1"/>
  <c r="BT123" i="1"/>
  <c r="BF124" i="1"/>
  <c r="BT124" i="1"/>
  <c r="BF125" i="1"/>
  <c r="BT125" i="1"/>
  <c r="BF126" i="1"/>
  <c r="BT126" i="1"/>
  <c r="BF127" i="1"/>
  <c r="BT127" i="1"/>
  <c r="BF128" i="1"/>
  <c r="BT128" i="1"/>
  <c r="BF129" i="1"/>
  <c r="BT129" i="1"/>
  <c r="BF130" i="1"/>
  <c r="BT130" i="1"/>
  <c r="BF131" i="1"/>
  <c r="BT131" i="1"/>
  <c r="BF132" i="1"/>
  <c r="BT132" i="1"/>
  <c r="BF133" i="1"/>
  <c r="BT133" i="1"/>
  <c r="BF134" i="1"/>
  <c r="BT134" i="1"/>
  <c r="BF135" i="1"/>
  <c r="BT135" i="1"/>
  <c r="BF136" i="1"/>
  <c r="BT136" i="1"/>
  <c r="BF137" i="1"/>
  <c r="BT137" i="1"/>
  <c r="BF138" i="1"/>
  <c r="BT138" i="1"/>
  <c r="BF139" i="1"/>
  <c r="BT139" i="1"/>
  <c r="BF140" i="1"/>
  <c r="BT140" i="1"/>
  <c r="BF141" i="1"/>
  <c r="BT141" i="1"/>
  <c r="BF142" i="1"/>
  <c r="BT142" i="1"/>
  <c r="BF143" i="1"/>
  <c r="BT143" i="1"/>
  <c r="BF144" i="1"/>
  <c r="BT144" i="1"/>
  <c r="BF145" i="1"/>
  <c r="BT145" i="1"/>
  <c r="BF146" i="1"/>
  <c r="BT146" i="1"/>
  <c r="BF147" i="1"/>
  <c r="BT147" i="1"/>
  <c r="BF148" i="1"/>
  <c r="BT148" i="1"/>
  <c r="BF149" i="1"/>
  <c r="BT149" i="1"/>
  <c r="BF150" i="1"/>
  <c r="BT150" i="1"/>
  <c r="BF151" i="1"/>
  <c r="BT151" i="1"/>
  <c r="BF152" i="1"/>
  <c r="BT152" i="1"/>
  <c r="BF153" i="1"/>
  <c r="BT153" i="1"/>
  <c r="BF154" i="1"/>
  <c r="BT154" i="1"/>
  <c r="BF155" i="1"/>
  <c r="BT155" i="1"/>
  <c r="BF156" i="1"/>
  <c r="BT156" i="1"/>
  <c r="BF157" i="1"/>
  <c r="BT157" i="1"/>
  <c r="BF158" i="1"/>
  <c r="BT158" i="1"/>
  <c r="BF159" i="1"/>
  <c r="BT159" i="1"/>
  <c r="BF160" i="1"/>
  <c r="BT160" i="1"/>
  <c r="BT161" i="1"/>
  <c r="BF162" i="1"/>
  <c r="BT162" i="1"/>
  <c r="BF163" i="1"/>
  <c r="BT163" i="1"/>
  <c r="BT164" i="1"/>
  <c r="BF165" i="1"/>
  <c r="BT165" i="1"/>
  <c r="BF166" i="1"/>
  <c r="BT166" i="1"/>
  <c r="BF167" i="1"/>
  <c r="BT167" i="1"/>
  <c r="BF168" i="1"/>
  <c r="BT168" i="1"/>
  <c r="BF169" i="1"/>
  <c r="BT169" i="1"/>
  <c r="BF170" i="1"/>
  <c r="BT170" i="1"/>
  <c r="BF171" i="1"/>
  <c r="BT171" i="1"/>
  <c r="BF172" i="1"/>
  <c r="BT172" i="1"/>
  <c r="BF173" i="1"/>
  <c r="BT173" i="1"/>
  <c r="BF174" i="1"/>
  <c r="BT174" i="1"/>
  <c r="BF175" i="1"/>
  <c r="BT175" i="1"/>
  <c r="BF176" i="1"/>
  <c r="BT176" i="1"/>
  <c r="BF177" i="1"/>
  <c r="BT177" i="1"/>
  <c r="BF178" i="1"/>
  <c r="BT178" i="1"/>
  <c r="BF179" i="1"/>
  <c r="BT179" i="1"/>
  <c r="BF180" i="1"/>
  <c r="BT180" i="1"/>
  <c r="BF181" i="1"/>
  <c r="BT181" i="1"/>
  <c r="BF182" i="1"/>
  <c r="BT182" i="1"/>
  <c r="BF183" i="1"/>
  <c r="BT183" i="1"/>
  <c r="BF184" i="1"/>
  <c r="BT184" i="1"/>
  <c r="BF185" i="1"/>
  <c r="BT185" i="1"/>
  <c r="BF186" i="1"/>
  <c r="BT186" i="1"/>
  <c r="BF187" i="1"/>
  <c r="BT187" i="1"/>
  <c r="BF188" i="1"/>
  <c r="BT188" i="1"/>
  <c r="BF189" i="1"/>
  <c r="BT189" i="1"/>
  <c r="BF190" i="1"/>
  <c r="BT190" i="1"/>
  <c r="BF191" i="1"/>
  <c r="BT191" i="1"/>
  <c r="BF192" i="1"/>
  <c r="BT192" i="1"/>
  <c r="BF193" i="1"/>
  <c r="BT193" i="1"/>
  <c r="BF194" i="1"/>
  <c r="BT194" i="1"/>
  <c r="BF195" i="1"/>
  <c r="BT195" i="1"/>
  <c r="BT196" i="1"/>
  <c r="BF197" i="1"/>
  <c r="BT197" i="1"/>
  <c r="BF198" i="1"/>
  <c r="BT198" i="1"/>
  <c r="BF199" i="1"/>
  <c r="BT199" i="1"/>
  <c r="BF200" i="1"/>
  <c r="BT200" i="1"/>
  <c r="BF201" i="1"/>
  <c r="BT201" i="1"/>
  <c r="BF202" i="1"/>
  <c r="BT202" i="1"/>
  <c r="BF203" i="1"/>
  <c r="BT203" i="1"/>
  <c r="BF204" i="1"/>
  <c r="BT204" i="1"/>
  <c r="BF205" i="1"/>
  <c r="BT205" i="1"/>
  <c r="BT206" i="1"/>
  <c r="BF207" i="1"/>
  <c r="BT207" i="1"/>
  <c r="BF208" i="1"/>
  <c r="BT208" i="1"/>
  <c r="BF209" i="1"/>
  <c r="BT209" i="1"/>
  <c r="BF210" i="1"/>
  <c r="BT210" i="1"/>
  <c r="BF211" i="1"/>
  <c r="BT211" i="1"/>
  <c r="BF212" i="1"/>
  <c r="BT212" i="1"/>
  <c r="BF213" i="1"/>
  <c r="BT213" i="1"/>
  <c r="BF214" i="1"/>
  <c r="BT214" i="1"/>
  <c r="BF215" i="1"/>
  <c r="BT215" i="1"/>
  <c r="BF216" i="1"/>
  <c r="BT216" i="1"/>
  <c r="BF217" i="1"/>
  <c r="BT217" i="1"/>
  <c r="BT218" i="1"/>
  <c r="BF219" i="1"/>
  <c r="BT219" i="1"/>
  <c r="BF220" i="1"/>
  <c r="BT220" i="1"/>
  <c r="BF221" i="1"/>
  <c r="BT221" i="1"/>
  <c r="BF222" i="1"/>
  <c r="BT222" i="1"/>
  <c r="BF223" i="1"/>
  <c r="BT223" i="1"/>
  <c r="BF224" i="1"/>
  <c r="BT224" i="1"/>
  <c r="BF225" i="1"/>
  <c r="BT225" i="1"/>
  <c r="BF226" i="1"/>
  <c r="BT226" i="1"/>
  <c r="BT227" i="1"/>
  <c r="BF228" i="1"/>
  <c r="BT228" i="1"/>
  <c r="BF229" i="1"/>
  <c r="BT229" i="1"/>
  <c r="BF230" i="1"/>
  <c r="BT230" i="1"/>
  <c r="BF231" i="1"/>
  <c r="BT231" i="1"/>
  <c r="BF232" i="1"/>
  <c r="BT232" i="1"/>
  <c r="BF233" i="1"/>
  <c r="BT233" i="1"/>
  <c r="BT234" i="1"/>
  <c r="BF235" i="1"/>
  <c r="BT235" i="1"/>
  <c r="BF236" i="1"/>
  <c r="BT236" i="1"/>
  <c r="BF237" i="1"/>
  <c r="BT237" i="1"/>
  <c r="BF238" i="1"/>
  <c r="BT238" i="1"/>
  <c r="BT239" i="1"/>
  <c r="BF240" i="1"/>
  <c r="BT240" i="1"/>
  <c r="BF241" i="1"/>
  <c r="BT241" i="1"/>
  <c r="BF242" i="1"/>
  <c r="BT242" i="1"/>
  <c r="BF243" i="1"/>
  <c r="BT243" i="1"/>
  <c r="BF244" i="1"/>
  <c r="BT244" i="1"/>
  <c r="BT245" i="1"/>
  <c r="BF246" i="1"/>
  <c r="BT246" i="1"/>
  <c r="BT247" i="1"/>
  <c r="BF248" i="1"/>
  <c r="BT248" i="1"/>
  <c r="BF249" i="1"/>
  <c r="BT249" i="1"/>
  <c r="BF250" i="1"/>
  <c r="BT250" i="1"/>
  <c r="BF251" i="1"/>
  <c r="BT251" i="1"/>
  <c r="BF252" i="1"/>
  <c r="BT252" i="1"/>
  <c r="BT253" i="1"/>
  <c r="BF254" i="1"/>
  <c r="BT254" i="1"/>
  <c r="BT255" i="1"/>
  <c r="BF256" i="1"/>
  <c r="BT256" i="1"/>
  <c r="BF257" i="1"/>
  <c r="BT257" i="1"/>
  <c r="BF258" i="1"/>
  <c r="BT258" i="1"/>
  <c r="BT259" i="1"/>
  <c r="BF260" i="1"/>
  <c r="BT260" i="1"/>
  <c r="BF261" i="1"/>
  <c r="BT261" i="1"/>
  <c r="BF262" i="1"/>
  <c r="BT262" i="1"/>
  <c r="BF263" i="1"/>
  <c r="BT263" i="1"/>
  <c r="BF264" i="1"/>
  <c r="BT264" i="1"/>
  <c r="BF265" i="1"/>
  <c r="BT265" i="1"/>
  <c r="BF266" i="1"/>
  <c r="BT266" i="1"/>
  <c r="BT267" i="1"/>
  <c r="BT268" i="1"/>
  <c r="BF269" i="1"/>
  <c r="BT269" i="1"/>
  <c r="BF270" i="1"/>
  <c r="BT270" i="1"/>
  <c r="BF271" i="1"/>
  <c r="BT271" i="1"/>
  <c r="BF272" i="1"/>
  <c r="BT272" i="1"/>
  <c r="BF273" i="1"/>
  <c r="BT273" i="1"/>
  <c r="BF274" i="1"/>
  <c r="BT274" i="1"/>
  <c r="BF275" i="1"/>
  <c r="BT275" i="1"/>
  <c r="BF276" i="1"/>
  <c r="BT276" i="1"/>
  <c r="BF277" i="1"/>
  <c r="BT277" i="1"/>
  <c r="BF278" i="1"/>
  <c r="BT278" i="1"/>
  <c r="BF279" i="1"/>
  <c r="BT279" i="1"/>
  <c r="BF280" i="1"/>
  <c r="BT280" i="1"/>
  <c r="BF281" i="1"/>
  <c r="BT281" i="1"/>
  <c r="BF282" i="1"/>
  <c r="BT282" i="1"/>
  <c r="BF283" i="1"/>
  <c r="BT283" i="1"/>
  <c r="BF284" i="1"/>
  <c r="BT284" i="1"/>
  <c r="BF285" i="1"/>
  <c r="BT285" i="1"/>
  <c r="BF286" i="1"/>
  <c r="BT286" i="1"/>
  <c r="BT287" i="1"/>
  <c r="BF288" i="1"/>
  <c r="BT288" i="1"/>
  <c r="BF289" i="1"/>
  <c r="BT289" i="1"/>
  <c r="BF290" i="1"/>
  <c r="BT290" i="1"/>
  <c r="BF291" i="1"/>
  <c r="BT291" i="1"/>
  <c r="BT292" i="1"/>
  <c r="BF293" i="1"/>
  <c r="BT293" i="1"/>
  <c r="BF294" i="1"/>
  <c r="BT294" i="1"/>
  <c r="BF295" i="1"/>
  <c r="BT295" i="1"/>
  <c r="BF296" i="1"/>
  <c r="BT296" i="1"/>
  <c r="BF297" i="1"/>
  <c r="BT297" i="1"/>
  <c r="BT298" i="1"/>
  <c r="BF299" i="1"/>
  <c r="BT299" i="1"/>
  <c r="BF300" i="1"/>
  <c r="BT300" i="1"/>
  <c r="BF301" i="1"/>
  <c r="BT301" i="1"/>
  <c r="BF302" i="1"/>
  <c r="BT302" i="1"/>
  <c r="BF303" i="1"/>
  <c r="BT303" i="1"/>
  <c r="BF304" i="1"/>
  <c r="BT304" i="1"/>
  <c r="BF305" i="1"/>
  <c r="BT305" i="1"/>
  <c r="BT306" i="1"/>
  <c r="BF307" i="1"/>
  <c r="BT307" i="1"/>
  <c r="BF308" i="1"/>
  <c r="BT308" i="1"/>
  <c r="BF309" i="1"/>
  <c r="BT309" i="1"/>
  <c r="BF310" i="1"/>
  <c r="BT310" i="1"/>
  <c r="BF311" i="1"/>
  <c r="BT311" i="1"/>
  <c r="BF312" i="1"/>
  <c r="BT312" i="1"/>
  <c r="BF313" i="1"/>
  <c r="BT313" i="1"/>
  <c r="BF314" i="1"/>
  <c r="BT314" i="1"/>
  <c r="BT315" i="1"/>
  <c r="BF316" i="1"/>
  <c r="BT316" i="1"/>
  <c r="BF317" i="1"/>
  <c r="BT317" i="1"/>
  <c r="BF318" i="1"/>
  <c r="BT318" i="1"/>
  <c r="BF319" i="1"/>
  <c r="BT319" i="1"/>
  <c r="BT320" i="1"/>
  <c r="BF321" i="1"/>
  <c r="BT321" i="1"/>
  <c r="BF322" i="1"/>
  <c r="BT322" i="1"/>
  <c r="BF323" i="1"/>
  <c r="BT323" i="1"/>
  <c r="BF324" i="1"/>
  <c r="BT324" i="1"/>
  <c r="BT325" i="1"/>
  <c r="BF326" i="1"/>
  <c r="BT326" i="1"/>
  <c r="BF327" i="1"/>
  <c r="BT327" i="1"/>
  <c r="BF328" i="1"/>
  <c r="BT328" i="1"/>
  <c r="BF329" i="1"/>
  <c r="BT329" i="1"/>
  <c r="BF330" i="1"/>
  <c r="BT330" i="1"/>
  <c r="BF331" i="1"/>
  <c r="BT331" i="1"/>
  <c r="BT332" i="1"/>
  <c r="BF333" i="1"/>
  <c r="BT333" i="1"/>
  <c r="BF334" i="1"/>
  <c r="BT334" i="1"/>
  <c r="BF335" i="1"/>
  <c r="BT335" i="1"/>
  <c r="BF336" i="1"/>
  <c r="BT336" i="1"/>
  <c r="BF337" i="1"/>
  <c r="BT337" i="1"/>
  <c r="BF338" i="1"/>
  <c r="BT338" i="1"/>
  <c r="BF339" i="1"/>
  <c r="BT339" i="1"/>
  <c r="BF340" i="1"/>
  <c r="BT340" i="1"/>
  <c r="BF341" i="1"/>
  <c r="BT341" i="1"/>
  <c r="BF342" i="1"/>
  <c r="BT342" i="1"/>
  <c r="BF343" i="1"/>
  <c r="BT343" i="1"/>
  <c r="BF344" i="1"/>
  <c r="BT344" i="1"/>
  <c r="BF345" i="1"/>
  <c r="BT345" i="1"/>
  <c r="BF346" i="1"/>
  <c r="BT346" i="1"/>
  <c r="BF347" i="1"/>
  <c r="BT347" i="1"/>
  <c r="BF348" i="1"/>
  <c r="BT348" i="1"/>
  <c r="BF349" i="1"/>
  <c r="BT349" i="1"/>
  <c r="BT350" i="1"/>
  <c r="BF351" i="1"/>
  <c r="BT351" i="1"/>
  <c r="BF352" i="1"/>
  <c r="BT352" i="1"/>
  <c r="BT353" i="1"/>
  <c r="BF354" i="1"/>
  <c r="BT354" i="1"/>
  <c r="BF355" i="1"/>
  <c r="BT355" i="1"/>
  <c r="BF356" i="1"/>
  <c r="BT356" i="1"/>
  <c r="BF357" i="1"/>
  <c r="BT357" i="1"/>
  <c r="BF358" i="1"/>
  <c r="BT358" i="1"/>
  <c r="BF359" i="1"/>
  <c r="BT359" i="1"/>
  <c r="BF360" i="1"/>
  <c r="BT360" i="1"/>
  <c r="BF361" i="1"/>
  <c r="BT361" i="1"/>
  <c r="BF362" i="1"/>
  <c r="BT362" i="1"/>
  <c r="BF363" i="1"/>
  <c r="BT363" i="1"/>
  <c r="BF364" i="1"/>
  <c r="BT364" i="1"/>
  <c r="BF365" i="1"/>
  <c r="BT365" i="1"/>
  <c r="BF366" i="1"/>
  <c r="BT366" i="1"/>
  <c r="BF367" i="1"/>
  <c r="BT367" i="1"/>
  <c r="BF368" i="1"/>
  <c r="BT368" i="1"/>
  <c r="BT369" i="1"/>
  <c r="BF370" i="1"/>
  <c r="BT370" i="1"/>
  <c r="BT371" i="1"/>
  <c r="BF372" i="1"/>
  <c r="BT372" i="1"/>
  <c r="BF373" i="1"/>
  <c r="BT373" i="1"/>
  <c r="BT374" i="1"/>
  <c r="BF375" i="1"/>
  <c r="BT375" i="1"/>
  <c r="BF376" i="1"/>
  <c r="BT376" i="1"/>
  <c r="BT377" i="1"/>
  <c r="BF378" i="1"/>
  <c r="BT378" i="1"/>
  <c r="BF379" i="1"/>
  <c r="BT379" i="1"/>
  <c r="BT380" i="1"/>
  <c r="BT381" i="1"/>
  <c r="BF382" i="1"/>
  <c r="BT382" i="1"/>
  <c r="BF383" i="1"/>
  <c r="BT383" i="1"/>
  <c r="BF384" i="1"/>
  <c r="BT384" i="1"/>
  <c r="BF385" i="1"/>
  <c r="BT385" i="1"/>
  <c r="BF386" i="1"/>
  <c r="BT386" i="1"/>
  <c r="BF387" i="1"/>
  <c r="BT387" i="1"/>
  <c r="BF388" i="1"/>
  <c r="BT388" i="1"/>
  <c r="BT389" i="1"/>
  <c r="BF390" i="1"/>
  <c r="BT390" i="1"/>
  <c r="BF391" i="1"/>
  <c r="BT391" i="1"/>
  <c r="BF392" i="1"/>
  <c r="BT392" i="1"/>
  <c r="BF393" i="1"/>
  <c r="BT393" i="1"/>
  <c r="BT394" i="1"/>
  <c r="BF395" i="1"/>
  <c r="BT395" i="1"/>
  <c r="BF396" i="1"/>
  <c r="BT396" i="1"/>
  <c r="BF397" i="1"/>
  <c r="BT397" i="1"/>
  <c r="BF398" i="1"/>
  <c r="BT398" i="1"/>
  <c r="BF399" i="1"/>
  <c r="BT399" i="1"/>
  <c r="BF400" i="1"/>
  <c r="BT400" i="1"/>
  <c r="BF401" i="1"/>
  <c r="BT401" i="1"/>
  <c r="BF402" i="1"/>
  <c r="BT402" i="1"/>
  <c r="BF403" i="1"/>
  <c r="BT403" i="1"/>
  <c r="BF404" i="1"/>
  <c r="BT404" i="1"/>
  <c r="BF405" i="1"/>
  <c r="BT405" i="1"/>
  <c r="BT406" i="1"/>
  <c r="BF407" i="1"/>
  <c r="BT407" i="1"/>
  <c r="BF408" i="1"/>
  <c r="BT408" i="1"/>
  <c r="BF409" i="1"/>
  <c r="BT409" i="1"/>
  <c r="BT410" i="1"/>
  <c r="BT411" i="1"/>
  <c r="BF412" i="1"/>
  <c r="BT412" i="1"/>
  <c r="BF413" i="1"/>
  <c r="BT413" i="1"/>
  <c r="BF414" i="1"/>
  <c r="BT414" i="1"/>
  <c r="BF415" i="1"/>
  <c r="BT415" i="1"/>
  <c r="BF416" i="1"/>
  <c r="BT416" i="1"/>
  <c r="BF417" i="1"/>
  <c r="BT417" i="1"/>
  <c r="BF418" i="1"/>
  <c r="BT418" i="1"/>
  <c r="BF419" i="1"/>
  <c r="BT419" i="1"/>
  <c r="BF420" i="1"/>
  <c r="BT420" i="1"/>
  <c r="BF421" i="1"/>
  <c r="BT421" i="1"/>
  <c r="BT422" i="1"/>
  <c r="BF423" i="1"/>
  <c r="BT423" i="1"/>
  <c r="BF424" i="1"/>
  <c r="BT424" i="1"/>
  <c r="BF425" i="1"/>
  <c r="BT425" i="1"/>
  <c r="BF426" i="1"/>
  <c r="BT426" i="1"/>
  <c r="BF427" i="1"/>
  <c r="BT427" i="1"/>
  <c r="BF428" i="1"/>
  <c r="BT428" i="1"/>
  <c r="BF429" i="1"/>
  <c r="BT429" i="1"/>
  <c r="BF430" i="1"/>
  <c r="BT430" i="1"/>
  <c r="BF431" i="1"/>
  <c r="BT431" i="1"/>
  <c r="BF432" i="1"/>
  <c r="BT432" i="1"/>
  <c r="BF433" i="1"/>
  <c r="BT433" i="1"/>
  <c r="BF434" i="1"/>
  <c r="BT434" i="1"/>
  <c r="BF435" i="1"/>
  <c r="BT435" i="1"/>
  <c r="BF436" i="1"/>
  <c r="BT436" i="1"/>
  <c r="BT437" i="1"/>
  <c r="BF438" i="1"/>
  <c r="BT438" i="1"/>
  <c r="BF439" i="1"/>
  <c r="BT439" i="1"/>
  <c r="BF440" i="1"/>
  <c r="BT440" i="1"/>
  <c r="BT441" i="1"/>
  <c r="BT442" i="1"/>
  <c r="BF443" i="1"/>
  <c r="BT443" i="1"/>
  <c r="BF444" i="1"/>
  <c r="BT444" i="1"/>
  <c r="BT445" i="1"/>
  <c r="BF446" i="1"/>
  <c r="BT446" i="1"/>
  <c r="BF447" i="1"/>
  <c r="BT447" i="1"/>
  <c r="BF448" i="1"/>
  <c r="BT448" i="1"/>
  <c r="BF449" i="1"/>
  <c r="BT449" i="1"/>
  <c r="BF450" i="1"/>
  <c r="BT450" i="1"/>
  <c r="BF451" i="1"/>
  <c r="BT451" i="1"/>
  <c r="BF452" i="1"/>
  <c r="BT452" i="1"/>
  <c r="BF453" i="1"/>
  <c r="BT453" i="1"/>
  <c r="BT454" i="1"/>
  <c r="BF455" i="1"/>
  <c r="BT455" i="1"/>
  <c r="BF456" i="1"/>
  <c r="BT456" i="1"/>
  <c r="BF457" i="1"/>
  <c r="BT457" i="1"/>
  <c r="BF458" i="1"/>
  <c r="BT458" i="1"/>
  <c r="BF459" i="1"/>
  <c r="BT459" i="1"/>
  <c r="BF460" i="1"/>
  <c r="BT460" i="1"/>
  <c r="BF461" i="1"/>
  <c r="BT461" i="1"/>
  <c r="BF462" i="1"/>
  <c r="BT462" i="1"/>
  <c r="BF463" i="1"/>
  <c r="BT463" i="1"/>
  <c r="BF464" i="1"/>
  <c r="BT464" i="1"/>
  <c r="BF465" i="1"/>
  <c r="BT465" i="1"/>
  <c r="BF466" i="1"/>
  <c r="BT466" i="1"/>
  <c r="BF467" i="1"/>
  <c r="BT467" i="1"/>
  <c r="BF468" i="1"/>
  <c r="BT468" i="1"/>
  <c r="BF469" i="1"/>
  <c r="BT469" i="1"/>
  <c r="BF470" i="1"/>
  <c r="BT470" i="1"/>
  <c r="BF471" i="1"/>
  <c r="BT471" i="1"/>
  <c r="BF472" i="1"/>
  <c r="BT472" i="1"/>
  <c r="BT473" i="1"/>
  <c r="BF474" i="1"/>
  <c r="BT474" i="1"/>
  <c r="BF475" i="1"/>
  <c r="BT475" i="1"/>
  <c r="BF476" i="1"/>
  <c r="BT476" i="1"/>
  <c r="BT477" i="1"/>
  <c r="BF478" i="1"/>
  <c r="BT478" i="1"/>
  <c r="BF479" i="1"/>
  <c r="BT479" i="1"/>
  <c r="BF480" i="1"/>
  <c r="BT480" i="1"/>
  <c r="BF481" i="1"/>
  <c r="BT481" i="1"/>
  <c r="BF482" i="1"/>
  <c r="BT482" i="1"/>
  <c r="BF483" i="1"/>
  <c r="BT483" i="1"/>
  <c r="BF484" i="1"/>
  <c r="BT484" i="1"/>
  <c r="BF485" i="1"/>
  <c r="BT485" i="1"/>
  <c r="BT486" i="1"/>
  <c r="BF487" i="1"/>
  <c r="BT487" i="1"/>
  <c r="BT488" i="1"/>
  <c r="BF489" i="1"/>
  <c r="BT489" i="1"/>
  <c r="BT490" i="1"/>
  <c r="BF491" i="1"/>
  <c r="BT491" i="1"/>
  <c r="BF492" i="1"/>
  <c r="BT492" i="1"/>
  <c r="BF493" i="1"/>
  <c r="BT493" i="1"/>
  <c r="BF494" i="1"/>
  <c r="BT494" i="1"/>
  <c r="BF495" i="1"/>
  <c r="BT495" i="1"/>
  <c r="BF496" i="1"/>
  <c r="BT496" i="1"/>
  <c r="BF497" i="1"/>
  <c r="BT497" i="1"/>
  <c r="BF498" i="1"/>
  <c r="BT498" i="1"/>
  <c r="BF499" i="1"/>
  <c r="BT499" i="1"/>
  <c r="BF500" i="1"/>
  <c r="BT500" i="1"/>
  <c r="BF501" i="1"/>
  <c r="BT501" i="1"/>
  <c r="BF502" i="1"/>
  <c r="BT502" i="1"/>
  <c r="BT503" i="1"/>
  <c r="BF504" i="1"/>
  <c r="BT504" i="1"/>
  <c r="BF505" i="1"/>
  <c r="BT505" i="1"/>
  <c r="BF506" i="1"/>
  <c r="BT506" i="1"/>
  <c r="BF507" i="1"/>
  <c r="BT507" i="1"/>
  <c r="BF508" i="1"/>
  <c r="BT508" i="1"/>
  <c r="BF509" i="1"/>
  <c r="BT509" i="1"/>
  <c r="BF510" i="1"/>
  <c r="BT510" i="1"/>
  <c r="BF511" i="1"/>
  <c r="BT511" i="1"/>
  <c r="BF512" i="1"/>
  <c r="BT512" i="1"/>
  <c r="BT513" i="1"/>
  <c r="BF514" i="1"/>
  <c r="BT514" i="1"/>
  <c r="BF515" i="1"/>
  <c r="BT515" i="1"/>
  <c r="BF516" i="1"/>
  <c r="BT516" i="1"/>
  <c r="BF517" i="1"/>
  <c r="BT517" i="1"/>
  <c r="BF518" i="1"/>
  <c r="BT518" i="1"/>
  <c r="BF519" i="1"/>
  <c r="BT519" i="1"/>
  <c r="BF520" i="1"/>
  <c r="BT520" i="1"/>
  <c r="BF521" i="1"/>
  <c r="BT521" i="1"/>
  <c r="BF522" i="1"/>
  <c r="BT522" i="1"/>
  <c r="BF523" i="1"/>
  <c r="BT523" i="1"/>
  <c r="BF524" i="1"/>
  <c r="BT524" i="1"/>
  <c r="BT525" i="1"/>
  <c r="BF526" i="1"/>
  <c r="BT526" i="1"/>
  <c r="BF527" i="1"/>
  <c r="BT527" i="1"/>
  <c r="BF528" i="1"/>
  <c r="BT528" i="1"/>
  <c r="BF529" i="1"/>
  <c r="BT529" i="1"/>
  <c r="BF530" i="1"/>
  <c r="BT530" i="1"/>
  <c r="BF531" i="1"/>
  <c r="BT531" i="1"/>
  <c r="BT532" i="1"/>
  <c r="BF533" i="1"/>
  <c r="BT533" i="1"/>
  <c r="BF534" i="1"/>
  <c r="BT534" i="1"/>
  <c r="BF535" i="1"/>
  <c r="BT535" i="1"/>
  <c r="BT536" i="1"/>
  <c r="BF537" i="1"/>
  <c r="BT537" i="1"/>
  <c r="BF538" i="1"/>
  <c r="BT538" i="1"/>
  <c r="BF539" i="1"/>
  <c r="BT539" i="1"/>
  <c r="BF540" i="1"/>
  <c r="BT540" i="1"/>
  <c r="BF541" i="1"/>
  <c r="BT541" i="1"/>
  <c r="BF542" i="1"/>
  <c r="BT542" i="1"/>
  <c r="BF543" i="1"/>
  <c r="BT543" i="1"/>
  <c r="BF544" i="1"/>
  <c r="BT544" i="1"/>
  <c r="BF545" i="1"/>
  <c r="BT545" i="1"/>
  <c r="BF546" i="1"/>
  <c r="BT546" i="1"/>
  <c r="BF547" i="1"/>
  <c r="BT547" i="1"/>
  <c r="BF548" i="1"/>
  <c r="BT548" i="1"/>
  <c r="BF549" i="1"/>
  <c r="BT549" i="1"/>
  <c r="BT550" i="1"/>
  <c r="BT551" i="1"/>
  <c r="BF552" i="1"/>
  <c r="BT552" i="1"/>
  <c r="BF553" i="1"/>
  <c r="BT553" i="1"/>
  <c r="BF554" i="1"/>
  <c r="BT554" i="1"/>
  <c r="BF555" i="1"/>
  <c r="BT555" i="1"/>
  <c r="BF556" i="1"/>
  <c r="BT556" i="1"/>
  <c r="BF557" i="1"/>
  <c r="BT557" i="1"/>
  <c r="BT558" i="1"/>
  <c r="BT559" i="1"/>
  <c r="BF560" i="1"/>
  <c r="BT560" i="1"/>
  <c r="BF561" i="1"/>
  <c r="BT561" i="1"/>
  <c r="BF562" i="1"/>
  <c r="BT562" i="1"/>
  <c r="BF563" i="1"/>
  <c r="BT563" i="1"/>
  <c r="BF564" i="1"/>
  <c r="BT564" i="1"/>
  <c r="BF565" i="1"/>
  <c r="BT565" i="1"/>
  <c r="BF566" i="1"/>
  <c r="BT566" i="1"/>
  <c r="BF567" i="1"/>
  <c r="BT567" i="1"/>
  <c r="BF568" i="1"/>
  <c r="BT568" i="1"/>
  <c r="BF569" i="1"/>
  <c r="BT569" i="1"/>
  <c r="BF570" i="1"/>
  <c r="BT570" i="1"/>
  <c r="BF571" i="1"/>
  <c r="BT571" i="1"/>
  <c r="BF572" i="1"/>
  <c r="BT572" i="1"/>
  <c r="BF573" i="1"/>
  <c r="BT573" i="1"/>
  <c r="BF574" i="1"/>
  <c r="BT574" i="1"/>
  <c r="BF575" i="1"/>
  <c r="BT575" i="1"/>
  <c r="BF576" i="1"/>
  <c r="BT576" i="1"/>
  <c r="BF577" i="1"/>
  <c r="BT577" i="1"/>
  <c r="BF578" i="1"/>
  <c r="BT578" i="1"/>
  <c r="BF579" i="1"/>
  <c r="BT579" i="1"/>
  <c r="BF580" i="1"/>
  <c r="BT580" i="1"/>
  <c r="BF581" i="1"/>
  <c r="BT581" i="1"/>
  <c r="BF582" i="1"/>
  <c r="BT582" i="1"/>
  <c r="BF583" i="1"/>
  <c r="BT583" i="1"/>
  <c r="BF584" i="1"/>
  <c r="BT584" i="1"/>
  <c r="BT585" i="1"/>
  <c r="BF586" i="1"/>
  <c r="BT586" i="1"/>
  <c r="BF587" i="1"/>
  <c r="BT587" i="1"/>
  <c r="BF588" i="1"/>
  <c r="BT588" i="1"/>
  <c r="BT589" i="1"/>
  <c r="BF590" i="1"/>
  <c r="BT590" i="1"/>
  <c r="BT591" i="1"/>
  <c r="BF592" i="1"/>
  <c r="BT592" i="1"/>
  <c r="BF593" i="1"/>
  <c r="BT593" i="1"/>
  <c r="BT594" i="1"/>
  <c r="BF595" i="1"/>
  <c r="BT595" i="1"/>
  <c r="BF596" i="1"/>
  <c r="BT596" i="1"/>
  <c r="BF597" i="1"/>
  <c r="BT597" i="1"/>
  <c r="BF598" i="1"/>
  <c r="BT598" i="1"/>
  <c r="BF599" i="1"/>
  <c r="BT599" i="1"/>
  <c r="BF600" i="1"/>
  <c r="BT600" i="1"/>
  <c r="BT601" i="1"/>
  <c r="BT602" i="1"/>
  <c r="BT603" i="1"/>
  <c r="BF604" i="1"/>
  <c r="BT604" i="1"/>
  <c r="BF605" i="1"/>
  <c r="BT605" i="1"/>
  <c r="BT606" i="1"/>
  <c r="BT607" i="1"/>
  <c r="BF608" i="1"/>
  <c r="BT608" i="1"/>
  <c r="BF609" i="1"/>
  <c r="BT609" i="1"/>
  <c r="BT610" i="1"/>
  <c r="BF611" i="1"/>
  <c r="BT611" i="1"/>
  <c r="BT612" i="1"/>
  <c r="BF613" i="1"/>
  <c r="BT613" i="1"/>
  <c r="BF614" i="1"/>
  <c r="BT614" i="1"/>
  <c r="BT615" i="1"/>
  <c r="BF616" i="1"/>
  <c r="BT616" i="1"/>
  <c r="BF617" i="1"/>
  <c r="BT617" i="1"/>
  <c r="BF618" i="1"/>
  <c r="BT618" i="1"/>
  <c r="BF619" i="1"/>
  <c r="BT619" i="1"/>
  <c r="BF620" i="1"/>
  <c r="BT620" i="1"/>
  <c r="BF621" i="1"/>
  <c r="BT621" i="1"/>
  <c r="BF622" i="1"/>
  <c r="BT622" i="1"/>
  <c r="BT623" i="1"/>
  <c r="BT624" i="1"/>
  <c r="BF625" i="1"/>
  <c r="BT625" i="1"/>
  <c r="BF626" i="1"/>
  <c r="BT626" i="1"/>
  <c r="BT627" i="1"/>
  <c r="BT628" i="1"/>
  <c r="BT629" i="1"/>
  <c r="BT630" i="1"/>
  <c r="BT631" i="1"/>
  <c r="BF632" i="1"/>
  <c r="BT632" i="1"/>
  <c r="BF633" i="1"/>
  <c r="BT633" i="1"/>
  <c r="BF634" i="1"/>
  <c r="BT634" i="1"/>
  <c r="BF635" i="1"/>
  <c r="BT635" i="1"/>
  <c r="BT636" i="1"/>
  <c r="BF637" i="1"/>
  <c r="BT637" i="1"/>
  <c r="BF638" i="1"/>
  <c r="BT638" i="1"/>
  <c r="BT639" i="1"/>
  <c r="BT640" i="1"/>
  <c r="BF641" i="1"/>
  <c r="BT641" i="1"/>
  <c r="BF642" i="1"/>
  <c r="BT642" i="1"/>
  <c r="BF643" i="1"/>
  <c r="BT643" i="1"/>
  <c r="BF644" i="1"/>
  <c r="BT644" i="1"/>
  <c r="BT645" i="1"/>
  <c r="BT646" i="1"/>
  <c r="BF647" i="1"/>
  <c r="BT647" i="1"/>
  <c r="BF648" i="1"/>
  <c r="BT648" i="1"/>
  <c r="BF649" i="1"/>
  <c r="BT649" i="1"/>
  <c r="BT650" i="1"/>
  <c r="BF651" i="1"/>
  <c r="BT651" i="1"/>
  <c r="BF652" i="1"/>
  <c r="BT652" i="1"/>
  <c r="BF653" i="1"/>
  <c r="BT653" i="1"/>
  <c r="BF654" i="1"/>
  <c r="BT654" i="1"/>
  <c r="BF655" i="1"/>
  <c r="BT655" i="1"/>
  <c r="BF656" i="1"/>
  <c r="BT656" i="1"/>
  <c r="BF657" i="1"/>
  <c r="BT657" i="1"/>
  <c r="BT658" i="1"/>
  <c r="BF659" i="1"/>
  <c r="BT659" i="1"/>
  <c r="BF660" i="1"/>
  <c r="BT660" i="1"/>
  <c r="BF661" i="1"/>
  <c r="BT661" i="1"/>
  <c r="BF662" i="1"/>
  <c r="BT662" i="1"/>
  <c r="BF663" i="1"/>
  <c r="BT663" i="1"/>
  <c r="BF664" i="1"/>
  <c r="BT664" i="1"/>
  <c r="BF665" i="1"/>
  <c r="BT665" i="1"/>
  <c r="BF666" i="1"/>
  <c r="BT666" i="1"/>
  <c r="BF667" i="1"/>
  <c r="BT667" i="1"/>
  <c r="BF668" i="1"/>
  <c r="BT668" i="1"/>
  <c r="BF669" i="1"/>
  <c r="BT669" i="1"/>
  <c r="BF670" i="1"/>
  <c r="BT670" i="1"/>
  <c r="BT671" i="1"/>
  <c r="BT672" i="1"/>
  <c r="BT673" i="1"/>
  <c r="BF674" i="1"/>
  <c r="BT674" i="1"/>
  <c r="BF675" i="1"/>
  <c r="BT675" i="1"/>
  <c r="BF676" i="1"/>
  <c r="BT676" i="1"/>
  <c r="BF677" i="1"/>
  <c r="BT677" i="1"/>
  <c r="BF678" i="1"/>
  <c r="BT678" i="1"/>
  <c r="BF679" i="1"/>
  <c r="BT679" i="1"/>
  <c r="BF680" i="1"/>
  <c r="BT680" i="1"/>
  <c r="BF681" i="1"/>
  <c r="BT681" i="1"/>
  <c r="BF682" i="1"/>
  <c r="BT682" i="1"/>
  <c r="BF683" i="1"/>
  <c r="BT683" i="1"/>
  <c r="BF684" i="1"/>
  <c r="BT684" i="1"/>
  <c r="BF685" i="1"/>
  <c r="BT685" i="1"/>
  <c r="BF686" i="1"/>
  <c r="BT686" i="1"/>
  <c r="BF687" i="1"/>
  <c r="BT687" i="1"/>
  <c r="BT688" i="1"/>
  <c r="BF689" i="1"/>
  <c r="BT689" i="1"/>
  <c r="BF690" i="1"/>
  <c r="BT690" i="1"/>
  <c r="BF691" i="1"/>
  <c r="BT691" i="1"/>
  <c r="BF692" i="1"/>
  <c r="BT692" i="1"/>
  <c r="BF693" i="1"/>
  <c r="BT693" i="1"/>
  <c r="BT694" i="1"/>
  <c r="BF695" i="1"/>
  <c r="BT695" i="1"/>
  <c r="BF696" i="1"/>
  <c r="BT696" i="1"/>
  <c r="BF697" i="1"/>
  <c r="BT697" i="1"/>
  <c r="BF698" i="1"/>
  <c r="BT698" i="1"/>
  <c r="BF699" i="1"/>
  <c r="BT699" i="1"/>
  <c r="BF700" i="1"/>
  <c r="BT700" i="1"/>
  <c r="BF701" i="1"/>
  <c r="BT701" i="1"/>
  <c r="BF702" i="1"/>
  <c r="BT702" i="1"/>
  <c r="BF703" i="1"/>
  <c r="BT703" i="1"/>
  <c r="BF704" i="1"/>
  <c r="BT704" i="1"/>
  <c r="BF705" i="1"/>
  <c r="BT705" i="1"/>
  <c r="BF706" i="1"/>
  <c r="BT706" i="1"/>
  <c r="BT707" i="1"/>
  <c r="BF708" i="1"/>
  <c r="BT708" i="1"/>
  <c r="BF709" i="1"/>
  <c r="BT709" i="1"/>
  <c r="BF710" i="1"/>
  <c r="BT710" i="1"/>
  <c r="BF711" i="1"/>
  <c r="BT711" i="1"/>
  <c r="BT712" i="1"/>
  <c r="BF713" i="1"/>
  <c r="BT713" i="1"/>
  <c r="BF714" i="1"/>
  <c r="BT714" i="1"/>
  <c r="BT715" i="1"/>
  <c r="BT716" i="1"/>
  <c r="BF717" i="1"/>
  <c r="BT717" i="1"/>
  <c r="BF718" i="1"/>
  <c r="BT718" i="1"/>
  <c r="BF719" i="1"/>
  <c r="BT719" i="1"/>
  <c r="BF720" i="1"/>
  <c r="BT720" i="1"/>
  <c r="BF721" i="1"/>
  <c r="BT721" i="1"/>
  <c r="BF722" i="1"/>
  <c r="BT722" i="1"/>
  <c r="BF723" i="1"/>
  <c r="BT723" i="1"/>
  <c r="BT724" i="1"/>
  <c r="BF725" i="1"/>
  <c r="BT725" i="1"/>
  <c r="BF726" i="1"/>
  <c r="BT726" i="1"/>
  <c r="BT727" i="1"/>
  <c r="BF728" i="1"/>
  <c r="BT728" i="1"/>
  <c r="BF729" i="1"/>
  <c r="BT729" i="1"/>
  <c r="BT730" i="1"/>
  <c r="BF731" i="1"/>
  <c r="BT731" i="1"/>
  <c r="BF732" i="1"/>
  <c r="BT732" i="1"/>
  <c r="BF733" i="1"/>
  <c r="BT733" i="1"/>
  <c r="BT734" i="1"/>
  <c r="BF735" i="1"/>
  <c r="BT735" i="1"/>
  <c r="BF736" i="1"/>
  <c r="BT736" i="1"/>
  <c r="BF737" i="1"/>
  <c r="BT737" i="1"/>
  <c r="BF738" i="1"/>
  <c r="BT738" i="1"/>
  <c r="BF739" i="1"/>
  <c r="BT739" i="1"/>
  <c r="BT740" i="1"/>
  <c r="BF741" i="1"/>
  <c r="BT741" i="1"/>
  <c r="BF742" i="1"/>
  <c r="BT742" i="1"/>
  <c r="BT743" i="1"/>
  <c r="BT744" i="1"/>
  <c r="BT745" i="1"/>
  <c r="BT746" i="1"/>
  <c r="BT747" i="1"/>
  <c r="BT748" i="1"/>
  <c r="BT749" i="1"/>
  <c r="BT750" i="1"/>
  <c r="BF751" i="1"/>
  <c r="BT751" i="1"/>
  <c r="BF752" i="1"/>
  <c r="BT752" i="1"/>
  <c r="BF753" i="1"/>
  <c r="BT753" i="1"/>
  <c r="BT754" i="1"/>
  <c r="BF755" i="1"/>
  <c r="BT755" i="1"/>
  <c r="BF756" i="1"/>
  <c r="BT756" i="1"/>
  <c r="BF757" i="1"/>
  <c r="BT757" i="1"/>
  <c r="BF758" i="1"/>
  <c r="BT758" i="1"/>
  <c r="BF759" i="1"/>
  <c r="BT759" i="1"/>
  <c r="BT760" i="1"/>
  <c r="BT761" i="1"/>
  <c r="BT762" i="1"/>
  <c r="BT763" i="1"/>
  <c r="BT764" i="1"/>
  <c r="BT765" i="1"/>
  <c r="BF766" i="1"/>
  <c r="BT766" i="1"/>
  <c r="BT767" i="1"/>
  <c r="BF768" i="1"/>
  <c r="BT768" i="1"/>
  <c r="BT769" i="1"/>
  <c r="BF770" i="1"/>
  <c r="BT770" i="1"/>
  <c r="BF771" i="1"/>
  <c r="BT771" i="1"/>
  <c r="BF772" i="1"/>
  <c r="BT772" i="1"/>
  <c r="BF773" i="1"/>
  <c r="BT773" i="1"/>
  <c r="BF774" i="1"/>
  <c r="BT774" i="1"/>
  <c r="BF775" i="1"/>
  <c r="BT775" i="1"/>
  <c r="BT776" i="1"/>
  <c r="BF777" i="1"/>
  <c r="BT777" i="1"/>
  <c r="BF778" i="1"/>
  <c r="BT778" i="1"/>
  <c r="BF779" i="1"/>
  <c r="BT779" i="1"/>
  <c r="BF780" i="1"/>
  <c r="BT780" i="1"/>
  <c r="BF781" i="1"/>
  <c r="BT781" i="1"/>
  <c r="BF782" i="1"/>
  <c r="BT782" i="1"/>
  <c r="BF783" i="1"/>
  <c r="BT783" i="1"/>
  <c r="BT784" i="1"/>
  <c r="BF785" i="1"/>
  <c r="BT785" i="1"/>
  <c r="BF786" i="1"/>
  <c r="BT786" i="1"/>
  <c r="BF787" i="1"/>
  <c r="BT787" i="1"/>
  <c r="BF788" i="1"/>
  <c r="BT788" i="1"/>
  <c r="BT789" i="1"/>
  <c r="BF790" i="1"/>
  <c r="BT790" i="1"/>
  <c r="BF791" i="1"/>
  <c r="BT791" i="1"/>
  <c r="BF792" i="1"/>
  <c r="BT792" i="1"/>
  <c r="BF793" i="1"/>
  <c r="BT793" i="1"/>
  <c r="BT794" i="1"/>
  <c r="BT795" i="1"/>
  <c r="BF796" i="1"/>
  <c r="BT796" i="1"/>
  <c r="BT797" i="1"/>
  <c r="BF798" i="1"/>
  <c r="BT798" i="1"/>
  <c r="BF799" i="1"/>
  <c r="BT799" i="1"/>
  <c r="BF800" i="1"/>
  <c r="BT800" i="1"/>
  <c r="BF801" i="1"/>
  <c r="BT801" i="1"/>
  <c r="BF802" i="1"/>
  <c r="BT802" i="1"/>
  <c r="BF803" i="1"/>
  <c r="BT803" i="1"/>
  <c r="BF804" i="1"/>
  <c r="BT804" i="1"/>
  <c r="BF805" i="1"/>
  <c r="BT805" i="1"/>
  <c r="BF806" i="1"/>
  <c r="BT806" i="1"/>
  <c r="BF807" i="1"/>
  <c r="BT807" i="1"/>
  <c r="BF808" i="1"/>
  <c r="BT808" i="1"/>
  <c r="BT809" i="1"/>
  <c r="BT810" i="1"/>
  <c r="BT811" i="1"/>
  <c r="BT812" i="1"/>
  <c r="BT813" i="1"/>
  <c r="BF814" i="1"/>
  <c r="BT814" i="1"/>
  <c r="BF815" i="1"/>
  <c r="BT815" i="1"/>
  <c r="BF816" i="1"/>
  <c r="BT816" i="1"/>
  <c r="BF817" i="1"/>
  <c r="BT817" i="1"/>
  <c r="BF818" i="1"/>
  <c r="BT818" i="1"/>
  <c r="BF819" i="1"/>
  <c r="BT819" i="1"/>
  <c r="BF820" i="1"/>
  <c r="BT820" i="1"/>
  <c r="BT821" i="1"/>
  <c r="BF822" i="1"/>
  <c r="BT822" i="1"/>
  <c r="BF823" i="1"/>
  <c r="BT823" i="1"/>
  <c r="BF824" i="1"/>
  <c r="BT824" i="1"/>
  <c r="BF825" i="1"/>
  <c r="BT825" i="1"/>
  <c r="BF826" i="1"/>
  <c r="BT826" i="1"/>
  <c r="BT827" i="1"/>
  <c r="BF828" i="1"/>
  <c r="BT828" i="1"/>
  <c r="BF829" i="1"/>
  <c r="BT829" i="1"/>
  <c r="BT830" i="1"/>
  <c r="BF831" i="1"/>
  <c r="BT831" i="1"/>
  <c r="BT832" i="1"/>
  <c r="BT833" i="1"/>
  <c r="BT834" i="1"/>
  <c r="BT835" i="1"/>
  <c r="BT836" i="1"/>
  <c r="BF837" i="1"/>
  <c r="BT837" i="1"/>
  <c r="BF838" i="1"/>
  <c r="BT838" i="1"/>
  <c r="BF839" i="1"/>
  <c r="BT839" i="1"/>
  <c r="BF840" i="1"/>
  <c r="BT840" i="1"/>
</calcChain>
</file>

<file path=xl/sharedStrings.xml><?xml version="1.0" encoding="utf-8"?>
<sst xmlns="http://schemas.openxmlformats.org/spreadsheetml/2006/main" count="50151" uniqueCount="12885">
  <si>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</si>
  <si>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</si>
  <si>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</si>
  <si>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</si>
  <si>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</si>
  <si>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</si>
  <si>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</si>
  <si>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</si>
  <si>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</si>
  <si>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</si>
  <si>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</si>
  <si>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</si>
  <si>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</si>
  <si>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</si>
  <si>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</si>
  <si>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</si>
  <si>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</si>
  <si>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</si>
  <si>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</si>
  <si>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</si>
  <si>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</si>
  <si>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</si>
  <si>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</si>
  <si>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</si>
  <si>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</si>
  <si>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</si>
  <si>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</si>
  <si>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</si>
  <si>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</si>
  <si>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</si>
  <si>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</si>
  <si>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</si>
  <si>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</si>
  <si>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</si>
  <si>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</si>
  <si>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</si>
  <si>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</si>
  <si>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</si>
  <si>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</si>
  <si>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</si>
  <si>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</si>
  <si>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</si>
  <si>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</si>
  <si>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</si>
  <si>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</si>
  <si>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</si>
  <si>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</si>
  <si>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</si>
  <si>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</si>
  <si>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</si>
  <si>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</si>
  <si>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</si>
  <si>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</si>
  <si>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</si>
  <si>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</si>
  <si>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</si>
  <si>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</si>
  <si>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</si>
  <si>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</si>
  <si>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</si>
  <si>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</si>
  <si>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</si>
  <si>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</si>
  <si>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</si>
  <si>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</si>
  <si>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</si>
  <si>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</si>
  <si>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</si>
  <si>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</si>
  <si>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</si>
  <si>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</si>
  <si>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</si>
  <si>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</si>
  <si>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Khotinets, VY; Shishova, EO</t>
  </si>
  <si>
    <t/>
  </si>
  <si>
    <t>Khotinets, Vera Yu.; Shishova, Evgeniya O.</t>
  </si>
  <si>
    <t>Cultural and educational environment in the development of younger schoolchildren's creative potential</t>
  </si>
  <si>
    <t>FRONTIERS IN PSYCHOLOGY</t>
  </si>
  <si>
    <t>English</t>
  </si>
  <si>
    <t>Article</t>
  </si>
  <si>
    <t>cultural-historical psychology; cultural-educational environment; educational environment design; creative potential; communicative creativity; primary school ages</t>
  </si>
  <si>
    <t>THINKING; SCHOOL</t>
  </si>
  <si>
    <t>The purpose of our research is to study the creative potential as psychological capacities for younger schoolchildren's creative self-realization and self-development in various conditions of the educational environment. The methodological basis of this work is Vygotsky's conceptual provisions according to which the human psyche is culturally determined, and a sociocultural environment is considered to be the main source and condition for the child's mental development. The study involved younger schoolchildren (a total of 160 children from the 4th grade aged 9-10 years, n = 160, M = 9.5 years, SD = 2.6; 49% boys) from schools in Kazan (Russian Federation). We used a test of verbal creativity when studying the creative potential of younger schoolchildren, the proposed method is a Russian-language adapted version of the RAT test (remote association test) by Mednik. The Johnson Creativity Inventory was used as adapted by Tunick. To study the level of communicative control, the test Diagnostics of communicative control by Schneider was used. To assess the personal qualities of younger students, we used a modified version of the children's personality questionnaire intended for 8-12 year-old children and developed by Cattell and Koan. As a result of a comprehensive expert assessment, we identified four types of schools with different severity degrees of essential characteristics of educational environments: serene, dogmatic, career and creative. According to the analysis of variance (one-dimensional one-factor ANOVA), the younger schoolchildren's creative potential was revealed in the context of the educational environment variability and the contingency of the educational environment parameters with the personal characteristics of the children. We have empirically confirmed that in a creative educational environment with cultural content based on ethno-cultural values, patterns and norms, the development of the child is actively supported largely, with the disclosure of his creative potential. Younger schoolchildren are characterized by greater subjective agency and the capability to gain unique achievements in educational and cognitive activity.</t>
  </si>
  <si>
    <t>[Khotinets, Vera Yu.] Udmurt State Univ, Dept Gen Psychol Psychol &amp; Social Technol, Izhevsk, Russia; [Shishova, Evgeniya O.] Kazan Volga Reg Fed Univ, Inst Psychol &amp; Educ, Dept Educ Psychol, Kazan, Russia</t>
  </si>
  <si>
    <t>Udmurt State University; Kazan Federal University</t>
  </si>
  <si>
    <t>Shishova, EO (corresponding author), Kazan Volga Reg Fed Univ, Inst Psychol &amp; Educ, Dept Educ Psychol, Kazan, Russia.</t>
  </si>
  <si>
    <t>Evgeniya.Shishova@kpfu.ru</t>
  </si>
  <si>
    <t>This work was supported by the Kazan Federal University Strategic Academic Leadership Program (PRIORITY-2030). [PRIORITY-2030]; Kazan Federal University Strategic Academic Leadership Program</t>
  </si>
  <si>
    <t>This work was supported by the Kazan Federal University Strategic Academic Leadership Program (PRIORITY-2030).; Kazan Federal University Strategic Academic Leadership Program</t>
  </si>
  <si>
    <t>This work was supported by the Kazan Federal University Strategic Academic Leadership Program (PRIORITY-2030).</t>
  </si>
  <si>
    <t>FRONTIERS MEDIA SA</t>
  </si>
  <si>
    <t>LAUSANNE</t>
  </si>
  <si>
    <t>AVENUE DU TRIBUNAL FEDERAL 34, LAUSANNE, CH-1015, SWITZERLAND</t>
  </si>
  <si>
    <t>1664-1078</t>
  </si>
  <si>
    <t>FRONT PSYCHOL</t>
  </si>
  <si>
    <t>Front. Psychol.</t>
  </si>
  <si>
    <t>SEP 15</t>
  </si>
  <si>
    <t>10.3389/fpsyg.2023.1178535</t>
  </si>
  <si>
    <t>Psychology, Multidisciplinary</t>
  </si>
  <si>
    <t>Social Science Citation Index (SSCI)</t>
  </si>
  <si>
    <t>Psychology</t>
  </si>
  <si>
    <t>S7SB8</t>
  </si>
  <si>
    <t>gold</t>
  </si>
  <si>
    <t>2023-10-19</t>
  </si>
  <si>
    <t>WOS:001073120800001</t>
  </si>
  <si>
    <t>Moya-Salazar, J; Chiu-Higa, E; Jaime-Quispe, A; Cañari, B; Moya-Espinoza, JG; Contreras-Pulache, H</t>
  </si>
  <si>
    <t>Moya-Salazar, Jeel; Chiu-Higa, Erika; Jaime-Quispe, Alexis; Canari, Betsy; Moya-Espinoza, Jeel G.; Contreras-Pulache, Hans</t>
  </si>
  <si>
    <t>Quality of life in families under quarantine: a cross-sectional study in seven countries during the first outbreak of COVID-19</t>
  </si>
  <si>
    <t>FRONTIERS IN PSYCHIATRY</t>
  </si>
  <si>
    <t>COVID-19; quality of life; public health; family structure; Latin America</t>
  </si>
  <si>
    <t>WHOQOL-BREF; SF-36</t>
  </si>
  <si>
    <t>Background: The COVID-19 pandemic has disrupted human well-being worldwide in unforeseen ways. In early 2020, the spread of the virus left its mark on every affected country, impacting mental health by limiting daily activities and causing fatalities amidst public health strategies to mitigate its impact. The influence of COVID-19 on the quality of life (QoL) may vary between countries, underscoring the need to examine its effects on individuals and families during the mandatory home quarantine. We aimed to assess the QoL of individuals and families during home isolation by COVID-19 lockdown. Methods: A cross-sectional study was conducted from February to May 2020. We included adult partners (=18 years) of families from Brazil, Colombia, Spain, Japan, Peru, Russia, and Venezuela. Using the 26-item World Health Organization Quality of Life Brief (WHOQOL-BREF) questionnaire we assess the impact of COVID-19 on their partner/family member's QoL. Results: The survey was completed by 466 participants (mean age = 38.59 +/- 13.75 years; females = 298) and 76% worked mostly as health professionals from South America (69.2%), Europe (18.4%), and Asia (12.4%). The WHOQOL-BREF mean score from 38.38 +/- 11.55 (range = 22.8-43.4). The average quality of life in South America (41.9 +/- 1.2) was significantly higher than that of European countries (30.9 +/- 11.5) (p = 0.002). The social relations dimension was the only one with values close to 100 (mean = 83.3) in 6/ 7 evaluated countries, where only Spain had a low score (41 +/- 33.12). Women had a slightly lower quality of life than men, but it was not significant (40.2 +/- 8.8 vs. 41.5 +/- 9.9, p = 0.354), while we found differences in the overall QoL between young and older, and by employment type (p &lt; 0.05). According to family structure, we found differences on QoL between nuclear and siblings' families (p = 0.024). Conclusion: Families from seven countries of three continents reported poor QoL during the first outbreak of COVID-19. The pandemic scenario has dramatically weakened the QoL in 3/4 dimensions, where social relationships have remained high. It is important to fully address the impact of this reduced QoL on families after several waves of infection and to provide comprehensive support in the post-COVID future.</t>
  </si>
  <si>
    <t>[Moya-Salazar, Jeel] Univ Privada Norte, Fac Hlth Sci, Lima, Peru; [Chiu-Higa, Erika] Hosp Nacl Alberto Sabogal Sologuren, Dept Med, Lima, Peru; [Jaime-Quispe, Alexis; Canari, Betsy; Moya-Espinoza, Jeel G.] Nesh Hubbs, Qualitat Unit, Lima, Peru; [Jaime-Quispe, Alexis; Canari, Betsy; Contreras-Pulache, Hans] Univ Norbert Wiener, Digital Transformat Ctr, Lima, Peru</t>
  </si>
  <si>
    <t>Universidad Privada del Norte; Universidad Norbert Wiener</t>
  </si>
  <si>
    <t>Moya-Salazar, J (corresponding author), Univ Privada Norte, Fac Hlth Sci, Lima, Peru.</t>
  </si>
  <si>
    <t>jeel.moya@upn.edu.pe</t>
  </si>
  <si>
    <t>The authors thank all participants and family members who participated in this study. The authors also thank Alvaro Chacarra, Caroline Salvati, Talita Santos, Simone Maia, Victor Rojas-Zumaran, and Ekaterina Bilanova for their valuable contribution.</t>
  </si>
  <si>
    <t>1664-0640</t>
  </si>
  <si>
    <t>FRONT PSYCHIATRY</t>
  </si>
  <si>
    <t>Front. Psychiatry</t>
  </si>
  <si>
    <t>SEP 5</t>
  </si>
  <si>
    <t>10.3389/fpsyt.2023.1238569</t>
  </si>
  <si>
    <t>Psychiatry</t>
  </si>
  <si>
    <t>Science Citation Index Expanded (SCI-EXPANDED); Social Science Citation Index (SSCI)</t>
  </si>
  <si>
    <t>S0LD3</t>
  </si>
  <si>
    <t>WOS:001068162000001</t>
  </si>
  <si>
    <t>Erpyleva, S</t>
  </si>
  <si>
    <t>Erpyleva, Svetlana</t>
  </si>
  <si>
    <t>Too immature for politics? Political agency in the eyes of Russian adolescent protesters, 2011-20</t>
  </si>
  <si>
    <t>CHILDHOOD-A GLOBAL JOURNAL OF CHILD RESEARCH</t>
  </si>
  <si>
    <t>Childhood studies; children; political agency; protest participation; Russia</t>
  </si>
  <si>
    <t>YOUNG-PEOPLE; CHILDREN</t>
  </si>
  <si>
    <t>This paper bridges empirical research on children's political participation and theoretical debates on the concept of agency in Childhood studies. It takes insights from the internal criticism of the essentialist conception of agency in Childhood studies and develops it further. Based on an analysis of in-depth interviews with adolescent participants of anti-regime protests in two periods of recent Russian history-i.e., 2011-13 and 2017-20-it compares how these two cohorts of politically active children constructed their political agency. It suggests that the authoritarian and depoliticized context of Russian society affects the construction of agency by child activists in ways we do not see in Western democracies. It thus challenges the main concepts of agency in Childhood studies, including the critical ones.</t>
  </si>
  <si>
    <t>[Erpyleva, Svetlana] Univ Bremen, Res Ctr East European Studies, Bremen, Germany; [Erpyleva, Svetlana] Publ Sociol Lab, St Petersburg, Russia; [Erpyleva, Svetlana] Ctr Independent Social Res, New Delhi, India; [Erpyleva, Svetlana] Univ Bremen, Res Ctr East European Studies, Klagenfurter Str 8, D-28359 Bremen, Germany</t>
  </si>
  <si>
    <t>University of Bremen; University of Bremen</t>
  </si>
  <si>
    <t>Erpyleva, S (corresponding author), Univ Bremen, Res Ctr East European Studies, Klagenfurter Str 8, D-28359 Bremen, Germany.</t>
  </si>
  <si>
    <t>yerpylovas@gmail.com</t>
  </si>
  <si>
    <t>SAGE PUBLICATIONS LTD</t>
  </si>
  <si>
    <t>LONDON</t>
  </si>
  <si>
    <t>1 OLIVERS YARD, 55 CITY ROAD, LONDON EC1Y 1SP, ENGLAND</t>
  </si>
  <si>
    <t>0907-5682</t>
  </si>
  <si>
    <t>1461-7013</t>
  </si>
  <si>
    <t>CHILDHOOD</t>
  </si>
  <si>
    <t>Child.-Glob. J. Child Res.</t>
  </si>
  <si>
    <t>AUG</t>
  </si>
  <si>
    <t>10.1177/09075682231182111</t>
  </si>
  <si>
    <t>Social Sciences, Interdisciplinary</t>
  </si>
  <si>
    <t>Social Sciences - Other Topics</t>
  </si>
  <si>
    <t>L6EG6</t>
  </si>
  <si>
    <t>hybrid</t>
  </si>
  <si>
    <t>WOS:001024170000002</t>
  </si>
  <si>
    <t>Bykova, EV; Pozdeev, VA</t>
  </si>
  <si>
    <t>Bykova, Ekaterina, V; Pozdeev, Viacheslav A.</t>
  </si>
  <si>
    <t>Journals of Vyatka Seminarians of 1905-1907: Verbal and Visual Content of Socio-Political Protest</t>
  </si>
  <si>
    <t>BYLYE GODY</t>
  </si>
  <si>
    <t>Vyatka seminarians; theological seminary; the First Russian Revolution; journal's graphics; caricature; hectograph; freedom of speech; visual content</t>
  </si>
  <si>
    <t>The article is an analysis of satirical journals published by Vyatka seminarians during the years of the First Russian Revolution; they are a historical source that reflects the social mood of the student youth of those years. The basis for the study of sources was handwritten journals of Vyatka seminarians distributed on a hectograph, materials from all-Russian and regional periodicals, documents characterizing the learning process at the Vyatka Theological Seminary. The analysis of the studied materials that arose in the seminarian environment during the period of censorship restriction and ideological pluralism turned out to be quite promising in identifying the features of the formation of the worldview of young people. The studied illustrative material (first of all, cartoons) made it possible to identify the specifics of reflection and self -reflection of Russian youth (on the example of seminarian students) of the revolutionary era. The authors come to the conclusion that the socio-political protest of Vyatka seminarians, vividly presented on the pages of their satirical publications, was the result of objective social processes. In addition to the revolutionary events, factors such as the outdated system of training and education of seminarians, the predominance of spiritual literature in the educational process, the edifying tone of teaching, disregard for the views and personal position of the seminarian also played a role. Texts and caricatures in hectographic publications testify to the influence of the Social democratic press on seminarians, as well as well-known satirical publications in Russia. The materials involved allow us to state that the protest moods of the students were strong in the Vyatka Theological Seminary, expressed both in the spread of nihilism and unbelief, and in the involvement of some of the pupils in the revolutionary movement.</t>
  </si>
  <si>
    <t>[Bykova, Ekaterina, V; Pozdeev, Viacheslav A.] Vyatka state Univ, Kirov, Russia; [Pozdeev, Viacheslav A.] Russian Acad Sci, FIC Komi Sci Ctr, Ural Branch, Moscow, Russia</t>
  </si>
  <si>
    <t>Vyatka State University; Russian Academy of Sciences</t>
  </si>
  <si>
    <t>Bykova, EV (corresponding author), Vyatka state Univ, Kirov, Russia.</t>
  </si>
  <si>
    <t>ev2_74@mail.ru</t>
  </si>
  <si>
    <t>Cherkas Global Univ Press</t>
  </si>
  <si>
    <t>Washington</t>
  </si>
  <si>
    <t>1717 N Street NW, Suite 1, Washington, District of Columbia, UNITED STATES</t>
  </si>
  <si>
    <t>2073-9745</t>
  </si>
  <si>
    <t>2310-0028</t>
  </si>
  <si>
    <t>Bylye Gody</t>
  </si>
  <si>
    <t>JUN</t>
  </si>
  <si>
    <t>10.13187/bg.2023.2.936</t>
  </si>
  <si>
    <t>History</t>
  </si>
  <si>
    <t>Emerging Sources Citation Index (ESCI)</t>
  </si>
  <si>
    <t>K2ZS7</t>
  </si>
  <si>
    <t>WOS:001015179000034</t>
  </si>
  <si>
    <t>Chuikov, OE; Tyurin, IV; Rozhnova, TM; Rozhnova, KS</t>
  </si>
  <si>
    <t>Chuikov, Oleg E.; Tyurin, Ilya, V; Rozhnova, Tatyana M.; Rozhnova, Ksenia S.</t>
  </si>
  <si>
    <t>Organization of Military Training and Patriotic Education of Youth in the Russian Empire on the Example of the Funny Movement</t>
  </si>
  <si>
    <t>poteshnye (funny) squads; Bakhmut National School; non-commissioned officer; the highest review; military system; patriotic education; Russian funny army; militarization; verbal exercises; shooting techniques</t>
  </si>
  <si>
    <t>This article presents an analysis of the system of military training and patriotic education of the younger generation, which was developed by Nazimov Semyon Ivanovich and Yatsko Ivan Vasilyevich, for poteshnye (funny) squads. Poteshnye were created in 1908 with the aim of providing military training and patriotic education of young men of the lower classes. After the organization of the first poteshnye squads, there was no uniformity, both in the form and in the method of training young warriors. Such children's organization required the presence of a whole educational and methodological system. The system could have appeared and existed only in conditions of combining pedagogical talent, patriotic enthusiasm of the founders of the poteshnye (funny) squads, sovereign support, as well as the approval of Russian society. The purpose of the study: to model the system of military-patriotic training and patriotic education of young people in poteshnye (funny) squads. In the course of the conducted research, we were able to determine the levels of support for the organization of funny squads (state and zemstvo); methods and means of this support (regulatory, logistical, financial, etc.) were identified; the results of the first years of the funny activity are analyzed. The system of training the poteshnye (funny) assumed the presence of several important areas: the study of the foundations of Russian monarchical statehood, religious education, military training and physical education. The paper presents a list of classes and examples of teaching materials used by educators and non-commissioned officers in the educational process. There is a great bias towards military training in the absence of a holistic pedagogical concept. And we also identified factors and causes that negatively affected the future fate of the movement and led to the termination of the activities of the poteshnye (funny).</t>
  </si>
  <si>
    <t>[Chuikov, Oleg E.] Kursk State Med Univ, Kursk, Russia; [Tyurin, Ilya, V] Plekhanov Russian Univ Econ, Moscow, Russia; [Rozhnova, Tatyana M.; Rozhnova, Ksenia S.] Sechenov Univ, IM Sechenov First Moscow State Med Univ, Minist Hlth Russian Federat, Moscow, Russia</t>
  </si>
  <si>
    <t>Kursk State Medical University; Plekhanov Russian University of Economics; Sechenov First Moscow State Medical University; Ministry of Health of the Russian Federation</t>
  </si>
  <si>
    <t>Chuikov, OE (corresponding author), Kursk State Med Univ, Kursk, Russia.</t>
  </si>
  <si>
    <t>chuikov-ru@mail.ru</t>
  </si>
  <si>
    <t>Oleg, Chuikov Evgen'evich/C-1388-2018</t>
  </si>
  <si>
    <t>10.13187/bg.2023.2.964</t>
  </si>
  <si>
    <t>WOS:001015179000037</t>
  </si>
  <si>
    <t>Denisov, IS; Altybaeva, AT; Allalyev, RM; Kuksin, IN</t>
  </si>
  <si>
    <t>Denisov, Ivan S.; Altybaeva, Ainuru T.; Allalyev, Ruslan M.; Kuksin, Ivan N.</t>
  </si>
  <si>
    <t>Prerequisites for the Creation and General Characteristics of N.N. Novosiltsev's Constitutional Project of 1820</t>
  </si>
  <si>
    <t>the Russian Empire; the Constitutional Draft of 1820; the State Charter of the Russian Empire; Alexander I; Nikolai Nikolaevich Novosiltsev; Mikhail Mikhailovich Speransky</t>
  </si>
  <si>
    <t>This article is devoted to the study and general characteristics of the first completed Constitutional Project of the Russian Empire, created on the instructions of Emperor Alexander I in 1820. The authors examined the key events of the late XVIII - early XIX centuries, which became the primary prerequisites for the decision of Emperor Alexander I on the need to work on the creation of the draft constitution of the Russian Empire, namely: the influence of the Enlightenment era on the development of foreign states, the adoption of the constitutions of a number of states, the increased role of the Russian Empire in the political arena of Europe after the victory over Napoleon in the War of 1812, as well as the personal views of Emperor Alexander I on the path of successful development of the Russian Empire. The authors studied the main works on the draft constitutions of such statesmen as: Baron G.A. Rosenkampf, M.M. Speransky, and N.N. Novosiltsev. The project of N.N. Novosiltsev, as the most complete work, was studied and described by the authors of this study in the most detail. In this article, the authors present a detailed analysis of the structure of this draft Constitution, emphasizing its main provisions and highlighting key constitutional principles such as the unity of the state, separation of powers, inviolability of private property, freedom of information dissemination, etc. In addition, the authors conducted a comparative analysis, in which the draft of N.N. Novosiltsev was compared with the draft of M.M. Speransky, as well as with the Constitutions of other states. In addition, the main reasons why the draft constitution of N.N. Novosiltsev was never implemented were formulated: insufficient elaboration of constitutional reforms, the growth of the liberation movement in Western European countries, as well as the early death of the emperor and the subsequent ascension to the throne of his younger brother, the conservative emperor Nicholas I.</t>
  </si>
  <si>
    <t>[Denisov, Ivan S.] Plekhanov Russian Univ Econ, Moscow, Russia; [Altybaeva, Ainuru T.] Acad Sci Kyrgyz Republ, Bishkek, Kyrgyzstan; [Allalyev, Ruslan M.] ?eoples Friendship Univ Russia, RUDN Univ, Moscow, Russia; [Allalyev, Ruslan M.] Russian Presidential Acad Natl Econ &amp; Publ Adm RAN, Moscow, Russia; [Kuksin, Ivan N.] Moscow City Univ, Moscow, Russia</t>
  </si>
  <si>
    <t>Plekhanov Russian University of Economics; Peoples Friendship University of Russia; Moscow City University</t>
  </si>
  <si>
    <t>Denisov, IS (corresponding author), Plekhanov Russian Univ Econ, Moscow, Russia.</t>
  </si>
  <si>
    <t>is.denisov@mail.ru</t>
  </si>
  <si>
    <t>10.13187/bg.2023.2.601</t>
  </si>
  <si>
    <t>WOS:001015179000008</t>
  </si>
  <si>
    <t>Gorelik, B</t>
  </si>
  <si>
    <t>Gorelik, Boris</t>
  </si>
  <si>
    <t>RUSSIAN CHILDREN AND ADOLESCENTS IN PRO-BOER MOVEMENTS DURING THE SOUTH AFRICAN WAR</t>
  </si>
  <si>
    <t>SOUTH AFRICAN JOURNAL OF CULTURAL HISTORY</t>
  </si>
  <si>
    <t>Anglo-Boer War 1899-1902; ethnic stereotypes; pro-Boer movements; Russian Empire; South African War; representations of combat; war in popular culture</t>
  </si>
  <si>
    <t>The South African War of 1899-1902 (also known as the Anglo-Boer War) captured the attention of people of different countries - even those who had no colonial interests in Africa such as the Russian Empire. Pro-Boer movements even fascinated children and adolescents. While the motivations of adults in supporting such movements have been thoroughly explored, the political and ideological concerns that attracted adults were not as relevant to their younger compatriots. The main aim of the study was to identify the factors which shaped their perceptions of a war fought on another continent and the belligerent parties by exploring children's and adolescents' diaries and art, memoirs and autobiographical works by Russians who sympathised with or took part in pro-Boer campaigns, and contemporary Russian publications for young audiences. The goal was to relate these representations, as well as the ideas of the society, culture and confl icts in southern Africa adopted or developed by young Russians, to their attitudes towards pro-Boer movements. Their notions of southern Africa were rooted in colonial adventure novels, in which the Boers were usually protagonists. When the South African War broke out, the prevailing Anglophobia led children and adolescents to perceive the British as amoral antagonists of republican heroes. Another factor that drew young Russians to pro-Boer movements was the relative weakness of the South African Republic and the Orange Free State. The culturally important motif of a fight between the weak and the strong, the small and the big was easily discernible in contemporary Russian narratives of the South African War. With regards to the unequal confrontation in South Africa, children and adolescents identifi ed themselves with the 'small and weak' but 'morally superior' Boers.</t>
  </si>
  <si>
    <t>[Gorelik, Boris] Russian Acad Sci, Inst African Studies, Ctr Southern African Studies, Moscow, Russia</t>
  </si>
  <si>
    <t>Russian Academy of Sciences; Institute for African Studies of the Russian Academy of Sciences</t>
  </si>
  <si>
    <t>Gorelik, B (corresponding author), Russian Acad Sci, Inst African Studies, Ctr Southern African Studies, Moscow, Russia.</t>
  </si>
  <si>
    <t>boris.gorelik@inafr.ru</t>
  </si>
  <si>
    <t>SOUTH AFRICAN SOC CULTURAL HISTORY</t>
  </si>
  <si>
    <t>PRETORIA</t>
  </si>
  <si>
    <t>SOUTH AFRICAN SOC CULTURAL HISTORY, PRETORIA, 00000, SOUTH AFRICA</t>
  </si>
  <si>
    <t>1011-3053</t>
  </si>
  <si>
    <t>SOUTH AFR J CULT HIS</t>
  </si>
  <si>
    <t>South Afr. J. Cult. Hist.</t>
  </si>
  <si>
    <t>10.54272/sach.2023.v37n1a2</t>
  </si>
  <si>
    <t>P4RQ3</t>
  </si>
  <si>
    <t>WOS:001050538700003</t>
  </si>
  <si>
    <t>Gruzina, YM; Pulyaeva, VN; Ponomareva, MA; Babanin, AO</t>
  </si>
  <si>
    <t>Gruzina, Yulia M.; Pulyaeva, Valentina N.; Ponomareva, Marina A.; Babanin, Artemii O.</t>
  </si>
  <si>
    <t>Career Guidance Process Improvement as a Tool for Development of Potential of Youth</t>
  </si>
  <si>
    <t>EUROPEAN JOURNAL OF CONTEMPORARY EDUCATION</t>
  </si>
  <si>
    <t>education system; profession; youth potential; career choice; career guidance</t>
  </si>
  <si>
    <t>The development of any society is impossible without the development of the potential of young people who represent its future. Mastering all the necessary knowledge for life in modern society, the formation of spiritual and moral aspects of personality - all these are the cornerstones of the education system in the past, present and future. However, over the past two hundred years, unprecedented changes have taken place in society: the transition from a class (caste) system, which predetermined a person's future, his occupation and course of life, to industrial and post-industrial one has led to the fact that all young people in developing and developed countries are facing the issue: what to be? Family, society, origin do not predetermine the person's fate any more, and his free choice comes first. However, how to make it?That is why such a direction in educational practice as career guidance has been developing for more than hundred years, combining elements of training, enlightenment, psychological diagnostics and even entertainment. The world of professions is introduced to children from an early age, moving from light game forms to serious lectures, master classes, industrial excursions, internships, etc. Thus, a certain experience of professional orientation has already been accumulated both in the world and in Russia. The authors of this study aimed to study the essence of professional orientation, describe some world and Russian practices, and identify the effectiveness of career guidance using a sociological survey of students of Moscow universities.The conducted research has shown that the attention paid to the career guidance is still insufficient both at the state and at the level of individual educational organizations: schools and universities. The authors have developed a system of career guidance activities at school, based on the age of the target audience and the list of career guidance activities for universities too. The practical significance of these recommendations is to increase the effectiveness of career guidance at school and university, motivation growth and involvement of young people in the process of education and mastering of an interesting chosen profession.</t>
  </si>
  <si>
    <t>[Gruzina, Yulia M.; Pulyaeva, Valentina N.; Ponomareva, Marina A.; Babanin, Artemii O.] Financial Univ Govt Russian Federat, Moscow, Russia</t>
  </si>
  <si>
    <t>Financial University Under the Government of Russian Federation</t>
  </si>
  <si>
    <t>Ponomareva, MA (corresponding author), Financial Univ Govt Russian Federat, Moscow, Russia.</t>
  </si>
  <si>
    <t>ponomareva-m@mail.ru</t>
  </si>
  <si>
    <t>Government of the Russian Federation</t>
  </si>
  <si>
    <t>&amp; nbsp;Financial University under the Government of the Russian Federation) .</t>
  </si>
  <si>
    <t>2304-9650</t>
  </si>
  <si>
    <t>2305-6746</t>
  </si>
  <si>
    <t>EUR J CONTEMP EDUC</t>
  </si>
  <si>
    <t>Eur. J. Contermp. Educ.</t>
  </si>
  <si>
    <t>10.13187/ejced.2023.2.434</t>
  </si>
  <si>
    <t>Education &amp; Educational Research</t>
  </si>
  <si>
    <t>L6EB7</t>
  </si>
  <si>
    <t>Bronze</t>
  </si>
  <si>
    <t>WOS:001024165100009</t>
  </si>
  <si>
    <t>Nazarchuk, O; Halytska-Didukh, T; Horielov, V; Krasnodemska, I; Babichev, O</t>
  </si>
  <si>
    <t>Nazarchuk, Oleksandr; Halytska-Didukh, Tamara; Horielov, Volodymyr; Krasnodemska, Iryna; Babichev, Oleksandr</t>
  </si>
  <si>
    <t>Fundamental principles for the formation of the newest historical policy in the context of the escalation of the Russian-Ukrainian war</t>
  </si>
  <si>
    <t>AMAZONIA INVESTIGA</t>
  </si>
  <si>
    <t>historical politics; Russian- Ukrainian war; decommunization; history of Ukraine</t>
  </si>
  <si>
    <t>The Russian aggression against Ukraine and its historical accompaniment (which is used for propaganda) made the question of the answer relevant. The purpose of the article is to analyze the fundamental principles for the formation of the latest historical policy in the context of the escalation of the Russian-Ukrainian war. To implement this task, general scientific and special historical research methods were used (content analysis, prognostic method, comparative, typological, and systemic methods. The results considered the development of historical policy in Ukraine until 2022 and the main aspects of the formation of the current situation of this field and its future prospects. It was determined that at the state level, the Ukrainian Institute of National Memory forms the policy of memory. Young Ukrainian historical policy, however, has always been under the pressure of Russian influence, which directed a part of society against the decommunization and de-Sovietization of the historical past. In the future, it is important to review the existence of former Soviet institutions and their socio-cultural activities. An important stage is the official registration of decolonization processes at the legislative level. The conclusions draw attention to the importance of not only contemporary events getting into Ukrainian historical politics.</t>
  </si>
  <si>
    <t>[Nazarchuk, Oleksandr] Kyiv Natl Econ Univ Named After Vadym Hetman, Inst Law, Dept Polit Technol, Kiev, Ukraine; [Halytska-Didukh, Tamara] Vasyl Stefanyk Precarpathian Natl Univ, Fac Hist, Dept Hist Ukraine &amp; Methods Teaching Hist, Ivano Frankivsk, Ukraine; [Horielov, Volodymyr] Natl Univ Def Ukraine Named After Ivan Chernyakhov, Educ &amp; Sci Ctr Mil Hist, Sci Res Lab Problems Mil Hist Ukraine, Kiev, Ukraine; [Krasnodemska, Iryna] Res Inst Ukrainian Studies, Dept Hitor &amp; Legal, Kiev, Ukraine; [Babichev, Oleksandr] Luhansk Taras Shevchenko Natl Univ, Dept Hist Ukraine, Poltava, Ukraine</t>
  </si>
  <si>
    <t>Ministry of Education &amp; Science of Ukraine; Vasyl Stefanyk Precarpathian National University; Ministry of Education &amp; Science of Ukraine; Luhansk Taras Shevchenko National University</t>
  </si>
  <si>
    <t>Nazarchuk, O (corresponding author), Kyiv Natl Econ Univ Named After Vadym Hetman, Inst Law, Dept Polit Technol, Kiev, Ukraine.</t>
  </si>
  <si>
    <t>Horielov, Volodymyr/HQZ-4466-2023</t>
  </si>
  <si>
    <t>Horielov, Volodymyr/0000-0003-3958-6697</t>
  </si>
  <si>
    <t>Editorial Primmate</t>
  </si>
  <si>
    <t>Caqueta</t>
  </si>
  <si>
    <t>calle 15 1-72 Florencia, Caqueta, COLOMBIA</t>
  </si>
  <si>
    <t>2322-6307</t>
  </si>
  <si>
    <t>AMAZON INVESTIG</t>
  </si>
  <si>
    <t>AMAZON. INVESTIG.</t>
  </si>
  <si>
    <t>10.34069/AI/2023.66.06.19</t>
  </si>
  <si>
    <t>R1HG7</t>
  </si>
  <si>
    <t>WOS:001061915600016</t>
  </si>
  <si>
    <t>Khanolainen, D; Cooper, V; Messer, D; Revyakina, E</t>
  </si>
  <si>
    <t>Khanolainen, Daria; Cooper, Victoria; Messer, David; Revyakina, Elena</t>
  </si>
  <si>
    <t>The complexity of student-led research: from terminology to practice in a case study of three countries</t>
  </si>
  <si>
    <t>OXFORD REVIEW OF EDUCATION</t>
  </si>
  <si>
    <t>Article; Early Access</t>
  </si>
  <si>
    <t>Child-led research; student-led research; inquiry-based learning; participatory research; children's rights</t>
  </si>
  <si>
    <t>INQUIRY; PARTICIPATION; TEACHER; VOICE; RIGHTS; QUIET; POWER</t>
  </si>
  <si>
    <t>Preparing young people to meet emerging contemporary challenges has become a global imperative. Over two decades, there has been a call for students' active participation in the life of school and society, and an important feature of this call is student-led research (SLR). However, this pedagogical and empowering call with many potential benefits is not unproblematic. There are far-reaching differences between various conceptions and use of student-led research in secondary schools both within and between different countries, reflecting a contrast between skill development and voice. This contrast, however, has not been previously scrutinised and discussed. We review student-led research in England, Ireland, and Russia showing that its development has been initiated and carried out in different countries with very different goals and focuses. Our study is in the form of a case study of the three countries covering a wide range of discussions related to SLR. By looking critically at how SLR is conceived and supported in various contexts, we evaluate facilitators and barriers, which ultimately offers a better understanding of how ideologies and political decisions influence students and teachers, and how educational policies and educational values are transferred into practice.</t>
  </si>
  <si>
    <t>[Khanolainen, Daria] Univ Jyvaskyla, Dept Teacher Educ, Jyvaskyla, Finland; [Cooper, Victoria] Open Univ, Sch Educ, Milton Keynes, England; [Messer, David] Open Univ, Ctr Res Educ &amp; Educ Technol, Milton Keynes, England; [Revyakina, Elena] Univ Coll Teacher Educ, Ctr Learning Technol &amp; Innovat, Vienna, Austria; [Khanolainen, Daria] Univ Jyvaskyla, Dept Teacher Educ, Ruusupuisto,Alvar Aallon Katu 9, Jyvaskyla 40600, Finland</t>
  </si>
  <si>
    <t>University of Jyvaskyla; Open University - UK; Open University - UK; University of Jyvaskyla</t>
  </si>
  <si>
    <t>Khanolainen, D (corresponding author), Univ Jyvaskyla, Dept Teacher Educ, Ruusupuisto,Alvar Aallon Katu 9, Jyvaskyla 40600, Finland.</t>
  </si>
  <si>
    <t>daria.p.khanolainen@jyu.fi</t>
  </si>
  <si>
    <t>cooper, victoria/0000-0002-0620-9062; Messer, David/0000-0001-9332-1265; Khanolainen, Daria/0000-0002-1571-2938</t>
  </si>
  <si>
    <t>ROUTLEDGE JOURNALS, TAYLOR &amp; FRANCIS LTD</t>
  </si>
  <si>
    <t>ABINGDON</t>
  </si>
  <si>
    <t>2-4 PARK SQUARE, MILTON PARK, ABINGDON OX14 4RN, OXON, ENGLAND</t>
  </si>
  <si>
    <t>0305-4985</t>
  </si>
  <si>
    <t>1465-3915</t>
  </si>
  <si>
    <t>OXFORD REV EDUC</t>
  </si>
  <si>
    <t>Oxf. Rev. Educ.</t>
  </si>
  <si>
    <t>2023 MAY 18</t>
  </si>
  <si>
    <t>10.1080/03054985.2023.2203375</t>
  </si>
  <si>
    <t>MAY 2023</t>
  </si>
  <si>
    <t>H1CT0</t>
  </si>
  <si>
    <t>WOS:000993413600001</t>
  </si>
  <si>
    <t>Koslowski, J</t>
  </si>
  <si>
    <t>Koslowski, Jutta</t>
  </si>
  <si>
    <t>Forcing Every Thought and Action into Responsibility: An Unpublished Curriculum Vitae from Dietrich Bonhoeffer's Fiance Maria von Wedemeyer. Edited with an Introduction and Commentary by Jutta Koslowski</t>
  </si>
  <si>
    <t>THEOLOGY TODAY</t>
  </si>
  <si>
    <t>Maria von Wedemeyer; fiance of Dietrich Bonhoeffer; curriculum vitae; Nazi Germany; resistance movement; Confessing church</t>
  </si>
  <si>
    <t>This is the first publication of the Curriculum Vitae of Maria von Wedemeyer, fiance of the famous theologian Dietrich Bonhoeffer who has been executed by the Nazis just a few days before the end of World War II as a resistance fighter against Hitler. Maria wrote this CV in the year 1948 at the age of 23, when she applied for a scholarship at Bryn Mawr College near Philadelphia. In Germany, she had studied mathematics at the University of Gottingen, and she intended to pursue studies in physics and history in order to become a teacher. Here application was approved and she remained in the United States for good: She was twice married and divorced, raised two sons and embarked on a career in the emerging computer industry before she died on Boston at the age of 53 in with cancer. Whereas Dietrich Bonhoeffer's popularity is still growing more than 75 years after his death, little is known about his family background. This is especially true for the women among his relatives - despite of their crucial importance for the resistance movement. Maria von Wedemeyer kept silent about her relationship with Dietrich for the most part of her life, trying to leave behind the terrible strokes of fate which she had experienced as a young woman: Her beloved father and brother were killed as soldiers at the Eastern Front in Russia, her family's state in Brandenburg was destroyed by the Red Army and her fiance was killed by the Gestapo. However, Maria relates how deeply she was shaped by the Christian faith of her parents and about the aspirations she has to educate a new generation for a better future.</t>
  </si>
  <si>
    <t>[Koslowski, Jutta] Johannes Gutenberg Univ Mainz, Fac Protestant Theol, Mainz, Rheinland Pfalz, Germany; [Koslowski, Jutta] Johannes Gutenberg Univ Mainz, Fac Protestant Theol, D-55122 Mainz, Rheinland Pfalz, Germany</t>
  </si>
  <si>
    <t>Johannes Gutenberg University of Mainz; Johannes Gutenberg University of Mainz</t>
  </si>
  <si>
    <t>Koslowski, J (corresponding author), Johannes Gutenberg Univ Mainz, Fac Protestant Theol, D-55122 Mainz, Rheinland Pfalz, Germany.</t>
  </si>
  <si>
    <t>jutta.koslowski@comeunity-web.de</t>
  </si>
  <si>
    <t>0040-5736</t>
  </si>
  <si>
    <t>2044-2556</t>
  </si>
  <si>
    <t>THEOL TODAY</t>
  </si>
  <si>
    <t>Theol. Today</t>
  </si>
  <si>
    <t>APR</t>
  </si>
  <si>
    <t>10.1177/00405736231151658</t>
  </si>
  <si>
    <t>Religion</t>
  </si>
  <si>
    <t>Arts &amp; Humanities Citation Index (A&amp;HCI)</t>
  </si>
  <si>
    <t>C4MM3</t>
  </si>
  <si>
    <t>WOS:000961673600005</t>
  </si>
  <si>
    <t>Markasova, EV</t>
  </si>
  <si>
    <t>Markasova, Elena V.</t>
  </si>
  <si>
    <t>I am unhappy, but alive: The adjectival predicate for the pronoun I</t>
  </si>
  <si>
    <t>VESTNIK TOMSKOGO GOSUDARSTVENNOGO UNIVERSITETA FILOLOGIYA-TOMSK STATE UNIVERSITY JOURNAL OF PHILOLOGY</t>
  </si>
  <si>
    <t>Russian</t>
  </si>
  <si>
    <t>pronoun Ya ( I); adjective; pragmatics; subjective modality; personal identity; diachronic psychology</t>
  </si>
  <si>
    <t>The article describes the formation of the construction I + adjectival predicate and its existence in the Russian language for three hundred years. A person's ideas about one's Self are manifested in the choice of adjectives, the composition of which is updated. The need to characterize oneself is considered in the article in connection with the data of diachronic psychology on the growth of the individual's social independence and the increase in the value of the I in the 18th and 19th centuries. The top list of adjectives (unhappy, alive, stupid, good, kind, young, evil, alien, old, poor) was formed by the beginning of the 20th century and has survived to the present day. Observations on the general chronology of the appearance of new components within the framework of the construction allowed establishing that until the mid-1820s the construction I + adjectival predicate was rare, and the adjective was usually a definition with a predicate noun, but not an independent predicate. Now the adjective began to characterize a person regardless of one's type of activity or social role. The total use of the construction has been growing since the 1850s. Adjectives-predicates usually represent a characteristic of a person according to various parameters: moral self-esteem, character traits, intelligence, health status or physical data, features of self-perception. A positive evaluation in the predicate is less common than a negative one. In the first half of the 20th century, personality characteristics related to the socio-political situation are increasingly appearing in the structure of the construction) and testifying to the exit of the perception of the Self into the philosophical sphere. The second half of the 20th century is characterized by the active exploitation of cliched means of autocharacteristics formed in the previous period; the growing popularity of tautologies and repetitions, the spread of the predicate by specifying the manifestations of the declared quality or explaining possible cause-and-effect relationships, detailing negative / positive characteristics; the growth of the use of adjectives denoting characteristics understandable to a narrow circle of people or ambivalent characteristics, as well as qualities condemned by public opinion. Changes in the usual discursive practices caused by political and economic upheavals lead to an increase in the individual's need for self-identification and self-presentation, which is reflected in the described constructions.</t>
  </si>
  <si>
    <t>[Markasova, Elena V.] Beijing Foreign Studies Univ, Beijing, Peoples R China</t>
  </si>
  <si>
    <t>Beijing Foreign Studies University</t>
  </si>
  <si>
    <t>Markasova, EV (corresponding author), Beijing Foreign Studies Univ, Beijing, Peoples R China.</t>
  </si>
  <si>
    <t>markasovaelena@yandex.ru</t>
  </si>
  <si>
    <t>TOMSK STATE UNIV</t>
  </si>
  <si>
    <t>TOMSK</t>
  </si>
  <si>
    <t>LENIN AVE, 36, TOMSK, 634050, RUSSIA</t>
  </si>
  <si>
    <t>1998-6645</t>
  </si>
  <si>
    <t>2310-5046</t>
  </si>
  <si>
    <t>VESTN TOMSK U-FILOL</t>
  </si>
  <si>
    <t>Vestn. Tomsk. Gos. Univ. Filol.</t>
  </si>
  <si>
    <t>10.17223/19986645/82/6</t>
  </si>
  <si>
    <t>Language &amp; Linguistics</t>
  </si>
  <si>
    <t>Linguistics</t>
  </si>
  <si>
    <t>H7VR6</t>
  </si>
  <si>
    <t>WOS:000998000100006</t>
  </si>
  <si>
    <t>Khenkin, SM</t>
  </si>
  <si>
    <t>Khenkin, Sergey M.</t>
  </si>
  <si>
    <t>SPANISH SOCIETY: STABLE INSTABILITY</t>
  </si>
  <si>
    <t>MIROVAYA EKONOMIKA I MEZHDUNARODNYE OTNOSHENIYA</t>
  </si>
  <si>
    <t>Spain; built-in destabilizers; political parties; electoral system; judiciary; unfinished nation state; unemployment; precarious employment</t>
  </si>
  <si>
    <t>Instability has become a new normal for Spain. This relatively young democracy with numerous semi-peripheral traits is seeing new challenges overlap the long-standing old ones, which makes instability greater than in more developed European Union countries. The article is the first Russian academic paper to cover the entirety of destabilizing factors in contemporary Spanish society. Among the destabilizers one can identify those that may be traced back to Spain's historical past. These include polarization of opinions on the legacy of the Civil War and the Franco regime, elements of authoritarian attitudes in mass consciousness and political practices of organizations, as well as conflicts between supporters of monarchy and the republican movement, between avid catholics and secularists. Another contributing factor is fragility of the political system that shows itself in personalist (caudillist) parties, whose mechanisms for intra-party democracy are still immature. There is also a disproportionate electoral legislation, politicized judiciary, and the unfinished nation state that has failed to truly integrate Catalonia and the Basque Country. Another destabilizer is volatile social and economic development. Spain has one of the highest rates of unemployment and precarious employment in the EU, intensive growth of precariat, flawed healthcare and education systems, immigration galvanizing both indigenous nationalism and xenophobia, with the reluctance of many immigrants to adapt to Spanish culture and society. Minimizing risks related to destabilizing factors is an imperative for Spain's present and future.</t>
  </si>
  <si>
    <t>[Khenkin, Sergey M.] MGIMO Univ, Minist Foreign Affairs Russian Federat, Moscow State Inst Int Relat, 76 Vernadskogo Prosp, Moscow 119454, Russia; [Khenkin, Sergey M.] Russian Acad Sci INION RAS, Inst Sci Informat Social Sci, 51-21 Nakhimovskii Prosp, Moscow 117418, Russia</t>
  </si>
  <si>
    <t>MGIMO University; Russian Academy of Sciences; Institute of Scientific Information on Social Sciences of the Russian Academy of Sciences</t>
  </si>
  <si>
    <t>Khenkin, SM (corresponding author), MGIMO Univ, Minist Foreign Affairs Russian Federat, Moscow State Inst Int Relat, 76 Vernadskogo Prosp, Moscow 119454, Russia.;Khenkin, SM (corresponding author), Russian Acad Sci INION RAS, Inst Sci Informat Social Sci, 51-21 Nakhimovskii Prosp, Moscow 117418, Russia.</t>
  </si>
  <si>
    <t>sergkhenkin@mail.ru</t>
  </si>
  <si>
    <t>NAUKA PUBLISHING HOUSE</t>
  </si>
  <si>
    <t>MOSCOW</t>
  </si>
  <si>
    <t>PROFSOYUZNAYA UL 90, MOSCOW, 117864, RUSSIA</t>
  </si>
  <si>
    <t>0131-2227</t>
  </si>
  <si>
    <t>MIROVAYA EKON MEZHD</t>
  </si>
  <si>
    <t>Mirovaya Ekon. Mezhdunarodyne Otnosheniya</t>
  </si>
  <si>
    <t>MAR</t>
  </si>
  <si>
    <t>10.20542/0131-2227-2023-67-3-44-54</t>
  </si>
  <si>
    <t>International Relations</t>
  </si>
  <si>
    <t>9T2SX</t>
  </si>
  <si>
    <t>WOS:000946882600004</t>
  </si>
  <si>
    <t>Matveeva, YV; Kirienko, AY</t>
  </si>
  <si>
    <t>Matveeva, Yulia V.; Kirienko, Alexandra Yu.</t>
  </si>
  <si>
    <t>Emigrant and soviet literature as covered by Georgy Cherkasov (G. Gazdanov) on Radio Liberty</t>
  </si>
  <si>
    <t>SIBIRSKII FILOLOGICHESKII ZHURNAL</t>
  </si>
  <si>
    <t>Radio Liberty; G. Gazdanov; G. Cherkasov; the younger generation of the first Russian emigration; emigrant literature; Soviet literature</t>
  </si>
  <si>
    <t>The paper considers G. Gazdanov's journalistic and editorial work for Radio Liberty from 1953 to 1971. In this period, the distinctive literary-centrism of the writer's creative personality was manifested in several cultural and educational programs (In the World of Books, On Books and Authors, Round Table Talks, Before the Curtain, Diary of a Writer), reviews (Review of cultural life, Review of thick magazines), and special programs related to literature. Using the pseudonym Georgy Cherkasov, Gazdanov talks about culture with his friends and professional colleagues: poets, prose writers, critics of the first Russian emigration, orders scripts and organizes the writer's radio performances, and creates his own series of radio monologues. Apparently, he becomes a certain personified authority for Soviet listeners, shaping for them the images of Russian emigre literature, the European literature of the twentieth century and, finally, Soviet literature as seen from within a Western world. Currently available recordings of G. Cherkasov's radio speeches were studied and his business correspondence with G. Adamovich, R. Gulym, Y. Ivask, L. Rzhevsky, Gen. Khomyakov (Andreev), and other writers of the Russian emigration were analyzed. Gazdanov's assessments and views on the literature of the Russian emigration and the literature created in the metropolis were collected, systematized, and examined. Despite Gazdanov's desire to maintain parity between culture and politics, his journalistic, propagandistic, and culturist activities were found to be biased by objective and subjective factors, manifested primarily in a superficial, often tendentious, and intolerant attitude toward all the literary works bearing the stamp of Soviet life and influence.</t>
  </si>
  <si>
    <t>[Matveeva, Yulia V.; Kirienko, Alexandra Yu.] Ural Fed Univ, Ekaterinburg, Russia</t>
  </si>
  <si>
    <t>Ural Federal University</t>
  </si>
  <si>
    <t>Matveeva, YV (corresponding author), Ural Fed Univ, Ekaterinburg, Russia.</t>
  </si>
  <si>
    <t>matveeva@yandex.ru; alexandrakirienko@mail.ru</t>
  </si>
  <si>
    <t>RUSSIAN ACAD SCI, INST CYTOLOGY GENETICS</t>
  </si>
  <si>
    <t>NOVOSIBIRSK</t>
  </si>
  <si>
    <t>PR LAVRENTYEVA 10, NOVOSIBIRSK, 630090, RUSSIA</t>
  </si>
  <si>
    <t>1813-7083</t>
  </si>
  <si>
    <t>SIB FILOL ZHURNAL</t>
  </si>
  <si>
    <t>SIB. FILOL. ZHURNAL</t>
  </si>
  <si>
    <t>10.17223/18137083/82/13</t>
  </si>
  <si>
    <t>J8FA6</t>
  </si>
  <si>
    <t>WOS:001011914200013</t>
  </si>
  <si>
    <t>Remennick, L; Prashizky, A</t>
  </si>
  <si>
    <t>Remennick, Larissa; Prashizky, Anna</t>
  </si>
  <si>
    <t>Hosts, not guests, in Israel: younger generations of Russian Israelis on the path to active citizenship</t>
  </si>
  <si>
    <t>JOURNAL OF MODERN JEWISH STUDIES</t>
  </si>
  <si>
    <t>Civic (re)socialization; critical citizenship; immigrant generations; younger Russian Israelis</t>
  </si>
  <si>
    <t>FORMER SOVIET-UNION; CIVIC ENGAGEMENT; IMMIGRANTS; INTEGRATION</t>
  </si>
  <si>
    <t>Jewish immigrants to Israel (olim) receive citizenship soon upon arrival and are endowed with all political and economic rights in their adopted country. Civic attitudes and behaviour of olim reflect both their pre-migration political socialization and their exposure to Israeli realities. This article highlights the dynamics of citizenship and civic participation in the younger cohorts of ex-Soviet Israelis (generations 1.5 and 2.0) vs. their parents who immigrated in the 1990s as adults (Gen 1.0). Our theoretical framing draws upon the concepts of critical citizenship, sub-politics, and cultural public sphere. Drawing on the combined analysis of national surveys and qualitative studies conducted over the last 20+ years, we examine shifts in voting patterns, volunteering, feelings of belonging, and ethnic mobilization for both national and community-specific causes. We argue that the civic agenda of ex-Soviet Israelis has evolved from mainly economically driven during the 1990s to mainly symbolic and ethno-national since the early 2000s. The findings also highlight gender differences in civil engagements of younger immigrant cohorts.</t>
  </si>
  <si>
    <t>[Remennick, Larissa] Bar Ilan Univ, Dept Sociol &amp; Anthropol, Ramat Gan, Israel; [Prashizky, Anna] Western Galilee Coll, Dept Sociol &amp; Anthropol, Akko, Israel; [Remennick, Larissa] Bar Ilan Univ, Dept Sociol &amp; Anthropol, IL-5290002 Ramat Gan, Israel</t>
  </si>
  <si>
    <t>Bar Ilan University; Bar Ilan University</t>
  </si>
  <si>
    <t>Remennick, L (corresponding author), Bar Ilan Univ, Dept Sociol &amp; Anthropol, IL-5290002 Ramat Gan, Israel.</t>
  </si>
  <si>
    <t>larissa.remennick@biu.ac.il; ana_prashizky@yahoo.com</t>
  </si>
  <si>
    <t>Prashizky, Anna/JEO-9511-2023</t>
  </si>
  <si>
    <t>Prashizky, Anna/0000-0003-1268-5628</t>
  </si>
  <si>
    <t>1472-5886</t>
  </si>
  <si>
    <t>1472-5894</t>
  </si>
  <si>
    <t>J MOD JEW STUD</t>
  </si>
  <si>
    <t>J. Mod. Jew. Stud.</t>
  </si>
  <si>
    <t>2023 FEB 23</t>
  </si>
  <si>
    <t>10.1080/14725886.2023.2174417</t>
  </si>
  <si>
    <t>FEB 2023</t>
  </si>
  <si>
    <t>Humanities, Multidisciplinary</t>
  </si>
  <si>
    <t>Arts &amp; Humanities - Other Topics</t>
  </si>
  <si>
    <t>9D4YL</t>
  </si>
  <si>
    <t>WOS:000936106100001</t>
  </si>
  <si>
    <t>Berzina, I; Krumins, G; Silins, J; Andzans, M</t>
  </si>
  <si>
    <t>Berzina, Ieva; Krumins, Gatis; Silins, Janis; Andzans, Maris</t>
  </si>
  <si>
    <t>History perceptions and national identity among Latvian youth: Entrapped between narratives of Latvia and Russia?</t>
  </si>
  <si>
    <t>NATIONS AND NATIONALISM</t>
  </si>
  <si>
    <t>Baltic; historical narratives; Latvia; nationhood; national identity; Russia; youth</t>
  </si>
  <si>
    <t>This article examines the extent to which history forms national identity among Latvian youth. Being a multiethnic country, Latvia provides a unique opportunity to study the role of history in nation-building among dominant and minority ethnic groups. The majority of Latvia's ethnic minorities are Russian-speaking; therefore, a peculiarity of the Latvian case is the influence of the historical narratives promoted by Russia. The research problem of the paper is the formation of national identity when a foreign country promotes distorted historical narratives to discredit a state. The empirical findings are based on 30 in-depth interviews with young people. The main conclusion is that history plays a rather limited direct role in forming national identity among youth in Latvia. The influence of Russia's historical narratives is observable but not as strong as expected in the context of Russia's influence activities.</t>
  </si>
  <si>
    <t>[Berzina, Ieva; Krumins, Gatis; Silins, Janis] Vidzeme Univ, Fac Social Sci, Valmiera, Latvia; [Berzina, Ieva] Natl Def Acad Latvia, Ctr Secur &amp; Strateg Res, Riga, Latvia; [Andzans, Maris] Riga Stradins Univ, Riga, Latvia</t>
  </si>
  <si>
    <t>Vidzeme University of Applied Sciences; Riga Stradins University</t>
  </si>
  <si>
    <t>Berzina, I (corresponding author), Vidzeme Univ, Fac Social Sci, Valmiera, Latvia.</t>
  </si>
  <si>
    <t>ieva.berzina@mil.lv</t>
  </si>
  <si>
    <t>Andzans, Maris/GRY-2299-2022; Berzina, Ieva/Y-7373-2018; Šiliņš, Jānis/AIF-3446-2022</t>
  </si>
  <si>
    <t>Andzans, Maris/0000-0002-4695-3929; Šiliņš, Jānis/0000-0002-5749-318X; Berzina, Ieva/0000-0003-2199-8212</t>
  </si>
  <si>
    <t>Ministry of Education and Science; Republic of Latvia [VPP-IZM-2018/10013]</t>
  </si>
  <si>
    <t>Ministry of Education and Science(Ministry of Education, Culture, Sports, Science and Technology, Japan (MEXT)); Republic of Latvia</t>
  </si>
  <si>
    <t>The Ministry of Education and Science, the Republic of Latvia, Grant/Award Number: VPP-IZM-2018/10013</t>
  </si>
  <si>
    <t>WILEY</t>
  </si>
  <si>
    <t>HOBOKEN</t>
  </si>
  <si>
    <t>111 RIVER ST, HOBOKEN 07030-5774, NJ USA</t>
  </si>
  <si>
    <t>1354-5078</t>
  </si>
  <si>
    <t>1469-8129</t>
  </si>
  <si>
    <t>NATIONS NATL</t>
  </si>
  <si>
    <t>Nations Natl.</t>
  </si>
  <si>
    <t>10.1111/nana.12930</t>
  </si>
  <si>
    <t>Ethnic Studies; History; Political Science; Sociology</t>
  </si>
  <si>
    <t>Ethnic Studies; History; Government &amp; Law; Sociology</t>
  </si>
  <si>
    <t>K4NH4</t>
  </si>
  <si>
    <t>WOS:000935549900001</t>
  </si>
  <si>
    <t>Naumova, OS; Drobnaya, EV</t>
  </si>
  <si>
    <t>Naumova, Olga S.; Drobnaya, Elena V.</t>
  </si>
  <si>
    <t>Analysis of the implementation of spiritual and moral education in the educational practice of the Trans-Baikal Territory</t>
  </si>
  <si>
    <t>TOMSK STATE UNIVERSITY JOURNAL</t>
  </si>
  <si>
    <t>spiritual and moral education; educational practice; monitoring; questioning; teachers' opinion</t>
  </si>
  <si>
    <t>The problem of the research was the study of the theoretical foundations of spiritual and moral education of the younger generation and the analysis of the current state of the implementation of spiritual and moral education in the Trans-Baikal Territory. The research materials were the results of the monitoring of teaching conditions in the Trans-Baikal Territory's educational institutions in the subject areas Fundamentals of Religious Cultures and Secular Ethics (ORCSE) and Basics of the Spiritual and Moral Culture of the Peoples of Russia (ODNKNR), and a survey of teachers on the problems of spiritual and moral education of the individual. In the course of the research, the following methods were used: analysis of scientific literature on the problems of spiritual and moral education, monitoring and analysis of its results; study of teachers' opinions on the problems of the implementation of spiritual and moral education by means of a questionnaire. The authors of the study analyzed the works of modern scientists on the problem of spiritual and moral education in domestic and foreign pedagogy, revealed the essence and content of theoretical and methodological approaches to the implementation of spiritual and moral education: philosophical-anthropological, cultural, system-activity, competence-based. The authors analyzed the results of monitoring of the implementation of the conception of spiritual and moral education of a person and the development of a citizen of Russia and a survey of teachers of educational organizations of the Trans-Baikal Territory on the implementation of spiritual and moral education, which was attended by representatives of 240 schools in the region. The authors found a contradiction between the importance of the ORCSE and ODNKNR subject areas for achieving the goals of spiritual and moral education and the poor quality of their teaching, and an insufficient differentiation of the concepts spiritual and moral education and moral education by teachers. Teachers are aware of the importance of implementing spiritual and moral education in teaching all general education disciplines and in the practice of classroom management. The authors draw conclusions about the need (1) to improve the organizational and managerial mechanisms for the implementation of courses, methods of teaching them, and educational and methodological support, including the search for effective forms, methods, means and technologies for the implementation of spiritual and moral education in an information and digital society (based on a system-activity approach); (2) to expand the teaching of courses on the basics of religious cultures and secular ethics and the foundations of the spiritual and moral culture of the peoples of Russia from the first to the ninth grade on the basis of continuity; (3) to create conditions for the basic training of teachers of these courses at the bachelor's and master's levels in pedagogical universities.</t>
  </si>
  <si>
    <t>[Naumova, Olga S.] Transbaikal State Univ, Chita, Russia; [Drobnaya, Elena V.] Inst Dev Educ Trans Baikal Terr, Chita, Russia</t>
  </si>
  <si>
    <t>Transbaikal State University</t>
  </si>
  <si>
    <t>Naumova, OS (corresponding author), Transbaikal State Univ, Chita, Russia.</t>
  </si>
  <si>
    <t>olga.naumova.72.72@mail.ru; Drobnayelena@yandex.ru</t>
  </si>
  <si>
    <t>Spiritual and Moral Education of the Individual in an Information and Digital Society [326-GR]</t>
  </si>
  <si>
    <t>Spiritual and Moral Education of the Individual in an Information and Digital Society</t>
  </si>
  <si>
    <t>The article was prepared with the support of Grant 326-GR, Spiritual and Moral Education of the Individual in an Information and Digital Society, which won the competition of scientific grants of the Trans-Baikal State University in 2021.</t>
  </si>
  <si>
    <t>1561-7793</t>
  </si>
  <si>
    <t>1561-803X</t>
  </si>
  <si>
    <t>TOMSK STATE UNIV J</t>
  </si>
  <si>
    <t>Tomsk State Univ. J.</t>
  </si>
  <si>
    <t>FEB</t>
  </si>
  <si>
    <t>10.17223/15617793/487/18</t>
  </si>
  <si>
    <t>Multidisciplinary Sciences</t>
  </si>
  <si>
    <t>Science &amp; Technology - Other Topics</t>
  </si>
  <si>
    <t>K8SM4</t>
  </si>
  <si>
    <t>WOS:001019080300018</t>
  </si>
  <si>
    <t>Maloshonok, N; Vilkova, K; Shcheglova, I</t>
  </si>
  <si>
    <t>Maloshonok, Natalia; Vilkova, Kseniia; Shcheglova, Irina</t>
  </si>
  <si>
    <t>If I ignore it, maybe it will go away: how Russian engineering students perceive the gender inequality issue</t>
  </si>
  <si>
    <t>EUROPEAN JOURNAL OF ENGINEERING EDUCATION</t>
  </si>
  <si>
    <t>Gender inequality; gender stereotypes; male-dominated field; higher education; discourse analysis; Russian engineering education</t>
  </si>
  <si>
    <t>STEREOTYPE THREAT; SEX-DIFFERENCES; ROLE-MODELS; STEM; MATH; PARTICIPATION; SCIENCE; FEMALE; BIAS; INTERVENTION</t>
  </si>
  <si>
    <t>This study investigates how gender inequality in engineering is reproduced in the discourses of Russian engineering undergraduates. The empirical data come from interviews with 22 women and 22 men enrolled in undergraduate engineering programs at six Russian universities. We employ discourse analysis to connect the student narratives about gender differences with participants' situated identities and the gender stereotypes in Russian society. The analysis demonstrates that gender inequality in engineering is reproduced by both faculty and students through communicating low expectations for women. Although the interviewees noticed a problem of gender discrimination in faculty treatment and relations among classmates, none of our participants openly acknowledged that this problem requires special attention or a solution by university administrators. Young women enrolled in engineering majors may take the position of ignoring or refusing to consider discrimination as a negative phenomenon to cope with negative emotions.</t>
  </si>
  <si>
    <t>[Maloshonok, Natalia; Vilkova, Kseniia; Shcheglova, Irina] Natl Res Univ, Inst Educ, Ctr Sociol Higher Educ, Higher Sch Econ, Moscow, Russia</t>
  </si>
  <si>
    <t>HSE University (National Research University Higher School of Economics)</t>
  </si>
  <si>
    <t>Maloshonok, N (corresponding author), Natl Res Univ, Inst Educ, Ctr Sociol Higher Educ, Higher Sch Econ, Moscow, Russia.</t>
  </si>
  <si>
    <t>nmaloshonok@hse.ru</t>
  </si>
  <si>
    <t>Maloshonok, Natalia/K-2877-2015</t>
  </si>
  <si>
    <t>Maloshonok, Natalia/0000-0003-4523-7477</t>
  </si>
  <si>
    <t>Russian Science Foundation [22-28-00882]</t>
  </si>
  <si>
    <t>Russian Science Foundation(Russian Science Foundation (RSF))</t>
  </si>
  <si>
    <t>This work was supported by Russian Science Foundation [grant number 22-28-00882]; https://rscf.ru/en/project/22-28-00882/.</t>
  </si>
  <si>
    <t>TAYLOR &amp; FRANCIS LTD</t>
  </si>
  <si>
    <t>2-4 PARK SQUARE, MILTON PARK, ABINGDON OR14 4RN, OXON, ENGLAND</t>
  </si>
  <si>
    <t>0304-3797</t>
  </si>
  <si>
    <t>1469-5898</t>
  </si>
  <si>
    <t>EUR J ENG EDUC</t>
  </si>
  <si>
    <t>Eur. J. Eng. Educ.</t>
  </si>
  <si>
    <t>NOV 2</t>
  </si>
  <si>
    <t>10.1080/03043797.2023.2169107</t>
  </si>
  <si>
    <t>JAN 2023</t>
  </si>
  <si>
    <t>9S3LA</t>
  </si>
  <si>
    <t>WOS:000915972700001</t>
  </si>
  <si>
    <t>Busygina, I; Paustyan, E</t>
  </si>
  <si>
    <t>Busygina, Irina; Paustyan, Ekaterina</t>
  </si>
  <si>
    <t>Ready to protest? Explaining protest potential in Russian regional capitals</t>
  </si>
  <si>
    <t>REGIONAL AND FEDERAL STUDIES</t>
  </si>
  <si>
    <t>Authoritarian regimes; protest potential; urban protests; Russia; QCA</t>
  </si>
  <si>
    <t>PEOPLE; URBAN; MOVEMENTS; POLITICS</t>
  </si>
  <si>
    <t>The 2021 urban political protests in Russia in support of Alexei Navalny have swept the country, beginning in the Far East and reaching Moscow. They, however, displayed large variation in the number of protesters taking to the streets in the country's regional capitals. While the immediate driver of urban protests is usually a political event or a decision of authorities, the willingness to protest accumulates before that, creating protest potential. To explain why some Russian regional capitals accumulate protest potential while others do not, we perform Qualitative Comparative Analysis of 53 cases. It reveals that a high share of young and educated people and the presence of organized civil society, but not the Internet consumption or the performance of city authorities, are crucial for the accumulation of protest potential in Russian regional capitals. These findings advance our understanding of urban political potential in autocracies as well as of Russia's political geography.</t>
  </si>
  <si>
    <t>[Busygina, Irina] Harvard Univ, Davis Ctr Russian &amp; Eurasian Studies, Cambridge, MA USA; [Paustyan, Ekaterina] Univ Bremen, Fac Business Studies &amp; Econ, Bremen, Germany; [Busygina, Irina] Harvard Univ, Davis Ctr Russian &amp; Eurasian Studies, Cambridge, MA 02138 USA</t>
  </si>
  <si>
    <t>Harvard University; University of Bremen; Harvard University</t>
  </si>
  <si>
    <t>Busygina, I (corresponding author), Harvard Univ, Davis Ctr Russian &amp; Eurasian Studies, Cambridge, MA 02138 USA.</t>
  </si>
  <si>
    <t>ira.busygina@gmail.com</t>
  </si>
  <si>
    <t>Busygina, Irina/0000-0001-9866-9738; Paustyan, Ekaterina/0000-0002-4646-0550</t>
  </si>
  <si>
    <t>1359-7566</t>
  </si>
  <si>
    <t>1743-9434</t>
  </si>
  <si>
    <t>REG FED STUD</t>
  </si>
  <si>
    <t>Reg. Fed. Stud.</t>
  </si>
  <si>
    <t>2023 JAN 11</t>
  </si>
  <si>
    <t>10.1080/13597566.2022.2159389</t>
  </si>
  <si>
    <t>Political Science</t>
  </si>
  <si>
    <t>Government &amp; Law</t>
  </si>
  <si>
    <t>7Q6CR</t>
  </si>
  <si>
    <t>WOS:000909477700001</t>
  </si>
  <si>
    <t>Aseeva, IA</t>
  </si>
  <si>
    <t>Aseeva, Irina A.</t>
  </si>
  <si>
    <t>DIGITAL WELL-BEING OF SOCIETY: INTERDISCIPLINARY APPROACH</t>
  </si>
  <si>
    <t>VESTNIK TOMSKOGO GOSUDARSTVENNOGO UNIVERSITETA-FILOSOFIYA-SOTSIOLOGIYA-POLITOLOGIYA-TOMSK STATE UNIVERSITY JOURNAL OF PHILOSOPHY SOCIOLOGY AND POLITICAL SCIENCE</t>
  </si>
  <si>
    <t>digital well-being; digital trust; social integration; social networks; digital literacy</t>
  </si>
  <si>
    <t>The expression digital well-being has become widespread within the comprehension in Western and Russian science of the course and effects of total digitalization. Some authors point to the positive impact of digital technologies on human life in the information society, others associate it with increasing labor productivity through access to integrated information services and reducing social inequality by providing wider access to the achievements of modern science, the functioning of a fair state system and the realization of the most important human values. The problem lies in the fact that the increase in the volume of digital services and platforms undoubtedly expands the diverse capabilities of a person in the information society, but does not automatically form a sense of a prosperous life associated with total digitalization. It is clear that the influence of digital technologies is ambivalent, the tempting potential and effects of their use are inevitably accompanied by obvious and delayed risks and threats that can be avoided or at least can reduce their traumatism. The article assesses and comprehends the digital well-being of society as an indicator of the success of the introduction of digitalization in Russia. Satisfaction with the progress and results of digitalization includes a set of positive assessments when realizing their trust in network communication partners, social integration and communication activity, meeting needs, expanding opportunities with the help of digital technologies. Sociological measurements of these parameters make it possible to formulate and reinforce philosophical generalizations concerning the phenomenon of digitalization in general. As a result of the conducted research, it can be stated that an optimistic sense of digital well-being often arises among young residents of megacities with specialized IT education, providing them with a fairly high level of income. Pessimism in the assessment of the digital future is expressed by low-income older and elderly people who have poor computer skills and live in rural areas. On the one hand, these conclusions mark the main target audience of digitalization, and, on the other, reveal serious deformations - a source of social tensions and conflicts.</t>
  </si>
  <si>
    <t>[Aseeva, Irina A.] Russian Acad Sci, Inst Sci Informat Social Sci, Moscow, Russia</t>
  </si>
  <si>
    <t>Russian Academy of Sciences; Institute of Scientific Information on Social Sciences of the Russian Academy of Sciences</t>
  </si>
  <si>
    <t>Aseeva, IA (corresponding author), Russian Acad Sci, Inst Sci Informat Social Sci, Moscow, Russia.</t>
  </si>
  <si>
    <t>irinaaseeva2011@yandex.ru</t>
  </si>
  <si>
    <t>1998-863X</t>
  </si>
  <si>
    <t>2311-2395</t>
  </si>
  <si>
    <t>VESTN TOMSK U-FILOS</t>
  </si>
  <si>
    <t>Vestn. Tomsk. Gos. Univ. Filos.-Sotsiologiya-Politologiya</t>
  </si>
  <si>
    <t>10.17223/1998863./71/14</t>
  </si>
  <si>
    <t>F4ME1</t>
  </si>
  <si>
    <t>WOS:000982096300014</t>
  </si>
  <si>
    <t>Barinov, DN; Nesina, VV</t>
  </si>
  <si>
    <t>Barinov, Dmitry N.; Nesina, Victoria V.</t>
  </si>
  <si>
    <t>?Fake News? in Social Networks: Media Practices of Students</t>
  </si>
  <si>
    <t>THEORETICAL AND PRACTICAL ISSUES OF JOURNALISM</t>
  </si>
  <si>
    <t>Fake; new media; social networks; media practices of young people; media consumption; media sociology; sociology of news</t>
  </si>
  <si>
    <t>With the expansion of the space of online communications and the growth of their social significance, it seems relevant to study the attitude to fake publications, which not only distort the facts, but also generate nega-tive consequences in relation to various aspects of activity. In this regard, theoretical and practical relevance is gained by the study of possibilities to counter fakes, forming, first of all, the ability to identify false information and distinguish it in the flow of news messages among young people as the main consumer of social networking content. The goal of this article is to present the results of an empirical study of the media practices of student audience of Smolensk and their attitude to fake news in social networks. In the course of the study it was determined that the media consumption practices of the re-gional student audience correspond to national trends: preference of Internet resources, and among them - social networks as sources of news informa-tion. At the same time, the goals of using social networks and thematic prefer-ences of students are related not only to the current media agenda, but also to involvement in the educational process and leisure activities, which also reflects the all-Russian characteristics of the media behavior of young people. The study revealed an ambiguous role of online comments in the process of fact-checking a news publication and forming an opinion about the credibility of the news publication. We found that despite a proper understanding of the essential features of fake news and the consequences of its replication in the media, the behavioral impact of fake news was stronger than the impact of real news. The study also revealed that the majority of the regional student audience of social networks demonstrates susceptibility to fake news and has difficulty recognizing it.</t>
  </si>
  <si>
    <t>[Barinov, Dmitry N.] Smolensk State Univ, Dept Sociol &amp; Philosophy, Smolensk, Russia; [Nesina, Victoria V.] Smolensk Sociol Ctr, Smolensk, Russia</t>
  </si>
  <si>
    <t>Smolensk State University</t>
  </si>
  <si>
    <t>Barinov, DN (corresponding author), Smolensk State Univ, Dept Sociol &amp; Philosophy, Smolensk, Russia.</t>
  </si>
  <si>
    <t>novalenso@mail.ru; viktorya.nesina@yandex.ru</t>
  </si>
  <si>
    <t>BAIKAL STATE UNIV</t>
  </si>
  <si>
    <t>IRKUTSK</t>
  </si>
  <si>
    <t>11 LENIN ST, IRKUTSK, 664003, RUSSIA</t>
  </si>
  <si>
    <t>2308-6203</t>
  </si>
  <si>
    <t>2308-6211</t>
  </si>
  <si>
    <t>THEOR PRACT ISSUES J</t>
  </si>
  <si>
    <t>Theor. Pract. Issues Journal.</t>
  </si>
  <si>
    <t>10.17150/2308-6203.2023</t>
  </si>
  <si>
    <t>Communication</t>
  </si>
  <si>
    <t>I6YK3</t>
  </si>
  <si>
    <t>WOS:001004218800002</t>
  </si>
  <si>
    <t>Bimbinov, AA</t>
  </si>
  <si>
    <t>Bimbinov, A. A.</t>
  </si>
  <si>
    <t>CRIMINAL LIABILITY FOR VIRTUAL COMPARTICIPATION IN THE SUICIDE OF MINORS</t>
  </si>
  <si>
    <t>SUICIDOLOGY</t>
  </si>
  <si>
    <t>suicide; teenager; mobile applications; social networks; instant messengers; online communities; self-destructive behavior; Internet; corpus delicti</t>
  </si>
  <si>
    <t>In 2015-2017, a wave of exposure of the so-called death groups swept across the country - various communities on social networks and other Internet resources, where information was disseminated related to young people suicide, including, among other things, calls for the need for such behavior and recommendations for ways of committing suicide. This circumstance prompted the legislator to criminalize complicity in a person's suicide. The new norms of the criminal law raise questions even among the professional community, not to mention ordinary citizens. Aim. The work is devoted to the determination of the signs of the composition of crimes, consisting in the organization, incitement and complicity in the suicide of minors using the Internet. Materials and methods. In the course of the work, the norms of the Criminal Code of the Russian Federation on liability for activities aimed at the suicide of others, the theory and practice of their application were studied using private scientific and general scientific methods traditional for criminal law research. Results. The current legislation establishes liability for inciting to commit suicide by persuasion, offers, bribery, deceit or otherwise in the absence of signs of incitement to suicide; for facilitating the commission of suicide by giving advice, directions, providing information, means or instruments for committing suicide, or removing obstacles to its commission or promising to hide the means or instruments for committing suicide and for organizing activities aimed at inciting to commit suicide by disseminating information about the methods of committing suicide or calls for committing suicide. Persuasion and suggestions are verbal forms of mental influence on a person, aimed at making him want to commit suicide. This may include, among other things, one-time statements (messages, comments, etc.) about the necessity, admissibility or possibility of committing suicide. Under such circumstances, the statements of persons who do not attach literal meaning to their words and do not want the onset of socially dangerous consequences can be qualified as a crime. Inducement to commit suicide may be committed in a manner other than those listed in the law. Such a way, for example, can be a playful form of suicide. Advice, instructions and giving information are essentially the same behavior, consisting in giving the person who has decided to inflict death on himself, information about how and where it is possible or better to do so. The difference between assistance and other forms of involvement in suicide lies in the fact that a person who assists the victim in causing his own death manifests his criminal activity after the latter has become determined to commit an act of suicide. Conclusion. It has been established that many features of the offenses under consideration are more than unobvious, some of them contribute to legal arbitrariness and need to be corrected.</t>
  </si>
  <si>
    <t>[Bimbinov, A. A.] Moscow State Law Univ, Dept Criminal Law, 9 Sadovaya Kudrinskaya St, Moscow 125993, Russia</t>
  </si>
  <si>
    <t>Kutafin Moscow State Law University</t>
  </si>
  <si>
    <t>Bimbinov, AA (corresponding author), Moscow State Law Univ, Dept Criminal Law, 9 Sadovaya Kudrinskaya St, Moscow 125993, Russia.</t>
  </si>
  <si>
    <t>bimbinov@yandex.ru</t>
  </si>
  <si>
    <t>Russian Science Foundation [22-78-00180]</t>
  </si>
  <si>
    <t>The research was carried out at the expense of a grant from the Russian Science Foundation (project No. 22-78-00180).</t>
  </si>
  <si>
    <t>TYUMEN STATE MEDICAL ACAD</t>
  </si>
  <si>
    <t>BELGOROD</t>
  </si>
  <si>
    <t>RM 1, ST PODEBY 69A, BELGOROD, 00000, RUSSIA</t>
  </si>
  <si>
    <t>2224-1264</t>
  </si>
  <si>
    <t>Suicidology</t>
  </si>
  <si>
    <t>10.32878/suiciderus.23-14-01(50)-154-168</t>
  </si>
  <si>
    <t>I6OA4</t>
  </si>
  <si>
    <t>WOS:001003945700009</t>
  </si>
  <si>
    <t>Biryukov, SV; Chirun, SN; Andreev, AV; Rakhimzhanova, DA</t>
  </si>
  <si>
    <t>Biryukov, Sergei V.; Chirun, Sergey N.; Andreev, Andrey V.; Rakhimzhanova, Dinara A.</t>
  </si>
  <si>
    <t>POLITICAL CRISIS IN KAZAKHSTAN: ORIGINS, CURRENT STATE, PROSPECTS FOR DEVELOPMENT AND SETTLEMENT</t>
  </si>
  <si>
    <t>Kazakhstan; development crises; lack of resources; social tension; Bonapartism; political consolidation</t>
  </si>
  <si>
    <t>The authors of the article make an attempt to comprehensively consider the situation that led to the current crisis. The article characterizes the specifics of the Kazakh situation and assesses the possible prospects for its development. Today's Kazakhstan is experiencing a deep systemic political crisis associated with the weakening or cessation of a number of factors that have ensured the stable functioning of the country's political system for several decades. The mistakes of the previous authorities of Kazakhstan resulted in several waves of social protest. Now the consensus of the elites has been temporarily reached, but only the near future will show how ready the elites of Kazakhstan are for reasonable self-restraint for the sake of maintaining social stability. As can be assumed, the key tasks of the President of Kazakhstan for the near future are to preserve the unity of the political class of the country, prevent the default of the political system and its institutions, avoid the emergence of new mass protest waves and stop the pressure from outside, which is unfavorable for the country. The great political game around Kazakhstan is far from over for today. Socio-economic problems are not opportunistic, but systemic and structural in nature, and internal destabilization makes Kazakhstan the object of various adverse external influences, which requires an update of the national security strategy. One way or another, today systematic steps are needed to deepen the Russian-Kazakh partnership on the platform of the EAEU and the CSTO, since the balance of forces in the external environment, previously relatively favorable for Kazakhstan, is now upset. Kazakhstan also needs to make adjustments to its socio-economic policy. The question remains whether a liberal model of economic policy suits Kazakhstan, or whether it is necessary to move to a more paternalistic model with a larger set of institutional regulators. Without certainty on this issue, it will be difficult to reduce the social tension that has accumulated in society. The proposal of President Tokayev to reduce the scale of participation of the Kazakh state in the economy (state-owned companies, natural monopolies, corruption environment, etc.) looks rational and justified, but it is also necessary to determine the scale of the presence of the same state in the social sphere and the overall strategy of social policy. A systematic solution to the problem of socialization of young people, their cultural adaptation and their employment (especially in the south) is required, which would make it possible to more effectively manage internal labor migration and reduce the severity of the conflict along the city-village line. President Tokayev's idea of sending representatives of talented Kazakhstani youth to Russian technical universities looks reasonable, but does not eliminate the need to modernize the education system in Kazakhstan itself - including school, vocational and university education. It can also be assumed that such a large-scale and deep crisis in Kazakhstan will make Uzbekistan the informal leader of the Central Asian region, while the civilizational influence emanating from Kazakhstan will noticeably weaken. In addition, the trust of the Central Asian countries in each other is highly likely to weaken due to the unwillingness to become the object of the export of the color revolution or simply instability from the nearest neighbors, who have similar problems and fight for the same resources, which can be considered confirmed by the newly aggravated at the beginning of the new year long-term conflict on the Tajik-Kyrgyz border. The latter means that intraregional integration processes may enter an even deeper crisis. On the other hand, in the event of a successful settlement of the crisis in Kazakhstan, the influence and authority of Russia and China as countries contributing to the preservation of intra-regional stability will increase. At the same time, a lot will depend on the ability of the political elites of Kazakhstan and other Central Asian countries to offer a comprehensive solution to the accumulated internal problems that give rise to such crises.</t>
  </si>
  <si>
    <t>[Biryukov, Sergei V.] East China Normal Univ, Ctr Russian Studies, Shanghai, Peoples R China; [Chirun, Sergey N.] Kemerovo State Univ, Kemerovo, Russia; [Andreev, Andrey V.] Kuzbass Prov Televis &amp; Radio Channel, Kemerovo, Russia; [Rakhimzhanova, Dinara A.] East China Normal Univ, Shanghai, Peoples R China</t>
  </si>
  <si>
    <t>East China Normal University; Kemerovo State University; East China Normal University</t>
  </si>
  <si>
    <t>Biryukov, SV (corresponding author), East China Normal Univ, Ctr Russian Studies, Shanghai, Peoples R China.</t>
  </si>
  <si>
    <t>birs.07@mail.ru; Sergii-Tsch@mail.ru; andreev@gtrk.kuzbass.net; dinarainsta@mail.ru</t>
  </si>
  <si>
    <t>10.17223/1998863./71/21</t>
  </si>
  <si>
    <t>WOS:000982096300021</t>
  </si>
  <si>
    <t>Brücker, H; Ette, A; Grabka, MM; Kosyakova, Y; Niehues, W; Rother, N; Spiess, CK; Zinn, S; Bujard, M; Silva, ARC; Decieux, JP; Maddox, A; Milewski, N; Sauer, L; Schmitz, S; Schwanhäuser, S; Siegert, M; Steinhauer, H; Tanis, K</t>
  </si>
  <si>
    <t>Bruecker, Herbert; Ette, Andreas; Grabka, Markus M.; Kosyakova, Yuliya; Niehues, Wenke; Rother, Nina; Spiess, C. Katharina; Zinn, Sabine; Bujard, Martin; Silva, Adriana R. Cardozo; Decieux, Jean Philippe; Maddox, Amrei; Milewski, Nadja; Sauer, Lenore; Schmitz, Sophia; Schwanhaeuser, Silvia; Siegert, Manuel; Steinhauer, Hans; Tanis, Kerstin</t>
  </si>
  <si>
    <t>Ukrainian Refugees in Germany: Evidence From a Large Representative Survey</t>
  </si>
  <si>
    <t>COMPARATIVE POPULATION STUDIES</t>
  </si>
  <si>
    <t>Refugees; Self-selection; Family; Education; Labor market; Integration; Ukraine</t>
  </si>
  <si>
    <t>LABOR-MARKET INTEGRATION; QUALITY-OF-LIFE; MIGRATION; MODE; WEB; ADOLESCENTS; MIGRANTS; CHILDREN</t>
  </si>
  <si>
    <t>This study describes the first wave of the IAB-BiB/FReDA-BAMF-SOEP Survey on Ukrainian Refugees in Germany, a unique panel dataset based on over 11,000 interviews conducted between August and October 2022. The aim of the IAB-BiB/FReDA-BAMF-SOEP Survey is to provide a data-infrastructure for theory driven and evidence-based research on various aspects of integration among Ukrainian refugees in Germany, the second most important destination country in the EU after Poland, hosting over a million people who arrived in Germany shortly after the Russian invasion of Ukraine. Based on the survey, this study also provides first insights into demographic, educational, linguistic, occupational, and social characteristics of this population. The analyses revealed that the refugee population comprised mostly young and educated individuals, with a significant proportion of females without partners and female-headed separated families. While German language skills were limited, about half of Ukrainian refugees had attended or were attending language courses. However, the integration process faced significant challenges, as the participation of children in day-care was relatively low, and the self-reported life satisfaction was markedly below the average of the German population. The study highlights the need for targeted policy measures to address such issues. Additionally, policies may aim at harnessing the high potential of the Ukrainian refugees for the German labor market. Given that a substantial proportion would like to stay in Germany permanently, policymakers should take note of these findings and aim to facilitate their long-term integration process to ensure that these refugees may thrive in Germany.</t>
  </si>
  <si>
    <t>[Bruecker, Herbert; Kosyakova, Yuliya; Schwanhaeuser, Silvia] Inst Employment Res IAB, Nurnberg, Germany; [Bruecker, Herbert] Humboldt Univ, Inst Empir Integrat &amp; Migrat Res BIM, Berlin, Germany; [Ette, Andreas; Spiess, C. Katharina; Bujard, Martin; Decieux, Jean Philippe; Milewski, Nadja; Sauer, Lenore; Schmitz, Sophia] Fed Inst Populat Res BiB, Wiesbaden, Germany; [Grabka, Markus M.; Silva, Adriana R. Cardozo; Steinhauer, Hans] German Inst Econ Res DIW, Berlin, Germany; [Kosyakova, Yuliya] Univ Bamberg, Bamberg, Germany; [Niehues, Wenke; Rother, Nina; Maddox, Amrei; Siegert, Manuel; Tanis, Kerstin] Fed Off Migrat &amp; Refugees BAMF FZ, Nurnberg, Germany; [Spiess, C. Katharina] Johannes Gutenberg Univ Mainz, Mainz, Germany; [Zinn, Sabine] Humboldt Univ, German Inst Econ Res DIW, Berlin, Germany; [Bujard, Martin] Heidelberg Univ, Heidelberg, Germany; [Schwanhaeuser, Silvia] Univ Mannheim, Mannheim, Germany</t>
  </si>
  <si>
    <t>Humboldt University of Berlin; DIW Berlin - Deutsches Institut fur Wirtschaftsforschung; Otto Friedrich University Bamberg; Johannes Gutenberg University of Mainz; Humboldt University of Berlin; DIW Berlin - Deutsches Institut fur Wirtschaftsforschung; Ruprecht Karls University Heidelberg; University of Mannheim</t>
  </si>
  <si>
    <t>Kosyakova, Y (corresponding author), Inst Employment Res IAB, Nurnberg, Germany.;Kosyakova, Y (corresponding author), Univ Bamberg, Bamberg, Germany.</t>
  </si>
  <si>
    <t>Herbert.Bruecker@iab.de; andreas.ette@bib.bund.de; mgrabka@diw.de; yuliya.kosyakova@iab.de; wenke.niehues@bamf.bund.de; nina.rother@bamf.bund.de; c.katharina.spiess@bib.bund.de; szinn@diw.de; martin.bujard@bib.bund.de; acardozosilva@diw.de; jean.decieux@bib.bund.de; amrei.maddox@bamf.bund.de; nadja.milewski@bib.bund.de; lenore.sauer@bib.bund.de; sophia.schmitz@bib.bund.de; silvia.schwanhaeuser2@iab.de; manuel.siegert@bamf.bund.de; hwsteinhauer@diw.de; kerstin.tanis@bamf.bund.de</t>
  </si>
  <si>
    <t>Cardozo Silva, Adriana R./0000-0003-4635-0287; Maddox, Amrei/0000-0003-1384-4459; Spiess, Christa Katharina/0000-0001-5618-912X; Kosyakova, Yuliya/0000-0002-9621-1755; Bujard, Martin/0000-0002-3603-4160</t>
  </si>
  <si>
    <t>Federal Ministry of the Interior and Home Affairs; Federal Ministry of Labor and Social Affairs; Federal Ministry of Education and Research; Institute for Employment Research; Federal Employment Agency; Federal Institute for Population Research; Federal Office for Migration and Refugees; German Institute for Economic Research; Deutsche Forschungsgemeinschaft (DFG-German Research Foundation); DFG [519020285, 518967487]</t>
  </si>
  <si>
    <t>Federal Ministry of the Interior and Home Affairs; Federal Ministry of Labor and Social Affairs; Federal Ministry of Education and Research(Federal Ministry of Education &amp; Research (BMBF)); Institute for Employment Research; Federal Employment Agency; Federal Institute for Population Research; Federal Office for Migration and Refugees; German Institute for Economic Research; Deutsche Forschungsgemeinschaft (DFG-German Research Foundation)(German Research Foundation (DFG)); DFG(German Research Foundation (DFG))</t>
  </si>
  <si>
    <t>&amp; nbsp;The authors thank everyone who participated in the survey and infas (Institut fur angewandte Sozialwissenschaft GmbH) for conducting the fieldwork. The authors gratefully acknowledge support of the Federal Ministry of the Interior and Home Affairs, the Federal Ministry of Labor and Social Affairs, the Federal Ministry of Education and Research, the Institute for Employment Research, the Federal Employment Agency, the Federal Institute for Population Research, the Federal Office for Migration and Refugees, and the German Institute for Economic Research. Bruecker, Kosyakova, and Schwanhaeuser greatfully acknowledge support within support of the Deutsche Forschungsgemeinschaft (DFG-German Research Foundation) within the project Longitudinal Study of Ukrainian Refugees (SUARE) . Refugee migration and Labor Market Integration (project number - 519020285) . Zinn acknowledges support within support of the DFG within the project Longitudinal Study of Ukrainian Refugees (SUARE) . Data Infrastructure, Health and Discrimination (project number - 518967487) .</t>
  </si>
  <si>
    <t>BUNDESINSTITUT BEVOELKERUNGSFORSCHUNG</t>
  </si>
  <si>
    <t>WIESBADEN</t>
  </si>
  <si>
    <t>FRIEDRICH-EBERT-ALLEE 4, WIESBADEN, 65185, GERMANY</t>
  </si>
  <si>
    <t>1869-8980</t>
  </si>
  <si>
    <t>1869-8999</t>
  </si>
  <si>
    <t>COMP POPUL STUD</t>
  </si>
  <si>
    <t>Comp. Popul. Stud.</t>
  </si>
  <si>
    <t>10.12765/CPoS-2023-16</t>
  </si>
  <si>
    <t>Demography</t>
  </si>
  <si>
    <t>P1IV5</t>
  </si>
  <si>
    <t>Green Published, gold</t>
  </si>
  <si>
    <t>WOS:001048255000001</t>
  </si>
  <si>
    <t>Chelysheva, I; Mikhaleva, G</t>
  </si>
  <si>
    <t>Chelysheva, Irina; Mikhaleva, Galina</t>
  </si>
  <si>
    <t>University Students' Readiness for Teaching Media Competence</t>
  </si>
  <si>
    <t>MEDIA EDUCATION-MEDIAOBRAZOVANIE</t>
  </si>
  <si>
    <t>media; media education; media competence; university; types and forms of media education; university students</t>
  </si>
  <si>
    <t>AUTHORS CONCEPTS; SOVIET CINEMA; SCHOOL; LITERACY; DIRECTIONS; EDUCATION; TEXTS; MODEL; OBJECTIVES; CLASSROOM</t>
  </si>
  <si>
    <t>The article presents some actual experience of introducing media education in modern higher education. The authors present a review of current Russian and foreign publications that consider media education as an important factor in the professional training of present-day university graduates.The article also outlines the main directions for integrating media education in extracurricular activities of contemporary university students, including a wide range of creative and educational activities. All of them are aimed at expanding university students' knowledge about the world of media culture, actualizing their interest in media creation and media education projects. Curricular and extracurricular forms of media education are focused on solving the major task of promoting media competence among young people, which is one of the key vectors for successful exploration of the today's information field, the ability to think analytically, master the argument, strengthen the evidence base of one's own reasoning, include creative amateur media production.</t>
  </si>
  <si>
    <t>[Chelysheva, Irina; Mikhaleva, Galina] Rostov State Univ Econ, Rostov Na Donu, Russia</t>
  </si>
  <si>
    <t>Southern Federal University; Rostov State University of Economics</t>
  </si>
  <si>
    <t>Chelysheva, I (corresponding author), Rostov State Univ Econ, Rostov Na Donu, Russia.</t>
  </si>
  <si>
    <t>ivchelysheva@yandex.ru</t>
  </si>
  <si>
    <t>1994-4160</t>
  </si>
  <si>
    <t>1994-4195</t>
  </si>
  <si>
    <t>MEDIA EDUC-RUSS</t>
  </si>
  <si>
    <t>Media Educ.</t>
  </si>
  <si>
    <t>10.13187/me.2023.1.17</t>
  </si>
  <si>
    <t>G6KQ9</t>
  </si>
  <si>
    <t>Green Published, Bronze</t>
  </si>
  <si>
    <t>WOS:000990228000003</t>
  </si>
  <si>
    <t>Cherkasov, PR</t>
  </si>
  <si>
    <t>Cherkasov, Petr R.</t>
  </si>
  <si>
    <t>PLATFORM FOR CHANGE (Part one)</t>
  </si>
  <si>
    <t>RAS; IMEMO; MGIMO University; Directorate; team; Dynkin; Ivanova; Baranovsky; Mikheev; Korolev; Kuznetsov</t>
  </si>
  <si>
    <t>The article presents the members of a renewed team formed by the academician Alexander Dynkin who headed IMEMO at the end of 2006. First of all, it is referred to his Deputies who supervised certain areas of research conducted at the Institute. Each of them was assigned with a specific area of work. Some Deputies simultaneously headed research centers or departments. The Director and his Deputies made up the Directorate of IMEMO, which also included the Scientific Secretary of the Institute and the heads of the main departments. At regular meetings of the Directorate, issues of the Institute's current activities were discussed, finished works were approved for publication, the topics of scientific reports were outlined at the Academic Council, and plans for the proceedings of IMEMO were drawn up. The academician Natalya Ivanova and Ivan Korolev, a corresponding member of the Russian Academy of Sciences, were responsible for economic issues at the IMEMO Directorate. In 2013, I. Korolev was substituted as Deputy Director by Alexei Kuznetsov, a corresponding member of RAS, who simultaneously headed the Center for European Studies. Along with the academician A. Dynkin, the academician N. Ivanova as the first Deputy Director was responsible for the general state of affairs at the Institute. Usually it was her who substituted the Director during his absence - vacation or foreign business trip. The issue of international political research was under the charge of another Deputy Director - Vladimir Baranovsky, a corresponding member of RAS (since 2011 - an academician). Vasily Mikheev, a corresponding member of RAS (since 2016 - an academician) succeded Gennady Chufrin (who became an Advisor to the Russian Academy of Sciences) and became another Deputy Director for scientific work. V. Mikheev was responsible for managing the Center for Asia-Pacific Studies, supervising the Center for Modern Japan Studies and the Center for Development and Modernization. The IMEMO Directorate has successfully united political researchers and economists representing three generations - older, middle and young. Alexander Dynkin himself defined this team as a platform on which he intended to carry out the transformations he had conceived. The article traces the biographies of these researchers and organizers of science, shows the process of their professional growth, scientific achievements and their contribution to the development of IMEMO. Each of them is a prominent researcher in his field, having a high reputation in the international scientific and expert community. It was fundamentally important that they all acted together as a team of like-minded people, which in many respects ensured the high efficiency of work in IMEMO, the most influential think tank in Russia in the area of the modern world development.</t>
  </si>
  <si>
    <t>[Cherkasov, Petr R.] Russian Acad Sci, Inst Gen Hist IVI RAN, 32a Leninskii Prosp, Moscow 119334, Russia; [Cherkasov, Petr R.] Russian Acad Sci IMEMO, Primakov Natl Res Inst World Econ &amp; Int Relat, 23 Profsoyuznaya Si, Moscow 117997, Russia</t>
  </si>
  <si>
    <t>Russian Academy of Sciences; Russian Academy of Sciences; Primakov National Research Institute of World Economy &amp; International Relations of the Russian Academy of Sciences</t>
  </si>
  <si>
    <t>Cherkasov, PR (corresponding author), Russian Acad Sci, Inst Gen Hist IVI RAN, 32a Leninskii Prosp, Moscow 119334, Russia.;Cherkasov, PR (corresponding author), Russian Acad Sci IMEMO, Primakov Natl Res Inst World Econ &amp; Int Relat, 23 Profsoyuznaya Si, Moscow 117997, Russia.</t>
  </si>
  <si>
    <t>ptch46@mail.ru</t>
  </si>
  <si>
    <t>Cerkasov, Petr/G-2170-2018</t>
  </si>
  <si>
    <t>Cerkasov, Petr/0000-0003-3723-1657</t>
  </si>
  <si>
    <t>JAN</t>
  </si>
  <si>
    <t>10.20542/0131-2227-2023-67-1-128-138</t>
  </si>
  <si>
    <t>8A3KM</t>
  </si>
  <si>
    <t>WOS:000916140500013</t>
  </si>
  <si>
    <t>Derman, L; Skovronskyi, B; Rusakov, S</t>
  </si>
  <si>
    <t>Derman, Lilia; Skovronskyi, Bohdan; Rusakov, Serhii</t>
  </si>
  <si>
    <t>FASHION INDUSTRY IN UKRAINE: DEVELOPMENT AND PROSPECTS</t>
  </si>
  <si>
    <t>BALTIC JOURNAL OF ECONOMIC STUDIES</t>
  </si>
  <si>
    <t>fashion industry; art industry; designer brands; cultural brands; retail; international subcontracting; creative economy; relocation; changing the business line; investment; sustainable development</t>
  </si>
  <si>
    <t>The purpose of the article is to summarize and present the life cycles of the Ukrainian fashion industry, its origin and development within its period, and in particular, during the period of full-scale Russia's invasion of Ukraine. Methodology. The specifics of the study logically influenced its methodological foundations. As a result, the following methods were used: analysis, synthesis, analogy, comparative history and systematic approaches. This methodological framework allowed to compare the growth and development of the fashion industry in Ukraine and worldwide in historical, cultural and fashion discourses. The findings presented in this paper are based on research conducted with associations, agencies and retailers in Ukraine. Results. The study highlights the potential and direction of development of the Ukrainian fashion industry, as well as the economic situation and changes in consumer behavior during the years of Ukraine's independence and the war period. Practical implications. In times of war, the younger generation has higher income expectations than the market currently provides. The older generation, on the other hand, has shown greater caution and frugality, as well as lower income expectations. In such a situation, it is crucial to promote creative businesses that can provide high-paying jobs for the younger generation, as well as the garment industry that appeals to older workers. Scientific novelty. The concretization of the scientific novelty is represented in the understanding of the essence of the fashion business in Ukraine and its potential impact on the solution of socio-cultural, economic and environmental problems. The importance of further development of the fashion industry in Ukraine in the context of contemporary transformations is outlined.</t>
  </si>
  <si>
    <t>[Derman, Lilia; Skovronskyi, Bohdan; Rusakov, Serhii] Dragomanov Ukrainian State Univ, Kiev, Ukraine</t>
  </si>
  <si>
    <t>Derman, L (corresponding author), Dragomanov Ukrainian State Univ, Kiev, Ukraine.</t>
  </si>
  <si>
    <t>liliya.derman@gmail.com; b.v.skovronskyy@udu.edu.ua; s.s.rusakov@udu.edu.ua</t>
  </si>
  <si>
    <t>Skovronskyi, B.V./0000-0001-5413-6630</t>
  </si>
  <si>
    <t>BALTIC JOURNAL ECONOMIC STUDIES</t>
  </si>
  <si>
    <t>RIGA</t>
  </si>
  <si>
    <t>VALDEKU IELA 62-156, RIGA, LV-1058, LATVIA</t>
  </si>
  <si>
    <t>2256-0742</t>
  </si>
  <si>
    <t>2256-0963</t>
  </si>
  <si>
    <t>BALT J ECON STUD</t>
  </si>
  <si>
    <t>Balt. J. Econ. Stud.</t>
  </si>
  <si>
    <t>10.30525/2256-0742/2023-9-2-118-128</t>
  </si>
  <si>
    <t>Economics</t>
  </si>
  <si>
    <t>Business &amp; Economics</t>
  </si>
  <si>
    <t>I0UK0</t>
  </si>
  <si>
    <t>WOS:001000011100014</t>
  </si>
  <si>
    <t>Erohina, OV; Zakharov, VY</t>
  </si>
  <si>
    <t>Erohina, O., V; Zakharov, V. Y.</t>
  </si>
  <si>
    <t>ACTIVITIES OF THE SECRET COMMITTEE: NEW APPROACHES TO SOLVING CONTROVERSIAL ISSUES</t>
  </si>
  <si>
    <t>VESTNIK PERMSKOGO UNIVERSITETA-ISTORIYA-PERM UNIVERSITY HERALD-HISTORY</t>
  </si>
  <si>
    <t>Secret Committee; ?young friends?; Alexander I; Russian Empire; reform activity</t>
  </si>
  <si>
    <t>In the first years of the reign of Alexander I, a Secret Committee (a circle of young friends) was created, which had a certain impact on the formation of domestic and foreign policy. Its participants believed that they should focus on studying the state of affairs in the Russian Empire to further prepare and implement the necessary transfor-mations. It was attended by P.A. Stroganov, his cousin N.N. Novosiltsev, V.P. Kochubey and A. Chartorizhsky. Un-der the influence of the Secret Committee, Alexander I carried out part of the reforms in the early 19th century. How-ever, the young friends acted unofficially and with a certain degree of secrecy. Therefore, there was no official records management of its meetings. These factors will later lead to the emergence of different points of view re-garding the activities of the Secret Committee. The authors of the article pursue several goals: to determine the chronological framework for the existence of the Secret Committee, the composition and goals of the Committee, to identify its place in the political system of the Alexander era, to establish its role in the balance of power in court circles, and to evaluate its activities. Sources and the currently existing literature on the Secret Committee were ana-lyzed to reveal these goals. The authors conclude that the upper limit of the activities of the Secret Committee should be increased at least until 1805, and the lower limit should be considered not the first meeting on June 24, 1801, but the activities of the young friends circle in 1797-1799 as a kind of preparatory stage. According to the authors, Alexander I, who chaired its meetings and set the agenda, as well as F. La Harpe as a kind of associate member, should be included in the Secret Committee. On the question of the place of the Secret Committee in the alignment of political forces in court circles, the authors state that the Secret Committee played a dual role. On the one hand, it was a new command and support for the young emperor, created to develop and conduct serious political and social reforms, and at the same time served as a kind of barrier against attempts by conspirators and part of the Cathe-rine's old men, led by G.R. Derzhavin, to limit the supreme power in aristocratic interests. After analyzing the list of events held by the Secret Committee, it was found that its activities were not inconclusive, although for a number of reasons not all of the plans were implemented.</t>
  </si>
  <si>
    <t>[Erohina, O., V; Zakharov, V. Y.] Moscow State Pedag Univ, Vernadsky Av 88, Moscow 119571, Russia; [Erohina, O., V; Zakharov, V. Y.] Moscow State Tech Univ, Rubtsovskaya Emb 2-18, Moscow 105082, Russia</t>
  </si>
  <si>
    <t>Moscow State University of Education</t>
  </si>
  <si>
    <t>Erohina, OV (corresponding author), Moscow State Pedag Univ, Vernadsky Av 88, Moscow 119571, Russia.;Erohina, OV (corresponding author), Moscow State Tech Univ, Rubtsovskaya Emb 2-18, Moscow 105082, Russia.</t>
  </si>
  <si>
    <t>ov.erokhina@mpgu.su; ivz1974@yandex.ru</t>
  </si>
  <si>
    <t>Erohina, Ol'ga/0000-0001-5158-7110</t>
  </si>
  <si>
    <t>PERM STATE NATL RESEARCH UNIV</t>
  </si>
  <si>
    <t>PERM</t>
  </si>
  <si>
    <t>UL BUKIREVA, 15, PERM, 614990, RUSSIA</t>
  </si>
  <si>
    <t>2219-3111</t>
  </si>
  <si>
    <t>VESTN PERMSK UNIV-IS</t>
  </si>
  <si>
    <t>Vestn. Permsk. Univ.-Istor.</t>
  </si>
  <si>
    <t>10.17072/2219-3111-2023-1-146-159</t>
  </si>
  <si>
    <t>I6XF9</t>
  </si>
  <si>
    <t>WOS:001004188200010</t>
  </si>
  <si>
    <t>Gordeev, PN</t>
  </si>
  <si>
    <t>Gordeev, P. N.</t>
  </si>
  <si>
    <t>&amp;DLANGBRAC;I WAS IN JAIL IN THE MOST DIFFICULT TIME AND SUFFERED EVERYTHING&amp;drangbrac;: OLGA KAMENEVA'S PRISON YEARS</t>
  </si>
  <si>
    <t>O; D; Kameneva; L; B; Kamenev; Trotsky; the Great Terror; the NKVD; Stalinism</t>
  </si>
  <si>
    <t>By the mid-1930s, Olga Kameneva, a prominent figure in Soviet cultural construction, had lost most of her former posts. The sister of Leon Trotsky , the wife of Lev Kamenev, two of Joseph Stalin's biggest opponents, she had practically no chance of avoiding repression, despite the public renunciation of her brother and divorce from her husband. Based on the materials of the investigative cases stored in the Central Archive of the Federal Security Service of the Russian Federation and introduced into academic circulation for the first time, the article reconstructs Kameneva's path through interrogations, prisons and exile. The repressions started in March 1935 with the arrest of Kameneva in the so-called Kremlin case. Kameneva tried to assure the investigator and the leadership of the NKVD of her innocence (she was accused of spreading rumors about the unnatural death of Stalin's wife Nadezhda Alliluyeva) - of course, unsuccessfully. Exiled to Alma-Ata , then to Gorky (Nizhny Novgorod), two years later (in 1937) she was arrested for the second time. Despite the terrible conditions of interrogations during the Great Terror and hints on the part of the investigator about the ability to influence the fate of her youngest son Yuri (also arrested), Kameneva behaved with digni-ty, admitting neither her guilt, nor of any of those surrounding her, with the exception of her own husband Lev Kamenev, already executed by that time. Although the accusations against her (of anti-Soviet agitation and that she knew but had not reported Lev Kamenev's terrorist activities) were insignificant by the stan-dards of that time, on February 1, 1938, she was sentenced to 25 years in prison, and three years later, in 1941, she was shot extrajudicially.</t>
  </si>
  <si>
    <t>[Gordeev, P. N.] Herzen State Pedag Univ Russia, Moika emb 48, St Petersburg 191186, Russia</t>
  </si>
  <si>
    <t>Herzen State Pedagogical University of Russia</t>
  </si>
  <si>
    <t>Gordeev, PN (corresponding author), Herzen State Pedag Univ Russia, Moika emb 48, St Petersburg 191186, Russia.</t>
  </si>
  <si>
    <t>petergordeev@mail.ru</t>
  </si>
  <si>
    <t>10.17072/2219-3111-2023-2-128-136</t>
  </si>
  <si>
    <t>P6UI5</t>
  </si>
  <si>
    <t>WOS:001052002500013</t>
  </si>
  <si>
    <t>Khomyshak, OB</t>
  </si>
  <si>
    <t>Khomyshak, Oksana B.</t>
  </si>
  <si>
    <t>ENGLISH YOUTUBE VIDEO CLIPS AS A TOOL FOR YOUNG LEARNERS' COGNITIVE ACTIVITY RENOVATION UNDER CONDITIONS OF WAR</t>
  </si>
  <si>
    <t>INFORMATION TECHNOLOGIES AND LEARNING TOOLS</t>
  </si>
  <si>
    <t>English; YouTube video clips; resource and cognitive tool; young learners; parents; Russia-Ukraine war</t>
  </si>
  <si>
    <t>The article presents the results of the psychological and pedagogical value of using English YouTube video clips for young learners to attract and switch their attention while being in the bomb shelter, home or evacuation during the war in Ukraine. Based on a large corpus of psychological, pedagogical, and methodic literature study and review, the problem of digital learning tools implementation in joint educational child-parent work under extraordinary circumstances has been set. Special attention is paid to English YouTube video clips for young learners, considered a resource and cognitive tool during the Russia-Ukraine war. The psychological and pedagogical benefits of using English YouTube video clips for young learners have been analyzed. The list of the most popular children's YouTube channels has been made. The English YouTube video clip selection criteria for young learners have been specified. The author's experience of methodic support for parents aiming at learning English during the war via the social network Facebook and the Telegram channel is presented. The didactic potential of using English YouTube video clips for children is outlined due to their themes, lexis, and speech patterns. The three-step procedure of emotionally motivated, cognitive and creative communicative activities based on using English YouTube video clips for young learners is given. The parents' questionnaire was done to determine the positive effect of using English YouTube video clips on children's psychological state and emotions during the Russia-Ukraine war. The questionnaire results have proved a positive impact of English YouTube video clips on attracting and switching the attention of young learners, as well as their emotional renovation in a military situation.</t>
  </si>
  <si>
    <t>[Khomyshak, Oksana B.] Drohobych Ivan Franko State Pedag Univ, Dept English Language Practice &amp; Methodol Teaching, Drogobych, Ukraine</t>
  </si>
  <si>
    <t>Ministry of Education &amp; Science of Ukraine; Drohobych Ivan Franko State Pedagogical University</t>
  </si>
  <si>
    <t>Khomyshak, OB (corresponding author), Drohobych Ivan Franko State Pedag Univ, Dept English Language Practice &amp; Methodol Teaching, Drogobych, Ukraine.</t>
  </si>
  <si>
    <t>khomyshak@ukr.net</t>
  </si>
  <si>
    <t>NATL ACAD EDUCATIONAL SCIENCES UKRAINE, INST DIGITALISATION EDUCATION</t>
  </si>
  <si>
    <t>KYIV</t>
  </si>
  <si>
    <t>VUL M BERLYNSKOHO 9, KYIV, 04060, UKRAINE</t>
  </si>
  <si>
    <t>2076-8184</t>
  </si>
  <si>
    <t>INF TECHNOL LEARN TO</t>
  </si>
  <si>
    <t>Inf. Technol. Learn. Tools</t>
  </si>
  <si>
    <t>10.33407/itlt.v93i1.5079</t>
  </si>
  <si>
    <t>9L4MT</t>
  </si>
  <si>
    <t>WOS:000941524900003</t>
  </si>
  <si>
    <t>Kislyakov, PA; Belov, MS; Silaeva, OA</t>
  </si>
  <si>
    <t>Kislyakov, P. A.; Belov, M. S.; Silaeva, O. A.</t>
  </si>
  <si>
    <t>Primary approbation of the method Attitudes to Moral Decision-making Young Sport Questionnaire on a Russian sample of athletes</t>
  </si>
  <si>
    <t>VOPROSY PSIKHOLOGII</t>
  </si>
  <si>
    <t>moral decisions in sports; sports motivation; sports behavior; prosocial norms</t>
  </si>
  <si>
    <t>VALIDATION; ATMOSPHERE; LEGITIMACY; BEHAVIOR; JUDGMENT; VALIDITY</t>
  </si>
  <si>
    <t>Sports activity is considered an important means not only for physical development and improvement, health promotion and recreation, but also for socialization. Due to the large number of antisocial (unsportsmanlike) behavior observed in various sports and, as a result, frequent discussions about the moral development of an athlete, the topic of morality attracts special attention from sports ethics, psychology and pedagogy. A review of foreign studies aimed at studying the moral consciousness of athletes using psychodiagnostic methods is presented. In the field of Russian sports, there is no such diagnostic toolkit. In this connection, the main goal of the work was to test on the Russian sample the methodology Attitudes to Moral Decision-making Young Sport Questionnaire (AMDYSQ), developed by British researchers M. Lee and colleagues in 2007 and widely used in the world. The questionnaire consists of 20 items and includes three scales: Rejection of deceit, Orientation on an honest victory, Rejection of aggressive behavior. Approbation of the Russian version of the questionnaire was carried out on a sample of 158 athletes aged 15 to 30 years. The results of testing the Russian-language version of the questionnaire confirmed the three-factor structure, reliability and consistency. In addition, it was found that task-oriented athletes (acquisition of new skills and sports improvement) are more willing to make moral decisions in sports. For those athletes who care about ego orientation (the desire to show superiority over the opponent), the level of development of moral consciousness can be characterized as low. It has been confirmed that athletes in team sports, as well as athletes with more sports experience, demonstrate lower scores on scales and methods in general. The questionnaire can be used for research and diagnostic purposes.</t>
  </si>
  <si>
    <t>[Kislyakov, P. A.; Silaeva, O. A.] Russian State Social Univ, Moscow, Russia; [Belov, M. S.] Ivanovo State Power Engn Univ, Ivanovo, Russia</t>
  </si>
  <si>
    <t>Russian State Social University (RSSU); Ivanovo State Power University</t>
  </si>
  <si>
    <t>Kislyakov, PA (corresponding author), Russian State Social Univ, Moscow, Russia.</t>
  </si>
  <si>
    <t>MEZHDUNARODNAYA KNIGA</t>
  </si>
  <si>
    <t>39 DIMITROVA UL., MOSCOW, 113095, RUSSIA</t>
  </si>
  <si>
    <t>0042-8841</t>
  </si>
  <si>
    <t>VOP PSIKHOL+</t>
  </si>
  <si>
    <t>Vopr. Psikhologii</t>
  </si>
  <si>
    <t>+</t>
  </si>
  <si>
    <t>Psychology, Educational</t>
  </si>
  <si>
    <t>O5QJ4</t>
  </si>
  <si>
    <t>WOS:001044350900010</t>
  </si>
  <si>
    <t>Korgunyuk, YG; Ross, C</t>
  </si>
  <si>
    <t>Korgunyuk, Yu. G.; Ross, C.</t>
  </si>
  <si>
    <t>POLITICAL PREFERENCES OF YOUNG VOTERS IN CONTEMPORARY RUSSIA</t>
  </si>
  <si>
    <t>POLITEIA-JOURNAL OF POLITICAL THEORY POLITICAL PHILOSOPHY AND SOCIOLOGY OF POLITICS</t>
  </si>
  <si>
    <t>Youth; political preferences; post-Soviet Russia; State Duma elections; regional elections</t>
  </si>
  <si>
    <t>EFFECTIVE NUMBER; PARTIES</t>
  </si>
  <si>
    <t>The article is devoted to the political preferences of young voters in contemporary Russia's elections. Building on the conclusions of their previous research on the relationship between modernisation and po-litical pluralism in Russian regions, the authors attempt to evaluate the role of the age factor in voting behaviour by means of correlation and regres-sion analysis, using as control variables the factors of modernization tested by them earlier. Their research showed that the perception that young voters are more likely to support liberal and democratic parties than older generations is not entirely true. Voters aged 18 to 24 were indeed more prone to vote for oppo-sition parties, but not necessarily liberal and democratic ones. In the 2016 Duma elections, the caricature neo-Stalinists from Communists of Russia benefited the most from the support of the youngest category of voters; in the elections to regional assemblies in 2016-2021 the radical imperialists from the Liberal Democratic Party did it. In the Duma elections of 2021 the greatest support from the youngest age cohort received, on the one hand, the syste-mic opposition in the face of the Communist Party and the Liberal Demo-cratic Party, and on the other hand, the debutant of the election campaign, the New People Party, that adheres to liberal positions in the economic sphere, but is quite loyal to the existing regime.</t>
  </si>
  <si>
    <t>[Korgunyuk, Yu. G.] Russian Acad Sci INION RAS, Inst Sci Informat Social Sci, Polit Sci Dept, Moscow, Russia; [Ross, C.] Univ Dundee, Sch Social Sci, Polit &amp; Int Relat, Dundee, Scotland</t>
  </si>
  <si>
    <t>Russian Academy of Sciences; Institute of Scientific Information on Social Sciences of the Russian Academy of Sciences; University of Dundee</t>
  </si>
  <si>
    <t>Korgunyuk, YG (corresponding author), Russian Acad Sci INION RAS, Inst Sci Informat Social Sci, Polit Sci Dept, Moscow, Russia.</t>
  </si>
  <si>
    <t>partinform@mail.ru; c.z.ross@dundee.ac.uk</t>
  </si>
  <si>
    <t>ZHURNAL POLITICHESKOI FILOSOFII &amp; SOTSIOLOGII POLITIKI POLITIYA</t>
  </si>
  <si>
    <t>3 SOLYANKA ST, BUILDING 1, OFFICE 14, MOSCOW, 109028, RUSSIA</t>
  </si>
  <si>
    <t>2078-5089</t>
  </si>
  <si>
    <t>2587-5914</t>
  </si>
  <si>
    <t>POLITEIA-RUSSIA</t>
  </si>
  <si>
    <t>Politeia</t>
  </si>
  <si>
    <t>10.30570/2078-5089-2023-109-2-77-112</t>
  </si>
  <si>
    <t>K6WC0</t>
  </si>
  <si>
    <t>Green Submitted, gold</t>
  </si>
  <si>
    <t>WOS:001017816000001</t>
  </si>
  <si>
    <t>Lipatova, LN</t>
  </si>
  <si>
    <t>Lipatova, L. N.</t>
  </si>
  <si>
    <t>COVID-19 Pandemic in Russia: Statistical Assessment of Direct and Indirect Demographic Losses</t>
  </si>
  <si>
    <t>REGIONOLOGIYA-REGIONOLOGY RUSSIAN JOURNAL OF REGIONAL STUDIES</t>
  </si>
  <si>
    <t>COVID-19 pandemic; post-COVID syndrome; features of demographic development; natural population decline; changes in the structure of mortality due to causes; excess mortality; life expectancy; number of unlived years of life; international migration</t>
  </si>
  <si>
    <t>Introduction. The whole world is concerned about the severe socio-economic consequences of the pandemic, the most threatening of which should be considered the death of a large number of people, the general economic downturn, inflation reducing living standards, the threat of increasing hunger, the aggravation of humanitarian problems in poorly developed countries due to a reduction in foreign aid, etc. But if the negative economic consequences are compensated over time (many countries of the world, and Russia is one of the first on this list, have already returned to the pre-pandemic level in 2021), then the human losses suffered by many countries are irreplaceable. Doctors talk about the need to combat post-COVID syndrome, which can also worsen the health and quality of life of citizens. As demographic history shows, such events affect the development of the population for quite a long time. States have struggled with the new dangerous infection in different ways. The set of measures to counter COVID-19 in some countries was based on a policy of zero tolerance, others limited themselves to the introduction of only some temporary and not very strict prohibitions. The results of the measures taken also differ dramatically: some countries have been pushed back many years in terms of life expectancy, while in others this indicator has increased. The purpose of this article is to study the demographic consequences of the first year of the COVID-19 pandemic for Russia, which will assess the effectiveness of the anti-epidemic measures taken and better prepare for the occurrence of a similar situation in the future.Materials and Methods. The study was based on data from Rosstat, materials from reputable international organizations, publications of scientists engaged in the study of population problems. The analysis of the demographic situation was carried out on the basis of the systematic approach and specific methods of demographic analysis, content analysis was used to summarize the materials of published scientific research, a tabular method was used to visualize the results.Results. The study has revealed that in the first year of the COVID-19 pandemic, the life expectancy of the urban population decreased to a greater extent than that of the rural population. The increase in mortality did not affect children, adolescents and young people under 25 years of age. Mortality among women in the Russian Federation has increased to a greater extent than among men, and this is typical for most age groups. Women aged 65-69 were the most vulnerable to the virus - the increase in mortality in this age group was the largest.Discussion and Conclusion. In addition to direct demographic losses from COVID-19 (144.7 thousand people in 2020), an increase in mortality from other causes - respiratory diseases, coronary heart disease, cerebrovascular diseases, as well as digestive diseases and accidental alcohol poisoning, which violated the long-term trend, has been recorded. Indirect demographic losses from COVID-19 in 2020, calculated by estimating the increase in mortality from these causes, amounted to 143.7 thousand people. Migration growth in the Russian Federation in the first year of the pandemic decreased by 2 times, but remained at the level of 2018. Due to the strict restrictions imposed on the movement of the population, the process of urbanization in the country has slowed down, the migration decline of the rural population has decreased. The results of the study can be useful for scientists dealing with demographic development, as well as used to assess the effectiveness of measures taken to combat the spread of coronavirus infection in 2020. Research in this direction should be continued after the publication of data for 2021 and the results of the All-Russian Population Census.</t>
  </si>
  <si>
    <t>[Lipatova, L. N.] Russian Presidential Acad, North West Inst Management, Natl Econ &amp; Publ Adm, Dept Econ, 57-43 Sredny Ave, St Petersburg 199178, Russia</t>
  </si>
  <si>
    <t>Russian Presidential Academy of National Economy &amp; Public Administration</t>
  </si>
  <si>
    <t>Lipatova, LN (corresponding author), Russian Presidential Acad, North West Inst Management, Natl Econ &amp; Publ Adm, Dept Econ, 57-43 Sredny Ave, St Petersburg 199178, Russia.</t>
  </si>
  <si>
    <t>ln.lipatova@yandex.ru</t>
  </si>
  <si>
    <t>NATL RESEARCH OGAREV MORDOVIA STATE UNIV</t>
  </si>
  <si>
    <t>SARANSK</t>
  </si>
  <si>
    <t>68-1 BOLSHEVISTSKAYA STR, SARANSK, 430005, RUSSIA</t>
  </si>
  <si>
    <t>2413-1407</t>
  </si>
  <si>
    <t>2587-8549</t>
  </si>
  <si>
    <t>REGIONOLOGIYA</t>
  </si>
  <si>
    <t>Regionologiya-Regionology- Russ. J. Reg. Stud.</t>
  </si>
  <si>
    <t>JAN-MAR</t>
  </si>
  <si>
    <t>10.15507/2413-1407.122.031.202301.107-122</t>
  </si>
  <si>
    <t>Area Studies; Economics</t>
  </si>
  <si>
    <t>Area Studies; Business &amp; Economics</t>
  </si>
  <si>
    <t>I6YQ6</t>
  </si>
  <si>
    <t>WOS:001004225200005</t>
  </si>
  <si>
    <t>Mironova, AA</t>
  </si>
  <si>
    <t>Mironova, A. A.</t>
  </si>
  <si>
    <t>INTERGENERATIONAL ANALYSIS OF THE RELATIONSHIP BETWEEN INVOLVEMENT IN THE INTERNET SPACE AND INSTITUTIONAL TRUST AMONG RUSSIANS</t>
  </si>
  <si>
    <t>PSYCHOLOGY-JOURNAL OF THE HIGHER SCHOOL OF ECONOMICS</t>
  </si>
  <si>
    <t>trust; institutional trust; Internet; generations; information and communication technologies; European Social Survey</t>
  </si>
  <si>
    <t>MEDIA; PARTICIPATION; GOVERNMENT; KNOWLEDGE; RISE</t>
  </si>
  <si>
    <t>This study attempts to analyze the rela-tionship between involvement in the Internet space and institutional trust among Russians of different generations. This study is based on data from Round 8 of the European Social Survey. The data was collected between 2016 and 2017. The sample for Russia includes 2,430 respondents. The analysis was carried out using the method of multiple linear regression. Our study showed that the nature of the relationship between Internet use and institutional trust varies depending on their generation. Young people (18-30 years old) are the most active Internet users and they also have the highest levels of institutional trust relative to other generations. Furthermore, an increase in the time spent on the Internet is associated with an increase in institutional distrust among young people. Representatives of the middle (31-44 years old) and older (45-80) ages use the Internet relatively less frequently and have lower levels of trust in institutions. At the same time, the involvement of these age groups in the Internet space is associated with higher levels of institutional trust. Understan ding the nature of the rela-tionship between institutional trust and Internet use is important for the govern-ment policy planning and strengthening institutional trust among Russians.</t>
  </si>
  <si>
    <t>[Mironova, A. A.] HSE Univ, 20 Myasnitskaya Str, Moscow 101000, Russia</t>
  </si>
  <si>
    <t>Mironova, AA (corresponding author), HSE Univ, 20 Myasnitskaya Str, Moscow 101000, Russia.</t>
  </si>
  <si>
    <t>nusa13@rambler.ru</t>
  </si>
  <si>
    <t>Russian Science Foundation [N 19-18-00169]</t>
  </si>
  <si>
    <t>The study was supported by the Russian Science Foundation, project N 19-18-00169, https://rscf.ru/project/19-18-00169</t>
  </si>
  <si>
    <t>NATL RES UNIV HIGHER EDUCATION</t>
  </si>
  <si>
    <t>NATL RES UNIV HIGHER EDUCATION, MOSCOW, 00000, RUSSIA</t>
  </si>
  <si>
    <t>1813-8918</t>
  </si>
  <si>
    <t>PSYCHOL-J HIGH SCH E</t>
  </si>
  <si>
    <t>Psychol.-J. High. Sch. Econ.</t>
  </si>
  <si>
    <t>10.17323/1813-8918-2023-1-20-30</t>
  </si>
  <si>
    <t>9X3WY</t>
  </si>
  <si>
    <t>gold, Green Submitted</t>
  </si>
  <si>
    <t>WOS:000949703900003</t>
  </si>
  <si>
    <t>Molchanov, SV; Almazova, OV; Poskrebisheva, NN</t>
  </si>
  <si>
    <t>Molchanov, Sergey V.; Almazova, Olga V.; Poskrebisheva, Natalya N.</t>
  </si>
  <si>
    <t>Connection Between the Image of the World and Volunteering Experience among Russian Students</t>
  </si>
  <si>
    <t>KULTURNO-ISTORICHESKAYA PSIKHOLOGIYA-CULTURAL-HISTORICAL PSYCHOLOGY</t>
  </si>
  <si>
    <t>world image; youth; volunteering; basic assumptions</t>
  </si>
  <si>
    <t>MOTIVATIONS</t>
  </si>
  <si>
    <t>The relevance of the study of the conditions for the formation of world image as an integral character-istic of the individual semantic system of personality, that determines one's interaction with the world and their life position, is due to the transitivity and high uncertainty of modern society. The aim of the study is to investigate the image of the world in the current and future perspective among young people with differ-ent experiences of participating in volunteering activities. The hypothesis was the assumption of differences in the image of the world in the present - future time coordinates among students with different experi-ences in volunteering. The study used the Bipolar Semantic Differential method for two consecutive assess-ments of the image of the world: The world now and The world in 5 years; a world assumptions scale, a questionnaire for participation in volunteer activities. The data consists of 211 Russian students aged from 18 till 23 (M=19.7; SD=1.61). Among them are 91 (43.1%) men and 120 (56.9%) women. Significant differences in world image in present and future are revealed. The image in present is contradictory, charac-terized mainly negatively as unpredictable, uncontrollable, anxious, complex. The image of The World in 5 years is positive, characterized as meaningful, active, fair and reliable (t-Student criterion, p &lt;= 0.02). The connection between the characteristics of the image of the world and basic assumptions, primarily with the perception of the justice of the world, has been established. The positive role of participation in volunteer activities of student youth for the formation of a positive image of the world is proved: world nowadays is regarded as more active, and in future more controlled and benevolent (t-Student criteria, p &lt;= 0.02, and significant (t-Student criterion, p = 0.043).</t>
  </si>
  <si>
    <t>[Molchanov, Sergey V.; Almazova, Olga V.; Poskrebisheva, Natalya N.] Lomonosov Moscow State Univ, Moscow, Russia</t>
  </si>
  <si>
    <t>Lomonosov Moscow State University</t>
  </si>
  <si>
    <t>Molchanov, SV (corresponding author), Lomonosov Moscow State Univ, Moscow, Russia.</t>
  </si>
  <si>
    <t>s-molch2001@mail.ru; almaz.arg@gmail.com; pskr@inbox.ru</t>
  </si>
  <si>
    <t>; Almazova, Olga/S-1047-2016</t>
  </si>
  <si>
    <t>Poskrebysheva, Natalia/0000-0001-9124-530X; Almazova, Olga/0000-0001-8852-4076</t>
  </si>
  <si>
    <t>MOSCOW STATE UNIV PSYCHOLOGY &amp; EDUCATION</t>
  </si>
  <si>
    <t>UL SRETENKA, 29, MOSCOW, 127051, RUSSIA</t>
  </si>
  <si>
    <t>1816-5435</t>
  </si>
  <si>
    <t>2224-8935</t>
  </si>
  <si>
    <t>KULT-ISTOR PSIKHOL</t>
  </si>
  <si>
    <t>Kult.-Istor. Psikhol.</t>
  </si>
  <si>
    <t>10.17759/chp.2023190110</t>
  </si>
  <si>
    <t>F4OR1</t>
  </si>
  <si>
    <t>WOS:000982161700011</t>
  </si>
  <si>
    <t>Moreva, A; Skitnevskaya, L</t>
  </si>
  <si>
    <t>Moreva, Anastasia; Skitnevskaya, Larisa</t>
  </si>
  <si>
    <t>RESEARCH OF THE FEATURES AND RELATIONSHIP OF INTERNAL MOTIVATION AND PSYCHOLOGICAL WELL-BEING OF YOUNG PEOPLE WHO ARE PASSIONATE ABOUT PROGRAMMING</t>
  </si>
  <si>
    <t>REVISTA CONRADO</t>
  </si>
  <si>
    <t>Intrinsic motivation; psychological well-being; program-ming studies; passion for activities</t>
  </si>
  <si>
    <t>At present, education in programming is one of the most popular and developed fields of education. Identifying and studying prerequisites for successful programming education as an activity, determining conditions that pro -mote the anchoring of future professionals in this profes-sion, and establishing psychological mechanisms for high achievement in the field of programming constitute topical tasks. The research aims to investigate the condition of psychological well-being and intrinsic motivation in young people who are passionate about programming. Intrinsic motivation is examined using the Professional Motivation Questionnaire (PMQ-2), and psychological well-being is analyzed via the Russian-language version of the PERMA-Profiler questionnaire. The results indicate that the well-being of young people who passionate about program-ming is at the level typical of Russian youth in general. However, this group of youth demonstrates higher levels of intrinsic, integrated, and identified motivation. Most in-dicators belonging to autonomous motivation positively correlate with general well-being and the PERMA sca-les Positive emotion, Engagement, Relationships, Meaning, and  Accomplishment. The authors suggest that enthusiasm for different types of activities acts as an indicator of the development of intrinsic motivation for the activity and psychological well-being.</t>
  </si>
  <si>
    <t>[Moreva, Anastasia; Skitnevskaya, Larisa] Minin Nizhny Novgorod State Pedag Univ, Nizhnii Novgorod, Russia</t>
  </si>
  <si>
    <t>Minin Nizhny Novgorod State Pedagogical University</t>
  </si>
  <si>
    <t>Moreva, A (corresponding author), Minin Nizhny Novgorod State Pedag Univ, Nizhnii Novgorod, Russia.</t>
  </si>
  <si>
    <t>moreva_an@mininuniver.ru; skitla@mail.ru</t>
  </si>
  <si>
    <t>Moreva, Anastasia/Q-5402-2018</t>
  </si>
  <si>
    <t>Moreva, Anastasia/0000-0003-2610-2868</t>
  </si>
  <si>
    <t>Russian Science Foundation (RSF) [22-28-20262]</t>
  </si>
  <si>
    <t>Russian Science Foundation (RSF)(Russian Science Foundation (RSF))</t>
  </si>
  <si>
    <t>The study was financially supported by the Russian Science Foundation (RSF) under the research project No 22-28-20262.</t>
  </si>
  <si>
    <t>UNIV CIENFUEGOS</t>
  </si>
  <si>
    <t>CIENFUEGOS</t>
  </si>
  <si>
    <t>CARRETERA RODAS KM 4, CUATRO CAMINOS, CIENFUEGOS, 00000, CUBA</t>
  </si>
  <si>
    <t>1990-8644</t>
  </si>
  <si>
    <t>REV CONRADO</t>
  </si>
  <si>
    <t>REV. CONRADO</t>
  </si>
  <si>
    <t>JAN-FEB</t>
  </si>
  <si>
    <t>9F2RN</t>
  </si>
  <si>
    <t>WOS:000937320900040</t>
  </si>
  <si>
    <t>Pashkova, O</t>
  </si>
  <si>
    <t>Pashkova, Olha</t>
  </si>
  <si>
    <t>MILITARY CAMPS FOR MINORS IN THE TEMPORARY OCCUPIED TERRITORIES OF THE DONETSK AND LUHANSK REGIONS: ORGANIZATIONAL AND CONTENT ASPECTS OF THE WORK</t>
  </si>
  <si>
    <t>UKRAINSKYI ISTORYCHNYI ZHURNAL</t>
  </si>
  <si>
    <t>Ukrainian</t>
  </si>
  <si>
    <t>paramilitary camp; military training; militarization; youth; minors; temporarily occupied territory; Ukraine; Donbas; Russian Federation</t>
  </si>
  <si>
    <t>In 2014, to oppose the state authorities of Ukraine, in some areas of Donetsk and Luhansk regions, illegal armed groups were formed, including young people under the age of 18. Some of the minors underwent appropriate training in paramilitary camps that sprung up spontaneously in the temporarily occupied territories of Donbas in 2014. In the future, the occupation administrations of the so-called republics started systematic work on the militarization of local youth: both through the sphere of education and in extracurricular time. The purpose of the study is to reveal the features of the militarization of youth in the temporarily occupied territories of the Donetsk and Luhansk regions through the activities of paramilitary camps. The research methodology consisted of historical-genetic and historical-systemic methods. The conducted research is based on a complex of sources: official reports of the state authorities of Ukraine - the Office of the Prosecutor General of Ukraine, the Ombudsman for Human Rights; data collected by human rights organizations; photo and video materials; messages in social networks; publications of mass media, including those controlled by self-proclaimed bodies in the temporarily occupied territories of Donetsk and Luhansk regions; messages from official electronic resources of self-proclaimed authorities in the temporarily occupied territories of Donetsk and Luhansk regions. Main results of the study. Based on the analysis of the activities of the paramilitary camps, it was possible to single out the main aspects of their work, the main subjects, the peculiarities of functioning, etc. The system of military-patriotic education in the quasi-formations in Donbas needs further study if it is considered a fully approved system of influence on children and youth by the Russian Federation for planting in other territories of Ukraine occupied by it.</t>
  </si>
  <si>
    <t>[Pashkova, Olha] Natl Def Univ Ukraine, Res Ctr Mil Hist, Kiev, Ukraine</t>
  </si>
  <si>
    <t>Ministry of Defence of Ukraine; National Defence University of Ukraine named after Ivan Cherniakhovskyi</t>
  </si>
  <si>
    <t>Pashkova, O (corresponding author), Natl Def Univ Ukraine, Res Ctr Mil Hist, Kiev, Ukraine.</t>
  </si>
  <si>
    <t>blackswift@ukr.net</t>
  </si>
  <si>
    <t>Pashkova, Olha/GLU-3980-2022</t>
  </si>
  <si>
    <t>Pashkova, Olha/0000-0002-6525-4613</t>
  </si>
  <si>
    <t>NATL ACAD SCIENCES UKRAINE, INST HISTORY UKRAINE</t>
  </si>
  <si>
    <t>4 M HRUSHEVSKY ST, KYIV, 01001, UKRAINE</t>
  </si>
  <si>
    <t>0130-5247</t>
  </si>
  <si>
    <t>1729-570X</t>
  </si>
  <si>
    <t>UKR ISTORYCHNYI ZH</t>
  </si>
  <si>
    <t>Ukr. Istorychnyi Zh.</t>
  </si>
  <si>
    <t>10.15407/uhj2023.01.020</t>
  </si>
  <si>
    <t>9Z5KG</t>
  </si>
  <si>
    <t>WOS:000951179300002</t>
  </si>
  <si>
    <t>Petin, DI; Stelmak, MM; Sushko, AV</t>
  </si>
  <si>
    <t>Petin, Dmitriy I.; Stelmak, Maksim M.; Sushko, Aleksey V.</t>
  </si>
  <si>
    <t>Gold chasers in Soviet Russia: A collective social portrait of former White officers in the 1920s (on the example of Omsk)</t>
  </si>
  <si>
    <t>social adaptation; military anthropology; officers; Russian Imperial Army; Russian Revolution; Civil War; White movement; Red Army; Soviet society; Omsk</t>
  </si>
  <si>
    <t>Based on the description of typical social characteristics, the article reconstructs the collective social portrait of former White officers who lived in Soviet Omsk in the 1920s. The significance of the study is due to the fact that currently there is no such special research on the Siberian region. Omsk was a special city in the history of the Russian officer corps. In the pre-revolutionary past, the headquarters of the Omsk Military District (which included significant territories of Western Siberia and the Steppe Territory) was located here. During the First World War, it was one of the officer training centers (two ensign schools were established here). The city had the status of the capital of anti-Bolshevik Russia during the Civil War. After the war, Omsk retained its importance as a major military and administrative regional center. Here thousands of former officers and military officials from the defeated White armies served and worked in parts of the Red Army, in state bodies and institutions. The sources for the study were formalized Soviet questionnaires for the military registration of former White Guards, identified in the Historical Archive of Omsk Oblast, in the fund of the Omsk Provincial Military Commissariat. 1197 such questionnaires have been preserved for persons registered in 1923 on military records. The processing of the entire array of these sources made it possible to conduct a representative study, achieving the aim of the work. The methodological basis of the study was a combination of the anthropological approach, statistical and prosopography methods. This theoretical set made it possible to reach the objectives of the study: (1) to calculate and analyze the typical social characteristics of the representatives of the former White officers who lived in Soviet Omsk expressed in numerical terms (time of promotion to officers, class origin, age, level of education, occupation before and after 1914, combat experience); (2) based on the obtained generalizations, to reconstruct the collective social portrait of former White Guards who lived in Omsk in the 1920s. The authors conclude that in the specified period, a resident of Omsk from among the former White officers is, in the recent past, a chief officer of the ground forces, promoted to officer in wartime, coming from the middle class or peasants; a young man with a sufficiently high level of education for Siberia, which allowed him to be in demand in many sectors of the economy and worker management. He was not an ideological opponent of the Soviet regime, falling into the ranks of Kolchak by virtue of belonging to an officer corporation or by the will of circumstances.</t>
  </si>
  <si>
    <t>[Petin, Dmitriy I.; Stelmak, Maksim M.; Sushko, Aleksey V.] Omsk State Tech Univ, Omsk, Russia</t>
  </si>
  <si>
    <t>Omsk State Technical University</t>
  </si>
  <si>
    <t>Petin, DI (corresponding author), Omsk State Tech Univ, Omsk, Russia.</t>
  </si>
  <si>
    <t>dimario86@rambler.ru; stelmakmm@mail.ru; alexsushko_1974@mail.ru</t>
  </si>
  <si>
    <t>Petin, Dmitriy/A-8542-2017</t>
  </si>
  <si>
    <t>Petin, Dmitriy/0000-0003-1614-8133</t>
  </si>
  <si>
    <t>Russian Science Foundation [22-28-20144]</t>
  </si>
  <si>
    <t>The study was supported by the Russian Science Foundation, Project No. 22-28-20144.</t>
  </si>
  <si>
    <t>10.17223/15617793/486/18</t>
  </si>
  <si>
    <t>I1FX9</t>
  </si>
  <si>
    <t>WOS:001000313700018</t>
  </si>
  <si>
    <t>Poplavskaya, AA</t>
  </si>
  <si>
    <t>Poplavskaya, A. A.</t>
  </si>
  <si>
    <t>Future Work through the Eyes of Russian University Students: Regional Differentiation of the Work Vision br</t>
  </si>
  <si>
    <t>MIR ROSSII-UNIVERSE OF RUSSIA</t>
  </si>
  <si>
    <t>future work; bachelors; students; working students; traditional work; flexible work arrangements; career; entrepreneurship; work attitudes</t>
  </si>
  <si>
    <t>GENERATIONAL-DIFFERENCES; VALUES; TRANSITION; CAREER; ORGANIZATION; ADULTHOOD</t>
  </si>
  <si>
    <t>This article identifies the perception of future work by undergraduate students and the differentiation of work vision depending on individual, institutional, and regional characteristics. It uses data from a survey of Russian university students, commissioned by the Russian Ministry of Science and Higher Education in the summer of 2021. The sample comprises 14,800 students aged up to 29 y.o. studying in full-time bachelor's programs at Russian universities. The results demonstrate that there is no unified image of work among students. This falsifies some generally accepted judgments about the attitudes of students towards future employment. Contrary to the initial hypotheses, younger generation of students appears to be less instrumental and individualistically oriented than millennials; STEM students, however, more often agree with the statement that work is just a means of earning money; and paternal rather than maternal cultural capital has an influence on work attitudes. Students with a high level of economic and human capital are more likely to focus on traditional, rather than flexible, work arrangements and on classic, rather than multiple, career paths. The inclusion of second-level predictors in the analysis made it possible to conclude that in relatively less prosperous regions students are more likely to orient towards entrepreneurial activity, and in regions with higher unemployment rates the likelihood of perceiving work as a priority and willingness to devote more time to it increases</t>
  </si>
  <si>
    <t>[Poplavskaya, A. A.] HSE Univ, Ctr Inst Res, Lab Studies Econ Sociol, Moscow, Russia</t>
  </si>
  <si>
    <t>Poplavskaya, AA (corresponding author), HSE Univ, Ctr Inst Res, Lab Studies Econ Sociol, Moscow, Russia.</t>
  </si>
  <si>
    <t>apoplavskaya@hse.ru</t>
  </si>
  <si>
    <t>NATL RESEARCH UNIV HIGHER SCH ECONOMICS</t>
  </si>
  <si>
    <t>SHABOLOVKA, 26, MOSCOW, 119049, RUSSIA</t>
  </si>
  <si>
    <t>1811-038X</t>
  </si>
  <si>
    <t>1811-0398</t>
  </si>
  <si>
    <t>MIR ROSS</t>
  </si>
  <si>
    <t>Mir Ross.</t>
  </si>
  <si>
    <t>10.17323/1811-038X-2023-32-1-61-86</t>
  </si>
  <si>
    <t>Area Studies</t>
  </si>
  <si>
    <t>9C5BE</t>
  </si>
  <si>
    <t>WOS:000935431600003</t>
  </si>
  <si>
    <t>Rybakov, VA</t>
  </si>
  <si>
    <t>Rybakov, Vladislav A.</t>
  </si>
  <si>
    <t>Prosopographic Portrait of Senior Officials of the RSFSR People's Commissariat for Justice in the Days of the Great Patriotic War of 1941-45: Documents from the RGASPI and the GARF</t>
  </si>
  <si>
    <t>HERALD OF AN ARCHIVIST</t>
  </si>
  <si>
    <t>Historical sources; collective portrait; nomenclature personnel; Soviet justice; repression; purges in the state apparatus; I. A. Basavin; K. P. Gorshenin; I. D. Perlov; E. A. Rumyantseva; S. S. Dukelsky; I. A.Rykhlov</t>
  </si>
  <si>
    <t>In reference and research publications there is almost no information on most heads of the republican justice administration body, the RSFSR People's Commissariat for Justice (PCJ RSFSR), of 1941-45. This is largely due to limitations of the source base and secondariness of republican bodies in the USSR. Meanwhile, during the war, the republican justice administration bodies were endowed with great powers. Not only they monitored the activities of the courts and correctness of their application of legislation, but also issued secret instructions of illegal nature. In this regard, the identity of their heads, who held such powers and had such impact on court practice, is of great importance. The article draws on party nomenclature accounting records from the Russian State Archive of Socio-Political History (RGASPI) to reconstruct official biographies of two people's commissars for justice of the RSFSR and four their deputies. The prosopographic method has permitted to create a collective portrait of senior officials of the republican administrative justice bodies in the period between two personnel purges of the Soviet justice system - prewar one and postwar one. According to the documents, the nominees who took senior positions in the PCJ RSFSR on the eve of the war were relatively young and from correct social background. In the nomenclature system their lack of professional education and experience was compensated by their Bolshevik affiliation, following the main trend of the Stalinist personnel revolution. The official biographies of nomenclature establishment, as well as presence of odious figures and persons with dubious reputations among the PCJ RSFSR senior officials, allow the author to conclude that appointment of nomenclature personnel to the republican People's Commissariat for Justice by residual principle eroded its authority. Their lack of professionalism and practical experience had a direct impact on the activities of the PCJ RSFSR under the extreme war conditions. In the purge of the justice system in 1948-52, the establishment of the republican People's Commissariat for Justice lost their posts. Thus, senior officials of the PCJ RSFSR repeated the fate of their prewar predecessors, but unlike the latter, they were not repressed.</t>
  </si>
  <si>
    <t>[Rybakov, Vladislav A.] Inst Adv Soviet &amp; Post Soviet Studies, Higher Sch Econ, Moscow, Russia</t>
  </si>
  <si>
    <t>Rybakov, VA (corresponding author), Inst Adv Soviet &amp; Post Soviet Studies, Higher Sch Econ, Moscow, Russia.</t>
  </si>
  <si>
    <t>ribakov.vladislaw@yandex.ru</t>
  </si>
  <si>
    <t>RUSSIAN SOC HISTORIANS &amp; ARCHIVISTS</t>
  </si>
  <si>
    <t>RUSSIAN SOC HISTORIANS &amp; ARCHIVISTS, MOSCOW, 00000, RUSSIA</t>
  </si>
  <si>
    <t>2073-0101</t>
  </si>
  <si>
    <t>HER ARCH</t>
  </si>
  <si>
    <t>Her. Arch.</t>
  </si>
  <si>
    <t>10.28995/2073-0101-2023-2-589-601</t>
  </si>
  <si>
    <t>O1JN8</t>
  </si>
  <si>
    <t>WOS:001041453000021</t>
  </si>
  <si>
    <t>Ryzhinsky, AS</t>
  </si>
  <si>
    <t>Ryzhinsky, Alexander S.</t>
  </si>
  <si>
    <t>British Choral Music at the Turn of the 19th and 20th Centuries: the Phenomenon of the English Musical Renaissance</t>
  </si>
  <si>
    <t>PROBLEMY MUZYKALNOI NAUKI-MUSIC SCHOLARSHIP</t>
  </si>
  <si>
    <t>English musical renaissance; choral music of Great Britain; Hubert Parry; Charles Stanford; Alexander MacKenzie; Edward Elgar; choral textures; vocal timbral writing</t>
  </si>
  <si>
    <t>The article is devoted to the phenomenon of the English musical renaissance, little studied in Russian musicology - a movement under which presently the formation of the British national compositional school of the turn of the 19th and 20th centuries is comprehended. The author turns to the musical heritage of the leading composers of that period - Alexander MacKenzie, Hubert Parry, Charles Stanford and Sir Edward Elgar - with the aim of demonstrating the sources of the English musical renaissance and determining, what significance was exerted by the choral heritage by its main representatives on the subsequent evolution of choral music in Great Britain. Among the chief factors which influenced the English musical renaissance, the following are highlighted: the development of the choral festival movement, the establishment of the Royal College of Music, the directedness of the British professional education on the formation of the national school of composition, as well as Parry's and Stanford's active work in musical criticism and research. The peculiarities of the choral writing of each of the aforementioned composers are analyzed on the example of the most well-known works in the genres of the cantata and the oratorio. The author brings to light the general tendencies in the organization of the choral texture and timbre and the unique techniques the discovery of which is capable of making adjustments to the existent perceptions about the evolution of the choral music of the early 20th century. In particular, study of Elgar's choral works makes it possible to confirm the composer's interest in the textural and timbral techniques typical for the composers of the first and the second avant-garde in Europe, such as diagonal texture and non-standard unisons. The author's conclusions make it possible to form a perception of the works by the composers of the first renaissance trio (Parry, Stanford, MacKenzie) and their younger contemporary Elgar as the greatest impulse of the formation of 20th century British choral music, which in the second half of the century became among the most on demand in world performance.</t>
  </si>
  <si>
    <t>[Ryzhinsky, Alexander S.] Gnesin Russian Acad Mus, Choral Conducting Dept, Moscow, Russia</t>
  </si>
  <si>
    <t>Ryzhinsky, AS (corresponding author), Gnesin Russian Acad Mus, Choral Conducting Dept, Moscow, Russia.</t>
  </si>
  <si>
    <t>loring@list.ru</t>
  </si>
  <si>
    <t>Gnesin Russian Acad Music</t>
  </si>
  <si>
    <t>Moscow</t>
  </si>
  <si>
    <t>30-36, Povarskaya Street, Moscow, RUSSIA</t>
  </si>
  <si>
    <t>2782-358X</t>
  </si>
  <si>
    <t>2782-3598</t>
  </si>
  <si>
    <t>PROBL MUZYKALNOI NAU</t>
  </si>
  <si>
    <t>Probl. Muzykalnoi Nauk.</t>
  </si>
  <si>
    <t>10.56620/2782-3598.2023.2.053-067</t>
  </si>
  <si>
    <t>Music</t>
  </si>
  <si>
    <t>M3BU2</t>
  </si>
  <si>
    <t>WOS:001028972700004</t>
  </si>
  <si>
    <t>Shashkova, YY; Aseev, SY</t>
  </si>
  <si>
    <t>Shashkova, Y. Y.; Aseev, S. Y.</t>
  </si>
  <si>
    <t>MIGRATORY EMOTIONS AND POLITICAL ATTITUDES OF SIBERIAN AND FAR EASTERN STUDENTS: CORRELATIONAL PROBLEM</t>
  </si>
  <si>
    <t>SOTSIOLOGICHESKIE ISSLEDOVANIYA</t>
  </si>
  <si>
    <t>youth; school and university students; migration; political values; political aims; Siberia; the Far East</t>
  </si>
  <si>
    <t>YOUTH MIGRATION</t>
  </si>
  <si>
    <t>The article discusses the link between migratory emotions of students and their political identification and self-positioning in political sphere. The authors analyzed the level and structure of students 'interest for politics, their assessment of Russian politics and level of trust in socio-political institutions, actual experience of political participation and attitudes to acceptable political practices. Based on the polls of school students from grades 9 through 11, first and second-year university students of Siberian Federal District and Far Eastern Federal District, focus group discussions and expert surveys, prevalence of migratory emotions has been traced among young people, particularly in the Far East districts, these sentiments being determined by social and economic factors. School and university students have been split into four groups according to their migratory emotions: not aiming at migration, aiming at return or non-return inter-regional migration, and aiming at migration but having no such possibility. An analysis of political values, interests and attitudes of each group representatives has revealed a higher level of current and potential political involvement among those aiming at non-return migration, and aiming at migration but having no such possibility, their engagement in on-line politics and public activities, including protests. Young people who do not aim at migration or aim at return migration demonstrate stronger institutional confidence and deeper involvement in local community life.</t>
  </si>
  <si>
    <t>[Shashkova, Y. Y.; Aseev, S. Y.] Altai State Univ, Dept Philosophy &amp; Polit Sci, Barnaul, Russia</t>
  </si>
  <si>
    <t>Altai State University</t>
  </si>
  <si>
    <t>Shashkova, YY (corresponding author), Altai State Univ, Dept Philosophy &amp; Polit Sci, Barnaul, Russia.</t>
  </si>
  <si>
    <t>yashashkova@mail.ru; suass@mail.ru</t>
  </si>
  <si>
    <t>Russian Acad Sciences, State Acad Univ Humanities (GAUGN)</t>
  </si>
  <si>
    <t>Leninsky prospekt 14, Moscow, RUSSIA</t>
  </si>
  <si>
    <t>0132-1625</t>
  </si>
  <si>
    <t>SOTSIOL ISSLED+</t>
  </si>
  <si>
    <t>Sotsiologicheskie Issled.</t>
  </si>
  <si>
    <t>10.31857/S013216250019429-4</t>
  </si>
  <si>
    <t>Sociology</t>
  </si>
  <si>
    <t>H4VZ7</t>
  </si>
  <si>
    <t>WOS:000995970700009</t>
  </si>
  <si>
    <t>Simakova, AV; Stepus, IS</t>
  </si>
  <si>
    <t>Simakova, Anna, V; Stepus, Irina S.</t>
  </si>
  <si>
    <t>Educational Migration of School Leavers from Karelia: Arctic Specifics</t>
  </si>
  <si>
    <t>ECONOMIC AND SOCIAL CHANGES-FACTS TRENDS FORECAST</t>
  </si>
  <si>
    <t>educational migration; migration plans; school leavers; Arctic zone of the Russian Federation; Republic of Karelia</t>
  </si>
  <si>
    <t>Studying the migration plans of school leavers is important in the context of the reproduction of the region's human capital. The article considers youth's educational migration plans in the case of one of the Arctic regions (Republic of Karelia). The empirical base includes data of sociological research we conducted in November 2022. A total of 3,053 students in grades 8-11 from all districts of Karelia participated in the survey. The main aim of the research is to identify migration intensions of young people, namely school leavers as a social group on the way to choose vocational education in the region or outside it, the reasons for migration moods and potential willingness to return to the area after receiving a profession in another region. We have established that migration moods differ by regions of Karelia: educational plans of the majority of schoolchildren in Petrozavodsk are oriented outside the region, and the northern (non-Arctic) region of Karelia, on the contrary, to Petrozavodsk. However, school leavers of Arctic and southern regions are also focused on studying outside the region, where the flows from the regions are usually directed to the center of their region and then to other regions. It is important to assess the potential return of graduates who leave the region: most of those who are not going to study in Karelia are also going to work there. A comparison of actual and potential outflows of eleventh-graders from the region proves that in fact every third graduate leaves. Most graduates, disposed to leave, romanticize their plans, and only one in four families financially prepare for their child's education in another region; the rest take no concrete action. The results obtained contribute to studying youth's migration activity in Russia's regions that are partially included in the Arctic zone of the Russian Federation, as detailed information is limited for such territories. In practical terms, the research results can form the analytical basis for the timely development of management mechanisms to strengthen and retain youth in the Arctic regions.</t>
  </si>
  <si>
    <t>[Simakova, Anna, V; Stepus, Irina S.] Petrozavodsk State Univ, Budget Monitoring Ctr, 33 Lenin St, Petrozavodsk 185910, Republic Of Kar, Russia</t>
  </si>
  <si>
    <t>Petrozavodsk State University</t>
  </si>
  <si>
    <t>Simakova, AV (corresponding author), Petrozavodsk State Univ, Budget Monitoring Ctr, 33 Lenin St, Petrozavodsk 185910, Republic Of Kar, Russia.</t>
  </si>
  <si>
    <t>simakova@petrsu.ru; stepus@petrsu.ru</t>
  </si>
  <si>
    <t>INST SOCIO-ECONOMIC DEVELOPMENT TERRITORIES RUSSIAN ACAD SCIENCES-ISEDT RAS</t>
  </si>
  <si>
    <t>VOLOGDA</t>
  </si>
  <si>
    <t>GORKOGO, 56A, VOLOGDA, 160014, RUSSIA</t>
  </si>
  <si>
    <t>2307-0331</t>
  </si>
  <si>
    <t>2312-9824</t>
  </si>
  <si>
    <t>ECON SOC CHANG</t>
  </si>
  <si>
    <t>Econ. Soc. Chang.</t>
  </si>
  <si>
    <t>10.15838/esc.2023.3.87.13</t>
  </si>
  <si>
    <t>M5BU1</t>
  </si>
  <si>
    <t>WOS:001030373500013</t>
  </si>
  <si>
    <t>Slezin, AA</t>
  </si>
  <si>
    <t>Slezin, Anatoly A.</t>
  </si>
  <si>
    <t>Intergenerational Rift in Russian Village: Impact of Anti-Religious Offensive of Communist Youth at Turn of the 1920-1930s</t>
  </si>
  <si>
    <t>NAUCHNYI DIALOG</t>
  </si>
  <si>
    <t>generations; fathers; the youth; Komsomol; village; peasants; religion; atheists; collectivi-zation</t>
  </si>
  <si>
    <t>The article is devoted to the analysis of the relationship in the spiritual sphere between the representatives of the peasant generation of the revolutionary turning point (born at the turn of the XIX-XX centuries) and Komsomol members from the generation of children of the revolution (their childhood fell on the first post-revolutionary years) in the initial period of mass collectivization of the USSR. The deep demographic changes in post -revolutionary Russia, the strengthening of the role of youth in the countryside are shown. A statistical analysis of rural Komsomol organizations was carried out. Young people are seen as a demographic group that has formed a critical attitude towards religion. Komsomol is recognized as an organization that turned the generational hierarchy of the Russian village. Much attention is paid to the role of the Union of Militant Atheists in attracting young people to active anti-religious activities. Priority is given to studying the reaction of peasants to the anti-religious activities of youth. It is shown that the spiritual heritage, which, according to the rules of continuity of development, the generation of the revolutionary turning point was called upon to pass on to its successors, was rejected in real life by active representatives of the younger generation. From the author's point of view, the participation of young people in the anti-religious offensive is one of the decisive factors in the strengthening of the intergenerational rift, which became apparent even in the previous decade.</t>
  </si>
  <si>
    <t>[Slezin, Anatoly A.] Tambov State Tech Univ, Dept Hist &amp; Philosophy, Tambov, Russia</t>
  </si>
  <si>
    <t>Tambov State Technical University</t>
  </si>
  <si>
    <t>Slezin, AA (corresponding author), Tambov State Tech Univ, Dept Hist &amp; Philosophy, Tambov, Russia.</t>
  </si>
  <si>
    <t>anatoly.slezin@yandex.ru</t>
  </si>
  <si>
    <t>Slezin, Anatolii/A-8944-2018</t>
  </si>
  <si>
    <t>Slezin, Anatolii/0000-0002-9559-7553</t>
  </si>
  <si>
    <t>Russian Science Foundation [22-18-00132]</t>
  </si>
  <si>
    <t>Acknowledgments: The study is supported by Russian Science Foundation, project number 22-18-00132, https://rscf.ru/project/22-18-00132/</t>
  </si>
  <si>
    <t>TSENTR NAUCHNYKH &amp; OBRAZOVATELNYKH PROEKTOV</t>
  </si>
  <si>
    <t>EKATERINBURG</t>
  </si>
  <si>
    <t>PR-KT KOSMONAVTOV, DOM 43, KV 57, EKATERINBURG, 620098, RUSSIA</t>
  </si>
  <si>
    <t>2225-756X</t>
  </si>
  <si>
    <t>2227-1295</t>
  </si>
  <si>
    <t>NAUCH DIALOG</t>
  </si>
  <si>
    <t>Nauch. Dialog</t>
  </si>
  <si>
    <t>10.24224/2227-1295-2023-12-3-446-477</t>
  </si>
  <si>
    <t>H8AN5</t>
  </si>
  <si>
    <t>WOS:000998126300024</t>
  </si>
  <si>
    <t>Confrontation between Believers and Young Godless as a Factor of Intergenerational Rift in Russian Village in 1920s</t>
  </si>
  <si>
    <t>generations; revolutionary change; Fathers and Sons; pioneers; peasants; religion</t>
  </si>
  <si>
    <t>The relationship between representatives of the generations of the revolutionary turning point (born at the turn of the 19th -20th centuries) and children of the revolu-tion (those whose childhood fell on the fi rst post-revolutionary fi fteen years) is analyzed. The role of the young godless of the 1920s in the evolution of the moral state of the peas-ant fathers is studied. The role of the young godless of the 1920s in the evolution of the moral state of the peasant fathers is studied. Attention is paid to the theoretical substantiation of the role of the pioneers in the formation of the new man, their prac-tical efforts in this direction and the reaction of the peasantry. It is shown that the spir-itual heritage, which, according to the rules of continuity of development, the genera-tion of the revolutionary turning point was called upon to pass on to its successors, in real life was rejected by active representatives of the younger generation. The confronta-tion between young godless and adherents of traditional religions signifi cantly infl uenced the strengthening of the intergenerational rift in the Russian village. An analysis of the ex-perience of forming the foundations of the pi-oneer movement and identifying the causes of the exacerbation of intergenerational con-flict in the Russian countryside (including children's anti-religious activities) are of par-ticular relevance in connection with the search for a model of education that meets the mod-ern demands of the state and society.</t>
  </si>
  <si>
    <t>[Slezin, Anatoly A.] Tambov State Tech Univ, Tambov, Russia</t>
  </si>
  <si>
    <t>Slezin, AA (corresponding author), Tambov State Tech Univ, Tambov, Russia.</t>
  </si>
  <si>
    <t>10.24224/2227-1295-2023-12-1-467-491</t>
  </si>
  <si>
    <t>9I2GC</t>
  </si>
  <si>
    <t>WOS:000939334100005</t>
  </si>
  <si>
    <t>Sungurova, NL; Akimkina, YE; Adawiyah, R</t>
  </si>
  <si>
    <t>Sungurova, N. L.; Akimkina, Yu E.; Adawiyah, R.</t>
  </si>
  <si>
    <t>FEATURES OF PERSONALITY TRUST OF RUSSIAN AND INDONESIAN STUDENTS IN TERMS OF NETWORK ACTIVITY</t>
  </si>
  <si>
    <t>OBRAZOVANIE I NAUKA-EDUCATION AND SCIENCE</t>
  </si>
  <si>
    <t>personality trust; involvement; Internet; communication; students; trust in the world; trust in oneself; trust in other people; network activity</t>
  </si>
  <si>
    <t>SOCIAL NETWORKS; INFORMATION; COMMUNICATION</t>
  </si>
  <si>
    <t>Introduction. The process of modern youth's cybersocialisation is caused by the digitalisation and the inclusion of information and communication technologies (ICT) in daily life. Network activity is a part of students' socialisation. The interaction of student youth in the virtual space is conditioned by personality trust, which is revealed through the categories of trust in oneself, other users and the virtual world. The personality trust of students, as a belief in the reliability of other people and the world, regulates network activity and the life of society. Trends in the formation of personality trust in traditional and virtual space have similar prerequisites. Aim. The aim of the study is to identify the features of personality trust of Russian and Indonesian students in terms of network activity. Methodology and research methods. The study was conducted on the basis of the subject-personal approach. A set of methods was used: Assessment of trust/distrust of a person in other people (A. B. Kupreychenko) (the authors introduced an additional construct virtual world); The study of trust/distrust of the individual in the world, other people, oneself; Questionnaire for the problematic use of social networks; Assessment of involvement in the use of ICT. Results and scientific novelty. For the first time, personality trust is considered in the context of network activity in the framework of a comparative study of Russian and Indonesian students. Indonesian students tend to display personality trust in communication by accepting participants in network activity, in choosing more authoritative sources of information and participants with a positive reputation. Students from Russia trust reliable and credible sources and network users, basing on empathy and a similar worldview. The personality trust of students in the virtual world and network users is more pronounced among Indonesians, and trust in oneself is equally important for both groups of students. The Russian student youth is characterised by a low level of trust in the information on the network, in comparison with the Indonesian youth. General trends in the problematic use of technology have been identified, such as cognitive absorption, emotion regulation, and Internet addictive behaviour. Both groups of students prefer online communication and strive for open and effective relationships in the virtual space with like-minded people, for mutual assistance and unity. Practical significance. The results of studying the personality trust of Russian and Indonesian students in terms of network activity can be used to build open and productive relationships between young representatives of the countries, to organise psychological and pedagogical support for the socio-cultural adaptation of foreign students, to develop digital educational environment of an international university.</t>
  </si>
  <si>
    <t>[Sungurova, N. L.; Akimkina, Yu E.; Adawiyah, R.] Peoples Friendship Univ Russia RUDN Univ, Moscow, Russia</t>
  </si>
  <si>
    <t>Peoples Friendship University of Russia</t>
  </si>
  <si>
    <t>Sungurova, NL (corresponding author), Peoples Friendship Univ Russia RUDN Univ, Moscow, Russia.</t>
  </si>
  <si>
    <t>sungurova-nl@rudn.ru; 1042200112@rudn.ru; 1032205281@rudn.ru</t>
  </si>
  <si>
    <t>RUDN University Strategic Academic Leadership Programme Prioritet-2030</t>
  </si>
  <si>
    <t>This paper has been supported by the RUDN University Strategic Academic Leadership Programme Prioritet-2030.</t>
  </si>
  <si>
    <t>RUSSIAN STATE VOCATIONAL PEDAGOGICAL UNIV</t>
  </si>
  <si>
    <t>YEKATERINBURG</t>
  </si>
  <si>
    <t>UL LUNACHARSKOGO, 85A, OFIS 203, YEKATERINBURG, 620075, RUSSIA</t>
  </si>
  <si>
    <t>1994-5639</t>
  </si>
  <si>
    <t>2310-5828</t>
  </si>
  <si>
    <t>OBRAZOVANIE NAUKA</t>
  </si>
  <si>
    <t>Obrazov. Nauka</t>
  </si>
  <si>
    <t>10.17853/1994-5639-2023-1-171-199</t>
  </si>
  <si>
    <t>8A1WC</t>
  </si>
  <si>
    <t>WOS:000916035300006</t>
  </si>
  <si>
    <t>Svetlana, VF</t>
  </si>
  <si>
    <t>Svetlana, V. Fedotova</t>
  </si>
  <si>
    <t>?????? ????????? ????? ⟪????????? ?????????⟫ ?⟪??????????? ???????⟫</t>
  </si>
  <si>
    <t>FILOLOGICHESKIE NAUKI-NAUCHNYE DOKLADY VYSSHEI SHKOLY-PHILOLOGICAL SCIENCES-SCIENTIFIC ESSAYS OF HIGHER EDUCATION</t>
  </si>
  <si>
    <t>Korney Chukovsky; Odessa News; Theatrical Russia; theater reviews; literary criticism; author's strategies</t>
  </si>
  <si>
    <t>The article deals with a little-known episode of the literary activity of K.I. Chukovsky, which is char- acterized by the collaboration of the young critic in provincial and metropolitan periodicals. From spring to autumn 1905, Chukovsky was simulta- neously published in the Odessa News and the St. Petersburg weekly Theatrical Russia. Publica- tions in both editions were revealed: in the capital's journal they are twice as large as those in Odessa, they include texts signed with pseudonyms and not considered in Chukovsky's bibliography. Most of the work is related to the profile of the magazine: these are reviews and notes on theatrical topics. The smaller one is a literary-critical articles, three of them Chukovsky published with changes in paral-lel in St. Petersburg and Odessa. Special attention is paid to these materials, which makes it possible to reveal Chukovsky's authorial intentions, determined by his notions about the provincial and metropolitan readership. The article analyzes the mechanism ofthe work of a young author on a radical revision of articles about M. Gorky, L. Andreev and Evg. Solovyov, which appeared in a provincial newspaper and a Moscow magazine at almost the same time. An optional but important aspect of the study is the question of the degree of success in representing of these Chukovsky's articles in the latest collected works in 15 volumes.</t>
  </si>
  <si>
    <t>[Svetlana, V. Fedotova] Russian Acad Sci, Gorky Inst World Literature, Moscow, Russia</t>
  </si>
  <si>
    <t>A.M. Gorky Institute of World Literature; Russian Academy of Sciences</t>
  </si>
  <si>
    <t>Svetlana, VF (corresponding author), Russian Acad Sci, Gorky Inst World Literature, Moscow, Russia.</t>
  </si>
  <si>
    <t>lucia-th@yandex.ru</t>
  </si>
  <si>
    <t>INOIT ALMAVEST</t>
  </si>
  <si>
    <t>UL VVEDENSKOGO, DOM 23A, STR 3, MOSCOW, 117342, RUSSIA</t>
  </si>
  <si>
    <t>2310-4287</t>
  </si>
  <si>
    <t>FILOL NAUK NAUCH DOK</t>
  </si>
  <si>
    <t>Filol. Nauk.</t>
  </si>
  <si>
    <t>10.20339/PhS.1-23.085</t>
  </si>
  <si>
    <t>S1WF8</t>
  </si>
  <si>
    <t>WOS:001069137500012</t>
  </si>
  <si>
    <t>Tereshina, MV; Miroshnichenko, IV; Yakovenko, NV; Yakovleva, EA</t>
  </si>
  <si>
    <t>Tereshina, Maria V.; Miroshnichenko, Inna V.; Yakovenko, Nataliya V.; Yakovleva, Elena A.</t>
  </si>
  <si>
    <t>The structure of the institutional model of formation of youth ecological culture: regional aspects</t>
  </si>
  <si>
    <t>SOUTH OF RUSSIA-ECOLOGY DEVELOPMENT</t>
  </si>
  <si>
    <t>Ecological culture; ecological education; sustainable development; institutional model; pedagogical support; Krasnodar region</t>
  </si>
  <si>
    <t>Aim. To develop a justification of the structure of the institutional model for the formation of environmental culture of young people as a holistic structure that integrates the various actors in this process, as well as the available resources and implemented technologies to achieve the aims of sustainable regional development.Material and Methods. The empirical justification of the proposed model was based on 14 focus group interviews conducted in the Krasnodar region in 2022 with representatives of young people, expert sessions with representatives of institutional structures involved in the implementation of practices to form the ecological culture of young people (12 expert sessions), online questioning of young people (sample size 1600 respondents). The case-study method was used to analyse eco-oriented practices in the field of youth and educational policy.Results. The authors identified and characterised the main subjects involved in the formation of the ecological culture of young people, the set of technologies used (information and communication, game and project) and the resources and principles that determine the effectiveness of environmental education and educational practices. The authors propose a structure of the institutional model of the process and the results of formation and development of youth ecological culture, revealing its cognitive, value, emotional and activity components in the context of sustainable regional development.Conclusion. The universal nature of the structure of the proposed model allows us to extrapolate the main results in the system of pedagogical support of the development of youth ecological culture in the activities of educational providers, as well as creating a basis for their institutionalisation in the activities of the executive authorities and bodies working with young people, not only in the Krasnodar Territory but also in other regions of the Russian Federation.</t>
  </si>
  <si>
    <t>[Tereshina, Maria V.; Miroshnichenko, Inna V.] Kuban State Univ, Krasnodar, Russia; [Yakovenko, Nataliya V.; Yakovleva, Elena A.] GF Morozov State Univ Forestry &amp; Technol, Voronezh, Russia</t>
  </si>
  <si>
    <t>Kuban State University</t>
  </si>
  <si>
    <t>Yakovenko, NV (corresponding author), GF Morozov Voronezh State Univ Forestry, Directorate Res Inst Innovat Technol &amp; Forestry C, 8 Timiryazev St, Voronezh 394087, Russia.</t>
  </si>
  <si>
    <t>n.v.yakovenko71@gmail.com</t>
  </si>
  <si>
    <t>Miroshnichenko, Inna/Q-7280-2016; Yakovenko, Nataliya/C-9545-2015</t>
  </si>
  <si>
    <t>Miroshnichenko, Inna/0000-0002-2650-6662; Yakovenko, Nataliya/0000-0003-4203-0040</t>
  </si>
  <si>
    <t>Kuban Scientific Foundation [PPN-21.1,13]</t>
  </si>
  <si>
    <t>Kuban Scientific Foundation</t>
  </si>
  <si>
    <t>The study was carried out with the support of the Kuban Scientific Foundation. Project PPN-21.1,13 Formation of ecological culture of youth of Krasnodar Territory: scientific substantiation of pedagogical support.</t>
  </si>
  <si>
    <t>KAMERTON PUBLISHER</t>
  </si>
  <si>
    <t>A-YA 58, MOSCOW, 107014, RUSSIA</t>
  </si>
  <si>
    <t>1992-1098</t>
  </si>
  <si>
    <t>2413-0958</t>
  </si>
  <si>
    <t>S RUSS-ECOL DEV</t>
  </si>
  <si>
    <t>South Russ.-Ecol. Dev.</t>
  </si>
  <si>
    <t>10.18470/1992-1098-2023-1-126-139</t>
  </si>
  <si>
    <t>Ecology</t>
  </si>
  <si>
    <t>Environmental Sciences &amp; Ecology</t>
  </si>
  <si>
    <t>D9GC3</t>
  </si>
  <si>
    <t>WOS:000971727900011</t>
  </si>
  <si>
    <t>Vassalatiy, ZV; Verkhoturova, SV; Losev, SG</t>
  </si>
  <si>
    <t>Vassalatiy, Zh. V.; Verkhoturova, S. V.; Losev, S. G.</t>
  </si>
  <si>
    <t>LEGAL CONSCIOUSNESS OF YOUTH STUDENTS (on the example of the Tyumen city)</t>
  </si>
  <si>
    <t>legal literacy; legal awareness; student youth; social institutions</t>
  </si>
  <si>
    <t>Legal literacy is considered as a complex of cognitive, activity and motivational components of the consciousness of student youth. Data is based on a questionnaire survey conducted in 2022 (N = 405). These results are compared with the data of the all-Russian survey Legal Literacy of Russians (2020), and supplemented by focus groups in the two largest universities in Tyumen. It was revealed that the students-respondents, in comparison with the population of Russia as a whole, have a more fully formed cognitive component and legal attitudes, but to a lesser extent - legal skills. Both among young and adult Russians, in certain situations, about half of the respondents consider breaking the law acceptable. The main institutions for the formation of legal literacy were the family and the education system, and to a lesser extent the media. Cluster analysis revealed six types of students with very different degrees of legal literacy. Types characterized by its high level accounted for only a quarter of the sample.</t>
  </si>
  <si>
    <t>[Vassalatiy, Zh. V.; Verkhoturova, S. V.; Losev, S. G.] Tyumen State Univ, Tyumen, Russia</t>
  </si>
  <si>
    <t>Tyumen State University</t>
  </si>
  <si>
    <t>Vassalatiy, ZV (corresponding author), Tyumen State Univ, Tyumen, Russia.</t>
  </si>
  <si>
    <t>z.v.vassalatij@utmn.ru; verxoturova00@mail.ru; losev.73@internet.ru</t>
  </si>
  <si>
    <t>10.31857/S013216250024236-2</t>
  </si>
  <si>
    <t>Q7EM6</t>
  </si>
  <si>
    <t>WOS:001059117700013</t>
  </si>
  <si>
    <t>Zemicheva, SS; Popova, DP</t>
  </si>
  <si>
    <t>Zemicheva, Svetlana S.; Popova, Daria P.</t>
  </si>
  <si>
    <t>Extralinguistic factors of the functioning of politicians' names in dialect communication (a corpus study)</t>
  </si>
  <si>
    <t>dialectology; corpus linguistics; dialect corpus; political anthroponyms; content analysis</t>
  </si>
  <si>
    <t>The article is based on the text material from two dialect corpora of the Russian language: the Tomsk dialect corpus (about 2 million tokens) and the corpus of the Ustja River basin (Arkhangelsk Oblast; 1.2 million tokens). These resources are representative and allow implementing new research approaches. The authors use a content analysis technique that combines quantitative calculations and their interpretation. In total, more than 400 contexts with anthroponyms functioning in dialectal communication were analyzed. The authors use a content analysis method that combines quantitative calculations and their interpretation. A measure of relative frequency (instances per million) is used to compare data from different dialect corpora. The influence of the cultural factor (common for the two corpora) is manifested in the fact that the activities of politicians are characterized primarily in relation to the events of private life, which reflects egocentrism, a specific feature of dialect texts. In dialect texts, the idea of delegating powers from the head of the country to the local level of power, is not actualized, which was designated as personalism. This is also related to paternalism, which manifests itself in the fact that, in order to solve private problems, rural residents turn directly to the leaders of the country, which is repeatedly mentioned in the texts of representatives of different generations. It is important to note that the described characteristics are presented not only in archival materials, but also in the records of recent years. The socio-political factor is manifested in the change in the sign of the evaluation recorded for Mikhail Gorbachev (from positive in the late 1980s to negative in the second half of the 1990s) and Vladimir Putin (from disputed in 2012-2013 to unequivocally positive in 2014-2017). In addition, the change in ideological attitudes is reflected in the fact that in the texts of the Soviet period presented in the Tomsk dialect corpus, the evaluation of political figures is restrained (criticism is possible only in relation to the enemies of the current government), while in the texts of the post-Soviet period, the evaluation can be more categorical. Evaluative contexts were analyzed in most detail. The authors found that, in the studied dialect corpora, Vladimir Lenin is always evaluated positively; Boris Yeltsin, Nikita Khrushchev, Mikhail Gorbachev are often evaluated negatively; Joseph Stalin and Vladimir Putin are evaluated ambivalently. Comparison with the data of the published psycholinguistic dictionary based on the associative reactions of young people shows that rural residents of the older generation are more inclined to assess positively the policies of Lenin, and also (partially) of Stalin.</t>
  </si>
  <si>
    <t>[Zemicheva, Svetlana S.; Popova, Daria P.] Tomsk State Univ, Tomsk, Russia</t>
  </si>
  <si>
    <t>Tomsk State University</t>
  </si>
  <si>
    <t>Zemicheva, SS (corresponding author), Tomsk State Univ, Tomsk, Russia.</t>
  </si>
  <si>
    <t>optysmith@gmail.com; popovadarp@gmail.com</t>
  </si>
  <si>
    <t>Russian Science Foundation [19-78-10015]</t>
  </si>
  <si>
    <t>The study was funded by a grant from the Russian Science Foundation, Project No. 19-78-10015: Development of Electronic Resources for the Study of Folk Speech Culture of the Middle Ob.</t>
  </si>
  <si>
    <t>10.17223/15617793/486/2</t>
  </si>
  <si>
    <t>WOS:001000313700002</t>
  </si>
  <si>
    <t>Tomczak, A</t>
  </si>
  <si>
    <t>Tomczak, Andrzej</t>
  </si>
  <si>
    <t>The survival multidisciplinary competition psychomotor competence test as a synthetic tool for modern defence education</t>
  </si>
  <si>
    <t>ARCHIVES OF BUDO SCIENCE OF MARTIAL ARTS AND EXTREME SPORTS</t>
  </si>
  <si>
    <t>hand-to-hand fighting; innovative agonology; operations in isolation; paintball battle; sumo</t>
  </si>
  <si>
    <t>COMBAT SPORTS; INNOVATIVE-AGONOLOGY; MARTIAL ARTS; PERSPECTIVE; THERAPY; FITNESS; EXAMPLE; PROFILE</t>
  </si>
  <si>
    <t>It poses a challenge for researchers to diagnose psychomotor competencies of soldiers and officers from oth- er uniformed services in a proper and scientifically based manner. This task is particularly difficult with regard to specific situations, such as a fight for survival (in micro scale).The objective of this study is recommendation a psychomotor competency test called a survival multidisci- plinary competition (SMC) as a tool for modern defence education. This attractive tool SMC (on the one hand, a modern test, on the other - the possibility of sports competi- tion) is dedicated precisely from the perspective of wide application in defence education focused on surviv- al. This research and educational proposal, in the face of a real threat of an escalation of Russian aggression, can be widely used in extracurricular physical activity of young people.The test consists of three competitions: No. (1) 800 m run ending with shooting; No. (2) paintball battle; No. (3) hand-to-hand fight based on a modified sumo fighting system (testing fights in a vertical posture). The optimal test group (or sport competition) is a team of five with similar body weight. In the case of sports for- mula involving more teams, the criterion of body weight similarity does not apply, as the lightest in a given group fights with the lightest in each of the following competition groups etc.The SMC reflects the realization of tasks of II category by soldiers of military survival school, which is defined as knowledge and psychomotor competencies associated with the necessity to engage in a fight for surviv- al against forces that aim at capturing or taking one's life. The principles of evaluating the SMC are described in two different dimensions. The first dimension, being a defence sports, SMC can be promoted as a utilitar- ian activity among pupils, teenagers, and students at military universities. The second dimension of the SMC is a psychomotor competency test to fight for survival (in micro scale). Competences are evaluated with the use of eight indicators.Based on these indicators, survival probability factors can be assessed. Such an analysis of SMC indicators serves as a useful tool for commanders (task force leaders) since it provides detailed information about the preparation level of a soldier/team for fight on a micro scale. It also helps to modify a training for soldiers. This test can be conducted among soldiers and officers from other uniformed services, who perform tasks on a micro scale and are exposed to conducting operations in isolation.</t>
  </si>
  <si>
    <t>[Tomczak, Andrzej] Polish Sci Phys Educ Assoc, Mil Sect, Warsaw, Poland</t>
  </si>
  <si>
    <t>Tomczak, A (corresponding author), Polish Sci Phys Educ Assoc, Mil Sect, Warsaw, Poland.</t>
  </si>
  <si>
    <t>biuro.at@onet.pl</t>
  </si>
  <si>
    <t>ARCHIVES BUDO SCIENCE MARTIAL ARTS &amp; EXTREME SPORTS</t>
  </si>
  <si>
    <t>WARSAW</t>
  </si>
  <si>
    <t>ARCHIVES BUDO SCIENCE MARTIAL ARTS &amp; EXTREME SPORTS, WARSAW, 00000, POLAND</t>
  </si>
  <si>
    <t>2300-8822</t>
  </si>
  <si>
    <t>ARCH BUDO SCI MARTIA</t>
  </si>
  <si>
    <t>Arch. Budo Sci. Martial Arts Extreme Sports</t>
  </si>
  <si>
    <t>DEC 27</t>
  </si>
  <si>
    <t>Sport Sciences</t>
  </si>
  <si>
    <t>S0MJ7</t>
  </si>
  <si>
    <t>WOS:001068194500001</t>
  </si>
  <si>
    <t>Detkov, AP; Starodubtseva, MA</t>
  </si>
  <si>
    <t>Detkov, Alexey P.; Starodubtseva, Maria A.</t>
  </si>
  <si>
    <t>Socio-cultural preconditions for the cult of aggression and destructive processes among young people</t>
  </si>
  <si>
    <t>VESTNIK TOMSKOGO GOSUDARSTVENNOGO UNIVERSITETA-PRAVO-TOMSK STATE UNIVERSITY JOURNAL OF LAW</t>
  </si>
  <si>
    <t>mass culture; digitalization; hybrid information warfare; escapism; morality</t>
  </si>
  <si>
    <t>The article analyses the socio-cultural preconditions of the cult of aggression and destructive processes in the modern youth environment. The authors point out that the ongoing global hybrid war of information is using the levers of mass culture for its own purposes. The Internet has become one of its main spokespeople and its main advantage - the high speed of spontaneous dissemination of information. In essence, it is about the purposeful formation of a new type of terrorist by the ideologists of terrorist organizations through the distortion of consciousness and worldview. Further the authors specify the marked chronological sequence of application to Russian youth of technologies of management of masses from 2014 to 2021. Such technologies have been organically incorporated into mass Internet culture, not least because of the new ideal of young people - the anti-hero who challenges the system and destroys their enemies exclusively by force. In society today there is a desire for individualism, for isolation. Instead of critical analysis, cliched thinking, born and bred by a crisis of ideals, dominates today. An example is the now booming genre of superhero cinema. Bright heroes in equally bright and grotesque costumes battle some alien evil, destroying half of their own world along the way. It's a dumbing down of sensuality, a domination of form over content, a cliched shell that hides a reverse morality of permissiveness. And this is one of the tenets of terrorist movements and destructive ideologies. In order to confirm these theses, the authors conducted criminological research aimed at identifying the causes of the distortion of the moral image of modern society and moral categories in mass culture. The relationship between the moral values of individuals and their impact on the crime situation in society was studied. The study was conducted among teachers and students of the College of Altai State University. The respondents were also teachers from the Department of Criminal Law and Criminology at the Law Institute and the Department of Social Philosophy, Ontology and Theory of Knowledge at the Institute of Mass Communication, Philosophy and Political Science. A total of 330 respondents, aged 18-25 (students), 30-45 (teachers) were randomly sampled. The results confirmed the authors' hypothesis that the cult of power propagated by the mass media provoked a spontaneous social contamination, which was met by a surge of violent acts of a terrorist nature. Hybrid confrontation between states and uncontrolled, and often encouraged, terrorist activities in the digital sphere have given rise to an aggressive ideal of the hero of our time. Combating this triad requires a solid ideological basis in the anti-terrorist sphere, created through the joint efforts of the state and civil society institutions.</t>
  </si>
  <si>
    <t>[Detkov, Alexey P.; Starodubtseva, Maria A.] Altai State Univ, Barnaul, Russia</t>
  </si>
  <si>
    <t>Detkov, AP (corresponding author), Altai State Univ, Barnaul, Russia.</t>
  </si>
  <si>
    <t>detkov-altai@yandex.ru; starodubzewa@gmail.com</t>
  </si>
  <si>
    <t>Starodubtseva, Maria/0000-0001-7258-965X</t>
  </si>
  <si>
    <t>2225-3513</t>
  </si>
  <si>
    <t>2311-3693</t>
  </si>
  <si>
    <t>VESTN TOSK GOS U-PR</t>
  </si>
  <si>
    <t>Vestn. Tomsk. Gosud. Univ.-Pravo</t>
  </si>
  <si>
    <t>DEC</t>
  </si>
  <si>
    <t>10.17223/22253513/46/2</t>
  </si>
  <si>
    <t>Law</t>
  </si>
  <si>
    <t>8H4HH</t>
  </si>
  <si>
    <t>WOS:000920994000002</t>
  </si>
  <si>
    <t>Lenkov, SL; Rubtsova, NE; Elagina, MY; Nizamova, ES</t>
  </si>
  <si>
    <t>Lenkov, Sergey L.; Rubtsova, Nadezhda E.; Elagina, Marina Yu; Nizamova, Elena S.</t>
  </si>
  <si>
    <t>Cyber Socialization Engagement and Dark Tetrad of Personality among Young University Students</t>
  </si>
  <si>
    <t>INTERNATIONAL JOURNAL OF COGNITIVE RESEARCH IN SCIENCE ENGINEERING AND EDUCATION-IJCRSEE</t>
  </si>
  <si>
    <t>cyber socialization engagement; constructive engagement; destructive engagement; Dark Tetrad of personality; young university students</t>
  </si>
  <si>
    <t>TRAITS</t>
  </si>
  <si>
    <t>The article considers the relationship between the cyber socialization engagement and the Dark Tetrad of personality (Machiavellianism, narcissism, psychopathy, and sadism). The cyber socialization engagement was understood, according to the author's concept, as having constructive and destructive components. The study purpose was to identify correlation and deterministic relationships between indicators of the cyber socialization engagement and the Dark Tetrad among young university students. The sample included 424 students from Russian universities. For measurements, &lt;&lt; The cyber socialization engagement questionnaire &gt;&gt; and &lt;&lt; The Short Dark Tetrad Scale &gt;&gt; were used. It has been established that the relationship between the indicators of the cyber socialization engagement and the Dark Tetrad has a qualitatively heterogeneous character - from the complete absence of connections to mutual determination. The strongest mutual determination is associated with the everyday sadism: it increases the destructive engagement in cyber socialization, explaining 12% of the total variance, and the latter, in turn, increases the severity of sadism (10.5%). It is advisable to take into account the revealed connections between the general cyber socialization engagement and the Dark Tetrad of the personality when organizing psychological support for the socialization of students in the context of expanding social interactions carried out in cyberspace.</t>
  </si>
  <si>
    <t>[Lenkov, Sergey L.] Russian Acad Educ, Moscow, Russia; [Rubtsova, Nadezhda E.] Russian New Univ, Moscow, Russia; [Elagina, Marina Yu] Don State Tech Univ, Rostov Na Donu, Russia; [Nizamova, Elena S.] Lomonosov Moscow State Univ, Moscow, Russia</t>
  </si>
  <si>
    <t>Russian New University; Don State Technical University; Lomonosov Moscow State University</t>
  </si>
  <si>
    <t>Elagina, MY (corresponding author), Don State Tech Univ, Rostov Na Donu, Russia.</t>
  </si>
  <si>
    <t>new_psy@mail.ru; hope432810@yandex.ru; kochevanchik@mail.ru; eslenkova@mail.ru</t>
  </si>
  <si>
    <t>Lenkov, Sergey/AAY-2986-2021; Rubtsova, Nadezhda/AAY-3005-2021</t>
  </si>
  <si>
    <t>Lenkov, Sergey/0000-0001-6934-3229; Rubtsova, Nadezhda/0000-0002-1323-4741</t>
  </si>
  <si>
    <t>ASSOC DEVELOPMENT SCIENCE ENGINEERING &amp; EDUCATION</t>
  </si>
  <si>
    <t>VRANJE</t>
  </si>
  <si>
    <t>PRVI MAJ 18, VRANJE, SERBIA</t>
  </si>
  <si>
    <t>2334-847X</t>
  </si>
  <si>
    <t>2334-8496</t>
  </si>
  <si>
    <t>INT J COGNITIVE RES</t>
  </si>
  <si>
    <t>Int. J. Cogn. Res. Sci. Eng. Educ.</t>
  </si>
  <si>
    <t>10.23947/2334-8496-2022-10-3-99-108</t>
  </si>
  <si>
    <t>8R9ON</t>
  </si>
  <si>
    <t>WOS:000928215900001</t>
  </si>
  <si>
    <t>Podlinyaev, OL; Mindeeva, SV</t>
  </si>
  <si>
    <t>Podlinyaev, Oleg L.; Mindeeva, Svetlana V.</t>
  </si>
  <si>
    <t>Media competence in the system of student's research work</t>
  </si>
  <si>
    <t>technical university; engineer; media education; media competence; mathematics; research work; essay; abstract; article; conference</t>
  </si>
  <si>
    <t>The article describes the experience of forming the media competence of a future engineer when students perform research work. The methodological basis of the research includes competence-based, person-centered and system-activity approaches. The research methods are: analysis of scientific literature, defended dissertations of media educators, generalization of practical experience in the implementation of media education technologies, observation. The authors of this article consider media competence as the key competence of an engineering and technical specialist. This is due to a number of reasons. Firstly, under the conditions of modern society, the role and importance of the engineering education system, as the engine of the national system of the innovative economy of Russia, is increasing. Secondly, the digitalization of society poses the problem of the correspondence of professional education to the needs of employers. Thirdly, the co-evolution of the information and educational space makes the task of forming and developing the media competence of future engineers urgent, which is the subject of media education research. The authors consider the essence of the concept media competence, which is the subject of research, and then present the authors' definition of the notion media competence of a future engineer, which forms the basis of the study. Relying on a competence-based approach, integrating media education and research activities, the authors reach their aim within Irkutsk State Transport University, where the student's research work is provided for in the curriculum and is one of the important stages in the training of a young specialist. Carrying out the leadership of the research work, the teachers of the Department of Mathematical Disciplines resort to the help of traditional and non-traditional forms of scientific work. The methodology of organizing and managing the student's research work is carried out in several stages. The first stage of starting work is the choice of a leader and type of work, the selection of a research topic for a student. The next stage is the organization of the process of introducing media education into educational activities, regardless of the choice of the type of work. The further stage is directly the work of the research participants, which is considered on the example of the types of work: an essay, an abstract, writing an article and making a presentation at a conference - this is the final stage. When working in any direction, the researcher has to resort to the help of a media text, to consider different points of view on the chosen research problem. There is a high probability of encountering unverified information. Therefore, one of the tasks of the leaders is to teach research participants to choose verified, reliable information from a huge stream of media texts in order to apply it to research in order to fill and enrich their scientific work. The process of forming media competence is quite protracted, it requires regular monitoring by the leader and diagnostics. The expected result of all this work is the media competence of a future engineer being formed.</t>
  </si>
  <si>
    <t>[Podlinyaev, Oleg L.] Irkutsk State Univ, Irkutsk, Russia; [Mindeeva, Svetlana V.] Irkutsk State Transport Univ, Irkutsk, Russia</t>
  </si>
  <si>
    <t>Irkutsk State University; Irkutsk State Transport University</t>
  </si>
  <si>
    <t>Podlinyaev, OL (corresponding author), Irkutsk State Univ, Irkutsk, Russia.</t>
  </si>
  <si>
    <t>podlinyaev@inbox.ru; pasha15032007@yandex.ru</t>
  </si>
  <si>
    <t>10.17223/15617793/485/19</t>
  </si>
  <si>
    <t>E5DJ1</t>
  </si>
  <si>
    <t>WOS:000975740500019</t>
  </si>
  <si>
    <t>Ulanov, MS; Badmaev, VN</t>
  </si>
  <si>
    <t>Ulanov, Mergen S.; Badmaev, Valeriy N.</t>
  </si>
  <si>
    <t>Women's Question in Tibetan-Mongolian Buddhism: Traditions and Modern Realities</t>
  </si>
  <si>
    <t>Buddhism; Tibeto-Mongolian Buddhism; woman; female monasticism; Tibet; Mongolia; Kalmykia; Buryatia; Tuva; feminism</t>
  </si>
  <si>
    <t>This article attempts to analyze the position of women in Tibeto-Mongolian Buddhism. The authors conclude that due to the dominance of the tantric tradition in it, where the feminine has always been given great importance, the status of women here was quite high. At the same time, due to the prevailing social, historical and cultural circumstances, there was no higher level of Buddhist monasticism (gelongma) in the institute of female clergy. Under these conditions, the female monasteries of Tibet played a subordinate role in relation to the male monasteries. In Mongolia and the Buddhist regions of Russia, a women's monastic system did not historically develop, and women here became nuns of the lowest level of initiation (shabagan) mainly in old age, remaining in the family circle. Because of this, the spiritual statuses of a nun and a laywoman who took the Ubasan vows did not differ much. In the modern period, the situation in Tibeto - Mongolian Buddhism has changed significantly. In the context of cultural and confessional globalization, Buddhism spread in the West, which led to the inclusion of feminist discourse related to the rights of women in religion. As a result, a movement for the revival of the institution of nuns of the highest level of initiation developed. Among the representatives of the Western branch of Tibeto -Mongolian Buddhism, a number of charismatic personalities appeared - nuns who made a significant contribution to the spread of Buddhism in the West. In modern Mongolia, Buryatia, Kalmykia and Tuva, despite the fact that the bulk of the clergy here are still men, one can state a significant religious activity of women, not only clergymen, but also lay women. There is no doubt that the women of Mongolia and the Buddhist regions of Russia, being members of various Buddhist centers, are making a significant contribution to the revival of Buddhism. Modern women actively participate in the daily life of the Buddhist community, comprehend Buddhist philosophy and practice, conduct religious services, and contribute to the transfer of Buddhist knowledge to the younger generation. An important event in the history of Russian Buddhism was the appearance of the first female Buddhist datsan in Buryatia.</t>
  </si>
  <si>
    <t>[Ulanov, Mergen S.; Badmaev, Valeriy N.] Kalmyk State Univ, Elista, Republic Of Kal, Russia</t>
  </si>
  <si>
    <t>Kalmyk State University</t>
  </si>
  <si>
    <t>Ulanov, MS (corresponding author), Kalmyk State Univ, Elista, Republic Of Kal, Russia.</t>
  </si>
  <si>
    <t>ulanov1974@mail.ru; badmav07@yandex.ru</t>
  </si>
  <si>
    <t>DEC 1</t>
  </si>
  <si>
    <t>10.13187/bg.2022.4.1523</t>
  </si>
  <si>
    <t>7A5PX</t>
  </si>
  <si>
    <t>WOS:000898508900004</t>
  </si>
  <si>
    <t>Volkov, IO; Genina, NE; Kilmukhametova, EY</t>
  </si>
  <si>
    <t>Volkov, Ivan O.; Genina, Ninel E.; Kilmukhametova, Elena Yu</t>
  </si>
  <si>
    <t>Dear friend Zhukovsky ...: Letters from Ivan Kozlov to Vasily Zhukovsky (1819-1839)</t>
  </si>
  <si>
    <t>Ivan Kozlov; Vasily Zhukovsky; letters; correspondence; romanticism; Alexandra Voeikova; Russian literature</t>
  </si>
  <si>
    <t>The article explores the epistolary heritage of Ivan Kozlov ( 1779-1840), a famous Russian poet of the romantic era. The heritage was discovered in the Manuscript Department of the Pushkin House (Institute of Russian Literature, RAS) and the National Library of Russia. The article analyses 34 letters addressed to Vasily Zhukovsky, which were mentioned only in a few fragmentary works. The letters cover almost 20 years of the life and work of the blind poet: from 12 June 1819 to 9 January 1839, that is, they fully embrace the period of progressive illness and, at the same time, the intensified development of Kozlov's poetic talent. Most of the letters (two thirds) are written either entirely in French, or in a mixed format alternating between Russian and French. The poet, already almost or completely blind, wrote 14 letters himself, as a result of which they present the main difficulty for decoding, translation and publication. Kozlov's daughter Alexandra, who early became a kind of secretary to her father, put the rest of the letters on paper for him. The article attempts to systematize Kozlov's correspondence internally. All letters addressed to Zhukovsky, in accordance with their content, are divided into three thematic blocks. The first, the largest, is the poet's creative laboratory. In these letters, Kozlov tells his friend about the texts on which he is currently working, or about those that he has already completed. This information allows the poems mentioned in the dialogue to receive an exact dating, previously unknown or approximate. The second thematic block of Kozlov's letters is associated with the literary life of the era. First of all, this includes the poet's reading circle, his aesthetic preferences, as well as individual facts and phenomena of the literary process contemporary to him, the main material of which was the works of Zhukovsky himself. The third block is based on Kozlov's active participation in the life of Zhukovsky's youngest niece Alexandra Voeikova, her family affairs, as well as the fate of her three children. This group also includes letters referring to the sudden death of Maria Moyer. As a result, Kozlov's letters to Zhukovsky as a unique document of the era turn out to be an important source that helps to reconstruct the picture of the relationship between the two poets, to reliably reveal the creative laboratory of their author, who was completely immersed in the socio-cultural life of his time. The complete corpus of this correspondence will soon be prepared for publication as part of the next academic collection Zhukovsky: Research and Materials.</t>
  </si>
  <si>
    <t>[Volkov, Ivan O.; Genina, Ninel E.; Kilmukhametova, Elena Yu] Tomsk State Univ, Tomsk, Russia</t>
  </si>
  <si>
    <t>Volkov, IO (corresponding author), Tomsk State Univ, Tomsk, Russia.</t>
  </si>
  <si>
    <t>wolkoviv@gmail.com; ninelgenina@gmail.com; vademecum72@mail.ru</t>
  </si>
  <si>
    <t>Russian Science Foundation [19-18-00083]</t>
  </si>
  <si>
    <t>The study was supported by the Russian Science Foundation, Project No. 19-18-00083.</t>
  </si>
  <si>
    <t>10.17223/19986645/80/10</t>
  </si>
  <si>
    <t>8A3QT</t>
  </si>
  <si>
    <t>WOS:000916156900010</t>
  </si>
  <si>
    <t>Zabokritskaya, LD; Oreshkina, TA; Obabkov, IN; Chepurov, EG</t>
  </si>
  <si>
    <t>Zabokritskaya, Lyubov D.; Oreshkina, Tatyana A.; Obabkov, Ilya N.; Chepurov, Evgeny G.</t>
  </si>
  <si>
    <t>Application of machine learning algorithm for career guidance of university applicants</t>
  </si>
  <si>
    <t>applicant; higher educational institution; career guidance; navigation; IT; machine learning</t>
  </si>
  <si>
    <t>USER IDENTIFICATION; SOCIAL NETWORKS</t>
  </si>
  <si>
    <t>The aim of the article is to describe the experience of implementing our own software product (Wizard UrFU) for career guidance and navigation of university entrants. The importance of introducing digital technologies for career guidance and navigation of university entrants is substantiated. The article addresses both sociological and IT tasks. On the part of information technology, a description is given of the main methods on which the work of a software product for vocational guidance and navigation of applicants can be built. In particular, we have proved that the most promising is the complex method, which is based on a combination of several methods and algorithms for the operation of neural networks for vocational guidance and navigation of applicants. The article describes the algorithm of the software product developed by our team. We show that this algorithm is based on the analysis of digital traces of applicants in the social network VKontakte. The algorithm uses the machine learning method. We also show that the career guidance system in the Wizard web application is based on a comparison of profile data in the VKontakte social network and generalized data of university students successfully enrolled in one of the educational programs. We analyzed the statistics of recommendations of educational programs to UrFU applicants using the UrFU Wizard web application using the Yandex. Metrics. The socio-demographic portrait of the UrFU Wizard software product user is a young man (or woman) aged 18 to 24 from Yekaterinburg or Sverdlovsk Oblast. This description fully coincides with the main target audience of the Ural Federal University. As a result, 12,780 potential applicants of Ural Federal University started submitting documents through the web application. In addition, 32% or 15,293 applicants made a transition to the institutions' social networks and educational programs for a more detailed acquaintance. The analysis of the admission campaign results showed that all educational programs that were in the TOP of recommended areas had a significant increase in applicants compared to previous years. In general, Ural Federal University in 2021 held the most massive admission campaign among higher educational institutions in the Russian Federation. In our opinion, the use of services based on the work of artificial intelligence for career guidance and navigation of applicants of a higher educational institution allows a successful solution of the following tasks: to expand the geography of admission without holding face-to-face meetings with applicants; to increase the reach of the advertising campaign and personalize advertising offers; to attract creative and motivated youth; to help the applicant to make the right choice of the direction of training and thereby increase the motivation to study.</t>
  </si>
  <si>
    <t>[Zabokritskaya, Lyubov D.; Oreshkina, Tatyana A.; Obabkov, Ilya N.; Chepurov, Evgeny G.] Ural Fed Univ, Ekaterinburg, Russia</t>
  </si>
  <si>
    <t>Zabokritskaya, LD (corresponding author), Ural Fed Univ, Ekaterinburg, Russia.</t>
  </si>
  <si>
    <t>zabokritskaya@urfu.ru; t.a.oreshkina@urfu.ru; I.N.Obabkov@urfu.ru; evgeny.chepurov@urfu.ru</t>
  </si>
  <si>
    <t>10.17223/15617793/485/24</t>
  </si>
  <si>
    <t>WOS:000975740500024</t>
  </si>
  <si>
    <t>Krivonos, D</t>
  </si>
  <si>
    <t>Krivonos, Daria</t>
  </si>
  <si>
    <t>Carrying Europe's 'White Burden', Sustaining Racial Capitalism: Young Post-Soviet Migrant Workers in Helsinki and Warsaw</t>
  </si>
  <si>
    <t>SOCIOLOGY-THE JOURNAL OF THE BRITISH SOCIOLOGICAL ASSOCIATION</t>
  </si>
  <si>
    <t>Eastern Europe; migration; race; racial capitalism; whiteness</t>
  </si>
  <si>
    <t>RACE; EAST; ISLAMOPHOBIA; COLONIALITY; POLITICS; AGENCY</t>
  </si>
  <si>
    <t>The opening up of sociology to postcolonial and critical race thinking has been predominantly animated by the relations between western metropoles and their (post)colonies. 'Eastern Europe' seems to be an uneasy fit in this discussion, being excluded from the idea of 'Europe'; at the same time, it is not grouped together with non-European Others in terms of colonial histories. Drawing on fieldwork among young Russian and Ukrainian migrant workers in Helsinki (2014-2016) and Warsaw (2020), the article examines global connections that tie the North/West, South and East in these migrants' imaginaries and material lives after migration. I demonstrate that Eastern European subjects are not outsiders to global racial capitalist orders but participate in sustaining a colonial project of Europe, whiteness and labour. The article argues for the importance of articulating postcoloniality of Eastern Europe vis-a-vis the West together with race to show the complicity of semi-peripheries with the global structures of racial capitalism.</t>
  </si>
  <si>
    <t>[Krivonos, Daria] Univ Helsinki, Helsinki, Finland; [Krivonos, Daria] Univ Helsinki, Siltavuorenpenger 1A, Helsinki 00170, Finland</t>
  </si>
  <si>
    <t>University of Helsinki; University of Helsinki</t>
  </si>
  <si>
    <t>Krivonos, D (corresponding author), Univ Helsinki, Siltavuorenpenger 1A, Helsinki 00170, Finland.</t>
  </si>
  <si>
    <t>daria.krivonos@helsinki.fi</t>
  </si>
  <si>
    <t>Krivonos, Daria/0000-0003-1393-1464</t>
  </si>
  <si>
    <t>0038-0385</t>
  </si>
  <si>
    <t>1469-8684</t>
  </si>
  <si>
    <t>SOCIOLOGY</t>
  </si>
  <si>
    <t>Sociol.-J. Brit. Sociol. Assoc.</t>
  </si>
  <si>
    <t>10.1177/00380385221122413</t>
  </si>
  <si>
    <t>NOV 2022</t>
  </si>
  <si>
    <t>M4HX2</t>
  </si>
  <si>
    <t>WOS:000882767900001</t>
  </si>
  <si>
    <t>Schwartz, M; Minkov, M</t>
  </si>
  <si>
    <t>Schwartz, Mila; Minkov, Miriam</t>
  </si>
  <si>
    <t>Making heritage language accessible through a trip to the enchanted wood</t>
  </si>
  <si>
    <t>LANGUAGE TEACHING FOR YOUNG LEARNERS</t>
  </si>
  <si>
    <t>heritage language; preschool; accessibility; engagement; teacher-led pretend play</t>
  </si>
  <si>
    <t>TEACHERS; EDUCATION; PLAY; AGENCY</t>
  </si>
  <si>
    <t>Despite increasing popularity of early heritage language (HL) education, the HL education system faces challenges, such as engaging young children and tailoring teachers' pedagogical approaches. The aim of the study was to explore a particular pedagogical activity (a trip to the enchanted wood) that provides accessibility to HL, and to analyze children's behavior while engaging in learning during this activity. We conducted the study in a bilingual preschool in Israel, where Russian was the heritage language and Hebrew the societally dominant language. We collected and documented the data using qualitative tools (ethnographic observations and interviews). A complex analysis of eight HL classroom observations focused on the application of a language-conducive strategy - teacher-led pretend play of a trip to the enchanted wood. We performed two types of coding: (1) coding information about elements of script structure and characteristics of props used; (2) coding children's responsive behavior to the teacher's suggestions during play. Drawing on an ecological approach to language productive use, we concluded that a complex two-way relationship exists between language accessibility and engagement in learning. Practical applications to support young language learners are suggested.</t>
  </si>
  <si>
    <t>[Schwartz, Mila; Minkov, Miriam] Tel Aviv Univ, Oranim Acad Coll Educ, Tel Aviv, Israel</t>
  </si>
  <si>
    <t>Tel Aviv University</t>
  </si>
  <si>
    <t>Schwartz, M (corresponding author), Oranim Acad Coll Educ, Res Author Dept, Qiryat Tivon, Israel.</t>
  </si>
  <si>
    <t>milasch@bgu.ac.il</t>
  </si>
  <si>
    <t>JOHN BENJAMINS PUBLISHING CO</t>
  </si>
  <si>
    <t>AMSTERDAM</t>
  </si>
  <si>
    <t>PO BOX 36224, 1020 ME AMSTERDAM, NETHERLANDS</t>
  </si>
  <si>
    <t>2589-2053</t>
  </si>
  <si>
    <t>2589-207X</t>
  </si>
  <si>
    <t>LANG TEACH YOUNG LEA</t>
  </si>
  <si>
    <t>Lang. Teach. Young Learners</t>
  </si>
  <si>
    <t>NOV 4</t>
  </si>
  <si>
    <t>10.1075/ltyl.22001.sch</t>
  </si>
  <si>
    <t>Education &amp; Educational Research; Linguistics; Language &amp; Linguistics</t>
  </si>
  <si>
    <t>Education &amp; Educational Research; Linguistics</t>
  </si>
  <si>
    <t>6L7VC</t>
  </si>
  <si>
    <t>WOS:000888388300003</t>
  </si>
  <si>
    <t>Vicentini, G; Burro, R; Rocca, E; Lonardi, C; Hall, R; Raccanello, D</t>
  </si>
  <si>
    <t>Vicentini, Giada; Burro, Roberto; Rocca, Emmanuela; Lonardi, Cristina; Hall, Rob; Raccanello, Daniela</t>
  </si>
  <si>
    <t>Development and evaluation of psychoeducational resources for adult carers to emotionally support young people impacted by wars: A community case study</t>
  </si>
  <si>
    <t>communication campaigns; wars; victims; emotions; coping strategies; children; adolescents; psychoeducation</t>
  </si>
  <si>
    <t>POSTTRAUMATIC-STRESS-DISORDER; MENTAL-HEALTH; CHILDREN; ADOLESCENTS; ADJUSTMENT</t>
  </si>
  <si>
    <t>Wars and armed conflicts have a devastating impact at the economic, social, and individual level. Millions of children and adolescents are forced to bear their disastrous consequences, also in terms of mental health. Their effects are even more complicated when intertwined with those of other disasters such as the current COVID-19 pandemic. To help them face such adverse events, lay adults can be supported by psychoeducational interventions involving simple toots to assist children and adolescents emotionally. Hence, we planned and implemented two public communication campaigns concerning wars to support adult carers such as parents, teachers, educators, psychologists, first responders, and others interested in young people's wellbeing. We developed psychoeducational materials to help children and adolescents cope with negative emotions related to indirect and direct exposure to wars. This study had the objective to identify the content for two pamphlets, testing their comprehensibility, usability, and utility, and monitoring their dissemination. First, based on classifications of coping strategies and on a previous campaign about COVID-19 pandemic, we decided to include in the psychoeducational materials basic information on news about wars and common reactions to wars, respectively; on emotions that might be experienced; and on coping strategies for dealing with negative emotions. For the first pamphlet, we identified the strategies involving 141 adults. They completed an online survey with open-ended questions concerning ways to help children and adolescents cope with negative emotions associated with the Russia-Ukraine war. For the second pamphlet, we selected the contents based on Psychological First Aid manuals. Through content analyses, we chose 24 strategies. Second, data gathered with 108 adults who had consulted the psychoeducational materials supported their comprehensibility, usability, and utility. Third, we monitored the visibility of the campaigns after the release of the pamphlets, using Google Analytics (TM) data from the HEMOT (R) website through which we disseminated them. To conclude, our findings supported the comprehensibility, the usability, and the utility of the two pamphlets, to be disseminated as psychoeducational materials in the early phase of a disaster.</t>
  </si>
  <si>
    <t>[Vicentini, Giada; Burro, Roberto; Rocca, Emmanuela; Lonardi, Cristina; Raccanello, Daniela] Univ Verona, Dept Human Sci, Verona, Italy; [Hall, Rob] Environmetr Pty Ltd, Killara, NSW, Australia; [Hall, Rob] Macquarie Univ, Sydney, NSW, Australia</t>
  </si>
  <si>
    <t>University of Verona; Macquarie University</t>
  </si>
  <si>
    <t>Vicentini, G (corresponding author), Univ Verona, Dept Human Sci, Verona, Italy.</t>
  </si>
  <si>
    <t>giada.vicentini@univr.it</t>
  </si>
  <si>
    <t>10.3389/fpsyg.2022.995232</t>
  </si>
  <si>
    <t>6J1NR</t>
  </si>
  <si>
    <t>gold, Green Published</t>
  </si>
  <si>
    <t>WOS:000886595600001</t>
  </si>
  <si>
    <t>Myzelev, A</t>
  </si>
  <si>
    <t>Myzelev, Alla</t>
  </si>
  <si>
    <t>Let the music play: 'Hipsters' and heteronormative fashion</t>
  </si>
  <si>
    <t>FILM FASHION &amp; CONSUMPTION</t>
  </si>
  <si>
    <t>Stiliagi/Stilyagi; Thaw; nostalgia; heterosociality; Todorovsky masculinity (Soviet masculinity); Soviet cinema; heteronationalism</t>
  </si>
  <si>
    <t>The article examines how fashion assists in emphasizing heteronormativity in the musical film Hipsters (2008). The film is about the first countercultural phenomenon in the Soviet Union - Stiliagi. Predominantly men, these young people adapted different styles of dress, language, behaviour and dance that they felt was closely copying the styles of western cultures such as Teddy Boys. While the movement that started in the late 1940s and continued to the early 1960s included heterosocial behaviour, the film that presumably recreates the affective feeling of the culture distorts the history to spotlight heterosexuality and the search for individual freedom. It argues that given that historically and currently, the association between fashion and masculinity in the Russian culture is understood as effeminate, the film had to create clear heteronormative relationships between the male and female protagonists while emphasizing fashion and consumption. The article demonstrates how the film works within post-Soviet ideology by comparing the use of fashion in the film and the historical data about the actual Stiliagi movement of the 1950s. By negating the heterosocial and heterosexual relationship, the film created an artificial understanding of the Soviet culture. It follows the official ideological doctrine of creating nostalgia for the simpler yet somewhat stifled life in the Soviet Union without attracting the audience's attention to the repressions of the post-Stalin Soviet Union.</t>
  </si>
  <si>
    <t>[Myzelev, Alla] SUNY Coll Geneseo, Dept Art Hist, Brodie Hall 224,1 Coll Circle, Geneseo, NY 14454 USA</t>
  </si>
  <si>
    <t>State University of New York (SUNY) System; SUNY Geneseo</t>
  </si>
  <si>
    <t>Myzelev, A (corresponding author), SUNY Coll Geneseo, Dept Art Hist, Brodie Hall 224,1 Coll Circle, Geneseo, NY 14454 USA.</t>
  </si>
  <si>
    <t>myzelev@geneseo.edu</t>
  </si>
  <si>
    <t>Myzelev, Alla/0000-0002-2598-999X</t>
  </si>
  <si>
    <t>SUNY Geneseo Sponsored Research Incentive Grant</t>
  </si>
  <si>
    <t>The research and writing of this article were partially funded by SUNY Geneseo Sponsored Research Incentive Grant.</t>
  </si>
  <si>
    <t>INTELLECT LTD</t>
  </si>
  <si>
    <t>BRISTOL</t>
  </si>
  <si>
    <t>THE MILL, PARNALL RD, BRISTOL, BS16 3JG, ENGLAND</t>
  </si>
  <si>
    <t>2044-2823</t>
  </si>
  <si>
    <t>2044-2831</t>
  </si>
  <si>
    <t>FILM FASH CONSUM</t>
  </si>
  <si>
    <t>Film Fash. Consum.</t>
  </si>
  <si>
    <t>NOV</t>
  </si>
  <si>
    <t>SI</t>
  </si>
  <si>
    <t>10.1386/ffc_00046_1</t>
  </si>
  <si>
    <t>8O8KK</t>
  </si>
  <si>
    <t>WOS:000926080500005</t>
  </si>
  <si>
    <t>Sharikov, PA</t>
  </si>
  <si>
    <t>Sharikov, P. A.</t>
  </si>
  <si>
    <t>Security of Elections in European Parliament</t>
  </si>
  <si>
    <t>CONTEMPORARY EUROPE-SOVREMENNAYA EVROPA</t>
  </si>
  <si>
    <t>elections; European parliament; election security; interference in domestic political affairs</t>
  </si>
  <si>
    <t>The article explores the European Union approaches to the problem of election security in the context of European Parliament elections. The topic is specifically relevant because in recent years Western democracies have made a lot of effort to counter foreign interferences, especially following turbulence around US presidential elections in 2016. In the European Union this topic was put on the top of the agenda in 2019 election cycle due to a number of external and internal factors and its importance is growing due to a number of reasons. The first reason is the growing role and status of EP among other European Union institutions. European Parliament is one of the key EU legislative bodies, and the only one elected directly by the citizens. The second reason is the rise of political activity in Europe, mostly because of younger generation and the use of information technologies in political processes. The turnout numbers during the recent elections in 2014 and 2019 demonstrate that this trend is most likely dominate in the 2024 elections as well. The third reason is the rise of European Union as an international relations actor. The EU becomes a stronger partner in relations with United States, and engages more in international affairs. The article aims to explain the threat perception in the European Union and investigate the measures taken in the EU against foreign interference in the elections to the European Parliament. Unfortunately, Russia is indicated as one of the most common sources of election security threats, and thus brings additional tensions to relations between Russia and European Union.</t>
  </si>
  <si>
    <t>[Sharikov, P. A.] Russian Acad Sci, Ctr European Integrat Studies, Inst Europe, 11-3 Mokhovaya Str, Moscow 125009, Russia</t>
  </si>
  <si>
    <t>Institute of Europe RAS; Russian Academy of Sciences</t>
  </si>
  <si>
    <t>Sharikov, PA (corresponding author), Russian Acad Sci, Ctr European Integrat Studies, Inst Europe, 11-3 Mokhovaya Str, Moscow 125009, Russia.</t>
  </si>
  <si>
    <t>pasha.sharikov@gmail.com</t>
  </si>
  <si>
    <t>Sharikov, Pasha/F-6134-2011</t>
  </si>
  <si>
    <t>Sharikov, Pasha/0000-0003-0714-9978</t>
  </si>
  <si>
    <t>ROSSIISKAYA AKAD NAUK, INST EVROPY</t>
  </si>
  <si>
    <t>MOKHOVAYA UL DOM 11, STR 3B, MOSCOW, 125993, RUSSIA</t>
  </si>
  <si>
    <t>0201-7083</t>
  </si>
  <si>
    <t>CONTEMP EUR</t>
  </si>
  <si>
    <t>Contemp. Eur.</t>
  </si>
  <si>
    <t>10.31857/S0201708322060110</t>
  </si>
  <si>
    <t>6U2LL</t>
  </si>
  <si>
    <t>WOS:000894200600011</t>
  </si>
  <si>
    <t>Agranovich, ML; Dreneva, AA</t>
  </si>
  <si>
    <t>Agranovich, M. L.; Dreneva, A. A.</t>
  </si>
  <si>
    <t>GLOBAL EXPANSION OF TERTIARY EDUCATION AND THE POSITION OF YOUNG PEOPLE IN THE LABOUR MARKET</t>
  </si>
  <si>
    <t>level of education of the population; unemployment; economic activity; tertiary education</t>
  </si>
  <si>
    <t>LOCAL-UNEMPLOYMENT; DEMAND</t>
  </si>
  <si>
    <t>Introduction. The explosive growth of tertiary education around the world calls attention to how this affects the employment of young graduates. Aim. The current research paper is aimed to analyse how the growth of young people's participation in tertiary education is reflected in the change of their employment and economic activity. Methodology and research methods. The comparative and correlation analysis was used to examine the relationship between changes in the education attainment of young people and the dynamics of employment and economic activity indicators by levels of education. The article deals with educational statistics data from OECD countries, Russia and some other countries participating in OECD educational research. Results. The results of the analysis presented in the article show that the growth of tertiary education leads to an increase in the unemployment rate among the young population; however, this is true only for the least advanced programmes, while there is an increase in the employment rate for master's degree graduates. Economic activity among young graduates with a master's degree grew faster after the 2009 crisis than among graduates of other tertiary education programmes. Master's degree graduates were in a better position during the crisis of 2020 caused by the COVID-19 pandemic. Scientific novelty. The authors presented a detailed analysis of the growth in the scale of tertiary education and the changes of status in the labour market indicators of graduates of different tertiary education programmes. Practical significance of the study lies in the development of the information and analytical basis for adjusting further policy in the field of development of tertiary education based on the goal of increasing youth employment.</t>
  </si>
  <si>
    <t>[Agranovich, M. L.; Dreneva, A. A.] Russian Presidential Acad Natl Econ &amp; Publ Adm, Fed Inst Educ Dev, Moscow, Russia</t>
  </si>
  <si>
    <t>Agranovich, ML (corresponding author), Russian Presidential Acad Natl Econ &amp; Publ Adm, Fed Inst Educ Dev, Moscow, Russia.</t>
  </si>
  <si>
    <t>agranovich-ml@ranepa.ru; dreneva-aa@ranepa.ru</t>
  </si>
  <si>
    <t>OCT</t>
  </si>
  <si>
    <t>10.17853/1994-5639-2022-8-116-137</t>
  </si>
  <si>
    <t>5U9QW</t>
  </si>
  <si>
    <t>WOS:000876875500005</t>
  </si>
  <si>
    <t>Denisova, GS</t>
  </si>
  <si>
    <t>Denisova, G. S.</t>
  </si>
  <si>
    <t>The Attitude of Student Youth in the South of Russia to the 2021 Population Census</t>
  </si>
  <si>
    <t>census; students; civil identity; ethnocultural identity; national (native) language; digital technology; idea of census; bilingualism</t>
  </si>
  <si>
    <t>Introduction. A census is a necessary tool of managing a modern state. IT penetration into all spheres of life caused digitalization of census, the procedure which rests on consciousness and is voluntary in its nature. Transition to these technologies is related to a number of difficulties influencing the quality of census. The goal of the article is to identify the attitude of the south Russian students' youth to participation in census, its optimal forms and the aspects causing major concerns among this target group. Materials and Methods. Students' behavioral attitudes towards the census and participation in it, have become the subject of research. The research consisted of two stages: right before the census (2019) and right after it (2021). Using the method of standardized survey, the author has identified the attitudes and behavioral patterns of students from leading universities of Astrakhan and Rostov regions and the Republic of Kalmykia (n = 200 on 2019; n = 300 on 2021 in each subject). Constructivist approach considering different types of identities, referred to during the census as social constructs, has become the conceptual basis of the research. Results. The analysis of the empirical data gathered demonstrates a low level of student engagement in census accompanied by the majority of the target group lacking the comprehension of its sense. At the same time, the survey results point to the rise of civil identity paired with the stable interest to ethnocultural identity, high loyalty level to bilingualism and multiple cultural identity. Students have shared their concern about the quality of the census procedure. Discussion and Conclusion. The first experience of digitalizing the census procedure points to the necessity of using the youth appealing digital technology for appropriate presentation of this large-scale event and promoting it among the young audience. Lack of attention to this side of census defines the youth's reluctant attitude to participating in it and may become the foundation for further distorting of its results. The obtained findings are useful to researchers when analyzing the results of the 2021 population census, as well as to specialists engaged in the development of the program and tools for the population census.</t>
  </si>
  <si>
    <t>[Denisova, G. S.] Southern Fed Univ, Dept Russian Hist 20 21 Centuries, 105-42 Bolshaya Sadovaya St, Rostov Na Donu 344006, Russia</t>
  </si>
  <si>
    <t>Southern Federal University</t>
  </si>
  <si>
    <t>Denisova, GS (corresponding author), Southern Fed Univ, Dept Russian Hist 20 21 Centuries, 105-42 Bolshaya Sadovaya St, Rostov Na Donu 344006, Russia.</t>
  </si>
  <si>
    <t>gsdenisova@sfedu.ru</t>
  </si>
  <si>
    <t>[075-03-2021-407/3]</t>
  </si>
  <si>
    <t>The research was completed within the project Monitoring of ethnocultural relations and religious situation using the model of the distributed scientific centre in Russian regionsNo 075-03-2021-407/3.</t>
  </si>
  <si>
    <t>OCT-DEC</t>
  </si>
  <si>
    <t>10.15507/2413-1407.121.030.202204.882-902</t>
  </si>
  <si>
    <t>8L9CL</t>
  </si>
  <si>
    <t>WOS:000924075800006</t>
  </si>
  <si>
    <t>Fernandes, OA; Bowden, HM</t>
  </si>
  <si>
    <t>Fernandes, Olga Abreu; Bowden, Helen Melander</t>
  </si>
  <si>
    <t>Designedly incomplete utterances as prompts for co-narration in home literacy events with young multilingual children</t>
  </si>
  <si>
    <t>LINGUISTICS AND EDUCATION</t>
  </si>
  <si>
    <t>Designedly incomplete utterances; Literacy events; Bilingual children; Family interaction; Heritage language maintenance; Russian</t>
  </si>
  <si>
    <t>LANGUAGE MAINTENANCE; PARTICIPATION; FAMILY; TALK; CONVERSATION; ORGANIZATION; LESSONS; CHOICE</t>
  </si>
  <si>
    <t>This video-ethnographic study investigates how designedly incomplete utterances (DIUs) are used during home literacy events in three multilingual families with young children in Sweden to prompt collabora-tive storybook reading in the children's heritage language, Russian. The multimodal interaction analyses uncover how DIUs, in concert with other semiotic resources, create a sequential environment to prompt children's speech production in relation to the text at hand, negotiate language choice and alignment with an ongoing literacy project, and to creatively exploit the DIU structure to initiate storytelling. The findings moreover show that recurrent use of DIUs during the reading of well-known to the child texts with rhythm and rhyme allows for ritualized engagement in co-narration, in all contributing to children's socialization to oral performance in the heritage language.(c) 2022 The Authors. Published by Elsevier Inc. This is an open access article under the CC BY license ( http://creativecommons.org/licenses/by/4.0/ )</t>
  </si>
  <si>
    <t>[Fernandes, Olga Abreu; Bowden, Helen Melander] Uppsala Univ, Dept Educ, Box 2136, S-75002 Uppsala, Sweden</t>
  </si>
  <si>
    <t>Uppsala University</t>
  </si>
  <si>
    <t>Fernandes, OA (corresponding author), Uppsala Univ, Dept Educ, Box 2136, S-75002 Uppsala, Sweden.</t>
  </si>
  <si>
    <t>olga.fernandes@edu.uu.se</t>
  </si>
  <si>
    <t>ELSEVIER</t>
  </si>
  <si>
    <t>RADARWEG 29, 1043 NX AMSTERDAM, NETHERLANDS</t>
  </si>
  <si>
    <t>0898-5898</t>
  </si>
  <si>
    <t>1873-1864</t>
  </si>
  <si>
    <t>LINGUIST EDUC</t>
  </si>
  <si>
    <t>Linguist. Educ.</t>
  </si>
  <si>
    <t>10.1016/j.linged.2022.101089</t>
  </si>
  <si>
    <t>Social Science Citation Index (SSCI); Arts &amp; Humanities Citation Index (A&amp;HCI)</t>
  </si>
  <si>
    <t>5N9MP</t>
  </si>
  <si>
    <t>hybrid, Green Published</t>
  </si>
  <si>
    <t>WOS:000872110400002</t>
  </si>
  <si>
    <t>Gorskaya, IY; Baimakov, GS; Averyanov, IV; Mironenko, EN</t>
  </si>
  <si>
    <t>Gorskaya, Inessa Yu; Baimakov, Grigory S.; Averyanov, Igor, V; Mironenko, Egon N.</t>
  </si>
  <si>
    <t>An analytical review of foreign publications on the problems of training in football</t>
  </si>
  <si>
    <t>football; training process; physical training; technical training; functional state; competitive readiness; young football players; highly qualified football players</t>
  </si>
  <si>
    <t>PERFORMANCE; POWER; STRENGTH; COACHES</t>
  </si>
  <si>
    <t>The achievements of Russian football players at the present stage are quite far in their rating positions from the level of the leading countries. In this regard, the problem of optimizing various aspects of the preparation of football players at all stages of the long-term training process does not lose its relevance. An analysis of the experience of training foreign football players, reflected in research works and publications of scientists and specialists, can help expand the information field on the construction and implementation of physical, technical and tactical training, medical and biological support for the training of football players of different skill levels. The aim of the study is an analytical review of the direction and content of foreign scientific publications on the problems of training in football. The research methods are: analysis of foreign scientific publications, generalization, systematization, induction, synthesis. The analysis of publications by foreign researchers allows us to note a significant number of serious works carried out by teams of authors that are specialists in various fields of sports science (pedagogical, physiological, psychological, biomechanical), which provides an integrated approach to the development of scientific and methodological support in football. Most of the studies covered in the publications of foreign authors were carried out using apparatus methods and sophisticated equipment, which allows monitoring biomechanical characteristics, the amount of effort, the power of work; tracking quantitative indicators of the volume of various actions, distances covered by a football player during movements in the game, indicators the functional state of the players. Summarizing the content of foreign scientific publications made it possible to determine the ways for further scientific and methodological support to optimize the training process in football: (1) in terms of technical and tactical training: expanding the implementation of methods of biomechanical analysis of movements; standardization of diagnostic procedures for assessing the special preparedness of a football player; (2) in the aspect of physical training: substantiation of the model characteristics of the athlete's physical readiness in accordance with the modern realities of football; individualization of physical training on the basis of identifying the weaknesses of preparedness in terms of leading motor qualities; strengthening of control of tolerance of the imposed loadings; integration of the activity of a trainer in joint work with a medical and/or research worker competent in matters of physiological and biomedical profile; (3) in the aspect of medical and biological support of training: a detailed analysis of the athlete's functional readiness and recovery processes; strengthening of the psychological and psychomotor components of training; account of individual typological features and searching for a favorable combination of individual typological features for the selection of gifted players; expanding of information on how to take into account the biological maturity of young football players; (4) the use of an integral approach in assessing the prospects of a football player at all stages of the multiyear sports training.</t>
  </si>
  <si>
    <t>[Gorskaya, Inessa Yu; Baimakov, Grigory S.] Siberian State Univ Phys Culture &amp; Sports, Omsk, Russia; [Averyanov, Igor, V] Bauman Moscow State Tech Univ, Moscow, Russia; [Mironenko, Egon N.] Omsk State Transport Univ, Omsk, Russia</t>
  </si>
  <si>
    <t>Bauman Moscow State Technical University; Omsk State Transport University</t>
  </si>
  <si>
    <t>Gorskaya, IY (corresponding author), Siberian State Univ Phys Culture &amp; Sports, Omsk, Russia.</t>
  </si>
  <si>
    <t>mbofkis@mail.ru; mbofkis@mail.ru; iaveryanov@bmstu.ru; fvs-omgups@yandex.ru</t>
  </si>
  <si>
    <t>10.17223/15617793/483/19</t>
  </si>
  <si>
    <t>9B4ZK</t>
  </si>
  <si>
    <t>WOS:000934746800019</t>
  </si>
  <si>
    <t>Ikonnikova, I; Sabirova, F; Batrakova, I; Filippova, A</t>
  </si>
  <si>
    <t>Ikonnikova, Irina; Sabirova, Fairuza; Batrakova, Irina; Filippova, Alla</t>
  </si>
  <si>
    <t>Covid-19 Effect on the Assessment of the Use of Smartphone Apps in STEM Learning</t>
  </si>
  <si>
    <t>INTERNATIONAL JOURNAL OF INSTRUCTION</t>
  </si>
  <si>
    <t>application; content; content structuring; distance education; motivation; STEM; study</t>
  </si>
  <si>
    <t>MOBILE; EDUCATION; SCIENCE</t>
  </si>
  <si>
    <t>The purpose of the study is to analyze the impact of the Covid-changed learning environment on the assessment of mobile applications for learning STEM disciplines. The study presents the results of the surveys of teachers (n = 38, age 32-52) and students (n = 188, age 19-21) of Sechenov First Moscow State Medical University and Kazan Federal University. The participants evaluated the effectiveness of mobile applications designed to study STEM disciplines. A thorough analysis of three apps dedicated to STEM learning and nine auxiliary niche apps allowed revealing their pros and cons, in particular, expanded student opportunities, the ability to study while staying in the Russian Federation, the availability of a Russian-language version, and the ability to make an appointment (for teachers or students). Due to the increased use of mobile devices by young people, the time frame for completing lessons and motivation to accomplish assignments (tasks related to engineering, solving problems in a notebook, taking notes, completing assignments on the device and in the notebook) were also defined as important. The analysis of mobile apps in the context of distance and blended learning unveiled that, in addition to the well-known criteria, the assessment of such learning means should also make allowance for the possibility to complete tasks outside the digital space, screen time reduction capacity, and accessibility for users. Learning based on a mobile application must be planned to encourage student thinking, the desire to obtain good results, and involvement in project activity. The research results can be used for improving educational applications dedicated to learning various disciplines.</t>
  </si>
  <si>
    <t>[Ikonnikova, Irina; Batrakova, Irina; Filippova, Alla] Sechenov First Moscow State Med Univ, Moscow, Russia; [Sabirova, Fairuza] Kazan Fed Univ, Yelabuga, Russia</t>
  </si>
  <si>
    <t>Sechenov First Moscow State Medical University; Kazan Federal University</t>
  </si>
  <si>
    <t>Ikonnikova, I (corresponding author), Sechenov First Moscow State Med Univ, Moscow, Russia.</t>
  </si>
  <si>
    <t>ikonnikova82@rambler.ru; sabirova.fair@rambler.ru; iri_batrakova@rambler.ru; alla.filippova4@rambler.ru</t>
  </si>
  <si>
    <t>Kazan Federal University Strategic Academic Leadership Program</t>
  </si>
  <si>
    <t>This study was supported by the Kazan Federal University Strategic Academic Leadership Program.</t>
  </si>
  <si>
    <t>GATE ASSOC TEACHING &amp; EDUCATION-GATE, SWITZERLAND</t>
  </si>
  <si>
    <t>BASEL</t>
  </si>
  <si>
    <t>GATE ASSOC TEACHING &amp; EDUCATION-GATE, SWITZERLAND, BASEL, SWITZERLAND</t>
  </si>
  <si>
    <t>1694-609X</t>
  </si>
  <si>
    <t>1308-1470</t>
  </si>
  <si>
    <t>INT J INSTR</t>
  </si>
  <si>
    <t>Int. J. Instr.</t>
  </si>
  <si>
    <t>4Z5QD</t>
  </si>
  <si>
    <t>WOS:000862262100004</t>
  </si>
  <si>
    <t>Zazdravnykh, AV; Tenyakov, IM</t>
  </si>
  <si>
    <t>Zazdravnykh, Aleksey, V; Tenyakov, Ivan M.</t>
  </si>
  <si>
    <t>On the issue of industry firm dynamics</t>
  </si>
  <si>
    <t>VOPROSY EKONOMIKI</t>
  </si>
  <si>
    <t>firm dynamics; market exit; market entry; barriers to entry; industrial concentration; productivity</t>
  </si>
  <si>
    <t>ENTRY; BARRIERS; EXIT</t>
  </si>
  <si>
    <t>Today, in the Russian scientific literature, the peculiarities of the development of industry firm dynamics remain understudied, especially from the standpoint of their potential effects on the firms effectiveness. This article evaluates the impact of the entry and exit of firms on financial results and performance indicators of dairy companies. It is proved that the entry and exit parameters of firms, along with the level of industrial concentration, are significant factors determining both the dynamics of gross profit of companies and the industry average rate of gross profit margin. Against the background of declining industry dynamics in 2017-2020, a slowdown of a number of indicators of innovative activity of dairy industry companies and an increase of their profitability indicators have been revealed. At the same time, the impact of industry dynamics on efficiency indicators is ambiguous: it is noticeable on labor productivity values, but no such impact is observed on the efficiency indicators of the use of fixed capital. The influence of the age of industrial companies on labor productivity and capital return has also been established, and the hypothesis of higher production efficiency of younger companies has been confirmed. It is necessary to stimulate the influx of young and innovative companies into the industrial sector, increase the number of new firms, reduce the impact of structural and strategic barriers to entry, and improve the conditions of entrepreneurship in the manufacturing sector of the Russian economy.</t>
  </si>
  <si>
    <t>[Zazdravnykh, Aleksey, V; Tenyakov, Ivan M.] Lomonosov Moscow State Univ, Moscow, Russia</t>
  </si>
  <si>
    <t>Zazdravnykh, AV (corresponding author), Lomonosov Moscow State Univ, Moscow, Russia.</t>
  </si>
  <si>
    <t>apkreforma@mail.ru; itenyakov@mail.ru</t>
  </si>
  <si>
    <t>Tenyakov, Ivan/M-9485-2013</t>
  </si>
  <si>
    <t>Tenyakov, Ivan/0000-0002-9921-6965; Zazdravnykh, Alexey/0000-0001-7828-8946</t>
  </si>
  <si>
    <t>VOPROSY EKONOMIKI, NP</t>
  </si>
  <si>
    <t>PROSPECT VERNADSKOGO 84, MOSCOW, RUSSIA</t>
  </si>
  <si>
    <t>0042-8736</t>
  </si>
  <si>
    <t>VOPR EKON</t>
  </si>
  <si>
    <t>Vopr. Ekon.</t>
  </si>
  <si>
    <t>10.32609/0042-8736-2022-10-66-85</t>
  </si>
  <si>
    <t>5J3MP</t>
  </si>
  <si>
    <t>WOS:000868948300004</t>
  </si>
  <si>
    <t>Gruzina, YM; Kharchilava, KP; Ponomareva, MA; Kashper, GA</t>
  </si>
  <si>
    <t>Gruzina, Yulia M.; Kharchilava, Khvicha P.; Ponomareva, Marina A.; Kashper, Garri A.</t>
  </si>
  <si>
    <t>Creation of Conditions for Effective Functioning of Youth Communities and Associations Based on Educational Organizations</t>
  </si>
  <si>
    <t>youth associations; educational organizations; student societies</t>
  </si>
  <si>
    <t>SOCIOLOGY; SCHOOL</t>
  </si>
  <si>
    <t>Currently, the youth movement is represented by a variety of forms, which provides vast opportunities for choosing the most suitable and interesting association for a young person. Although a return to the model of a united youth organization, which was the Komsomol organization in the past, is unlikely possible, since this idea will not find a response among young people and will contradict modern social values, youth public organizations at the present stage can apply their activities in a wide variety of directions: sports, works, ecology, patriotism.The secondary employment of young people, which suppose the organization of activities of youth associations on the basis of educational institutions, has also received proper support. At the same time, the student movement has pursued the social maturation of young people, their involvement in the process of professional labor formation historically, in addition to the economic component (the development of economic relations, additional financial support to young people).Nevertheless, the political transformations of modern Russia have established a completely new phenomenon of Russian youth, what distinction is disunity and split into various social and economic segments that are weakly or not at all connected with each other. Thus, the social component of the functioning of student organizations, which contributes to the direct formation of personality, is not fully reflected today. That is why the issue of organizing the activities of student youth associations requires detailed research, which should include an analysis of the experience of implementing youth association programs on the basis of educational organizations and the particularities of various models of this vector in social policy at the present stage.The models of cooperation of youth representatives on the basis of educational organizations are reviewed, and also the opinion of representatives of this population group regarding the current conditions for the formation, functioning and provision of youth organizations and associations within the Financial University under the Government of the Russian Federation is examined in this article. As a result of that analysis, the evaluation of knowledge intensity degree of the student communities of the Financial University and Russia, as a whole, is established, and methodological recommendations for the further development of student organizations are provided, considering the individual opinions of their participants.</t>
  </si>
  <si>
    <t>[Gruzina, Yulia M.; Kharchilava, Khvicha P.; Ponomareva, Marina A.; Kashper, Garri A.] Financial Univ Govt Russian Federat, Moscow, Russia</t>
  </si>
  <si>
    <t>Academic Publishing House Researcher Sro</t>
  </si>
  <si>
    <t>BRATISLAVA-NOVE MESTO</t>
  </si>
  <si>
    <t>1367-4, STARA VAJNORSKA STR, BRATISLAVA-NOVE MESTO, SLOVAKIA</t>
  </si>
  <si>
    <t>SEP</t>
  </si>
  <si>
    <t>10.13187/ejced.2022.3.727</t>
  </si>
  <si>
    <t>5A4WY</t>
  </si>
  <si>
    <t>WOS:000862890700006</t>
  </si>
  <si>
    <t>Mkoyan, GS; Golovchin, MA</t>
  </si>
  <si>
    <t>Mkoyan, Gohar S.; Golovchin, Maxim A.</t>
  </si>
  <si>
    <t>TRADITIONAL AND NEW CULTURE IN THE POST-SOVIET SPACE: SYNTHESIS OR COEXISTENCE?</t>
  </si>
  <si>
    <t>VESTNIK TOMSKOGO GOSUDARSTVENNOGO UNIVERSITETA-KULTUROLOGIYA I ISKUSSTVOVEDENIE-TOMSK STATE UNIVERSITY JOURNAL OF CULTURAL STUDIES AND ART HISTORY</t>
  </si>
  <si>
    <t>culture; archetype; synthesis; consumerism; correlation</t>
  </si>
  <si>
    <t>CONSEQUENCES</t>
  </si>
  <si>
    <t>The transition of the countries of the world to the sixth economic structure presupposes both socio-economic reforms and changes in the national culture, in which the orientation towards improving the quality of life, creativity and independence is more and more manifested. At the same time, traditions do not disappear. They are either synthesized with a new culture or coexist with its samples, often hindering the introduction of innovations. The purpose of the work is to determine the vectors of development of traditional and new cultures of the population living in the territory of the former USSR. The authors tried to answer the question of what determines the life of representatives of the soviet and post-soviet generations - archaic, modern, the coexistence of traditions and innovations or their synthesis. As part of the study, the characteristic manifestations of traditional and new cultures in society are highlighted, a methodological scheme for their study based on sociological data (based on the theoretical approaches of G. Hofstede) is developed, which is tested on the materials of representative questionnaires conducted by the authors in 2016 among the urban population of Vologda (408 people interviewed) and Yerevan (250 people interviewed). The analysis compared the opinions of representatives of two generations: youth (under 30 years old) and the older generation (over 55 years old). A qualitatively new result of the study was the original author's model of analysis of the manifestations of traditional and new cultures in society. It contains a set of sociological indicators corresponding to the typological features of culture (from the type of thinking that dominates in society to the attitude to social reality). Each of these indicators is distinguished by a different degree of manifestation in modern society and modern society. Based on the analysis of the results of these surveys, the mods of traditional culture (family values, attitude to material wealth, etc.), as well as new phenomena in public consciousness (Internet activity, concern for a healthy lifestyle, etc.) were identified. On the example of the Russian and Armenian population, the significance of the institution of the family and archetypes for the formation of life values is considered. The role of the young generation in the formation of the new culture and the older generation in preserving the pattern of a simple Soviet man is defined. In the conclusion, the interrelation of traditions and innovations in the life of Russian and Armenian societies is determined, the conditions for the synthesis of old and new samples of human life for the development of culture are clarified, the possible prospects of cultural genesis in the post-soviet space (tradation, countradrading, posttrading) are determined.</t>
  </si>
  <si>
    <t>[Mkoyan, Gohar S.] Khachatur Abovian Armenian State Pedag Univ, Yerevan, Armenia; [Golovchin, Maxim A.] Russian Acad Sci, Vologda Res Ctr, Vologda, Russia</t>
  </si>
  <si>
    <t>Russian Academy of Sciences; Vologda Research Center, RAS</t>
  </si>
  <si>
    <t>Mkoyan, GS (corresponding author), Khachatur Abovian Armenian State Pedag Univ, Yerevan, Armenia.</t>
  </si>
  <si>
    <t>goharmkoyansoc85@gmail.com; mag82@mail.ru</t>
  </si>
  <si>
    <t>2222-0836</t>
  </si>
  <si>
    <t>2311-3685</t>
  </si>
  <si>
    <t>VESTN TOMSK GOS U KU</t>
  </si>
  <si>
    <t>Vestn. Tomsk. Gos. Univ.-Kulturologiya Iskusstvovedenie</t>
  </si>
  <si>
    <t>10.17223/22220836/47/9</t>
  </si>
  <si>
    <t>5L2TX</t>
  </si>
  <si>
    <t>WOS:000870268600009</t>
  </si>
  <si>
    <t>Romodanovskaya, VA</t>
  </si>
  <si>
    <t>Romodanovskaya, Varvara A.</t>
  </si>
  <si>
    <t>Igor P. Eremin in the letters of Varvara P. Adrianova-Peretz to Nikolay K. Gudziy</t>
  </si>
  <si>
    <t>Igor P. Eremin; Varvara P. Adrianova-Peretz; Old Russian literature; Institute of Russian Literature</t>
  </si>
  <si>
    <t>The school of academician Vladimir Peretz became the basis of modern historical and philological studies of the Russian Middle Ages. Varvara Adrianova-Peretz and Nikolai Gudziy were his students in Kiev and Igor Eremin at Petrograd University. The paper considers the attitude of the older generation of V. N. Peretz's students to the younger ones by considering the example of I. P. Eremin. The research material is the long-term correspondence of Adrianova-Peretz and Gudziy stored at the Institute of Russian Literature. The letters mainly concern scholarly issues, situation in the Pushkin House, and staff of the Department of Old Russian Literature. Eremin worked in the Department since 1934. In her letters written in the 1930s, Varvara Pavlovna talks about Eremin's participation in collective works, expresses concern about his personal life and writes about his connections with the Academy of Sciences of Ukraine. Since 1947, when Adrianova-Peretz took over the management of the Department, her relationship with Eremin became quite complicated. While recognizing Eremin's talent and efficiency, Varvara Pavlovna expressed her preference in organizing the work in the Department not to V. N. Peretz's pupils (I. P. Eremin and M. O. Skripil) but to her own, D. S. Likhachev, who became the head of the Department in 1954 to work with his own students. Eremin's activities limited to the Pushkin House were fully concentrated on Leningrad University where he established his own school in the tradition of V. N. Peretz, with L. Dmitriev, N. Demkova, and E. Romodanovskaya being its members.</t>
  </si>
  <si>
    <t>[Romodanovskaya, Varvara A.] Russian Acad Sci, Inst Russian Literature Pushkinskiy Dom, St Petersburg, Russia</t>
  </si>
  <si>
    <t>Institute of Russian Literature, Russian Academy of Sciences; Russian Academy of Sciences</t>
  </si>
  <si>
    <t>Romodanovskaya, VA (corresponding author), Russian Acad Sci, Inst Russian Literature Pushkinskiy Dom, St Petersburg, Russia.</t>
  </si>
  <si>
    <t>romodan@list.ru</t>
  </si>
  <si>
    <t>10.17223/18137083/80/6</t>
  </si>
  <si>
    <t>6P0PU</t>
  </si>
  <si>
    <t>WOS:000890639000006</t>
  </si>
  <si>
    <t>Shvetsova, A; Simonova, I; Obolenskaya, A; Krivoshchekova, M</t>
  </si>
  <si>
    <t>Shvetsova, Anastasia; Simonova, Irina; Obolenskaya, Alena; Krivoshchekova, Marina</t>
  </si>
  <si>
    <t>Online Practices of the Economic Behavior of Russian Women during Maternity Leave</t>
  </si>
  <si>
    <t>JOURNAL OF ECONOMIC SOCIOLOGY-EKONOMICHESKAYA SOTSIOLOGIYA</t>
  </si>
  <si>
    <t>gender analysis; motherhood; economic activity; internet; digital environment; online practices; social networks</t>
  </si>
  <si>
    <t>MOTHERHOOD</t>
  </si>
  <si>
    <t>The article analyzes the increasing importance of visual media content in the daily life of Russian women with children under the age of 3 and suggests methods for studying visual social networks, both graphic and intertextual content. Based on the theory of social construction of gender, the authors introduce the concept of non-maternal practices of young mothers, defining it as a set of actions performed by women during maternity leave and aimed at meeting their social, economic, psychological needs that arise from the disappearance of the usual rhythm of life. A significant part of these practices is implemented in the online space, which makes it possible to resolve the problem of their social isolation during this period. We analyzed 720 social media accounts to understand what the thematic field of the modern mother community is and what types of economic activity are implemented in it. The results of the study represent a classification of online practices of young mothers implemented in social networks and aimed at obtaining an economic effect. The classification is based on the principle of dominant agency: real or virtual. A feature of the first group is the choice of practices aimed at creating a product or providing services in direct interaction with the consumer (food production, clothing manufacturing, hairdressing and cosmetology services, education, and creative crafts), and the social network acts aimed at promoting a product or service. The second group focuses on the direct use of the digital environment as an economic resource (blogging, online consultations, network marketing). Most practices spring from women's desire for communication, self-realization, and earnings, which is understandable in terms of gender analysis and economic realities. However, some actions may have problematic sociocultural consequences. The riskiness of the digital environment is associated with psychological consequences, including the formation of Internet addiction, as well as negative economic effects (the vulnerability of young mothers to Internet fraud, the discrepancy between time and labor costs, and the profit received). The main conclusion of the article is that the study of women's online economic practices during maternity leave with a focus on non-maternity practices is a promising and strategically important area of research in the landscape of modern motherhood.</t>
  </si>
  <si>
    <t>[Shvetsova, Anastasia; Obolenskaya, Alena] Ural State Pedag Univ, 26 Cosmonauts Str, Ekaterinburg 620017, Russia; [Simonova, Irina] Ural State Pedag Univ, Dept Pedag &amp; Pedag Comparat Study, 26 Cosmonauts Str, Ekaterinburg 620017, Russia; [Krivoshchekova, Marina] Ural State Pedag Univ, Dept Profess Oriented Language Educ, 26 Cosmonauts Str, Ekaterinburg 620017, Russia</t>
  </si>
  <si>
    <t>Ural State Pedagogical University; Ural State Pedagogical University; Ural State Pedagogical University</t>
  </si>
  <si>
    <t>Shvetsova, A (corresponding author), Ural State Pedag Univ, 26 Cosmonauts Str, Ekaterinburg 620017, Russia.</t>
  </si>
  <si>
    <t>shvetsovaav@mail.ru; luboe05@mail.ru; a.obolenskaya@mail.ru; kmsolimp@mail.ru</t>
  </si>
  <si>
    <t>Shvetsova, Anastasia/ACH-5519-2022; Simonova, Irina Alexandrovna/O-1162-2016</t>
  </si>
  <si>
    <t>Shvetsova, Anastasia/0000-0002-3379-1959;</t>
  </si>
  <si>
    <t>Russian Science Foundation [22-28-00636]</t>
  </si>
  <si>
    <t>The research was supported by the Russian Science Foundation. Project No. 22-28-00636 Modern `non-maternal' practices of young mothers: repertoire, potential and social risk.</t>
  </si>
  <si>
    <t>1726-3247</t>
  </si>
  <si>
    <t>J ECON SOCIOL</t>
  </si>
  <si>
    <t>J. Econ. Sociol.</t>
  </si>
  <si>
    <t>10.17323/1726-3247-2022-4-12-36</t>
  </si>
  <si>
    <t>8X0NC</t>
  </si>
  <si>
    <t>WOS:000931716900002</t>
  </si>
  <si>
    <t>Soldatova, GU; Rasskazova, EI; Chigarkova, SV</t>
  </si>
  <si>
    <t>Soldatova, G. U.; Rasskazova, E., I; Chigarkova, S., V</t>
  </si>
  <si>
    <t>TROLLING AS A DESTRUCTIVE ONLINE PRACTICE: ADOLESCENTS AND YOUNG PEOPLE AS VICTIMS, AGGRESSORS AND BYSTANDERS3</t>
  </si>
  <si>
    <t>PSIKHOLOGICHESKII ZHURNAL</t>
  </si>
  <si>
    <t>cyberaggression; adolescents; youth; social roles; trolling; aggression; tolerance; personality</t>
  </si>
  <si>
    <t>DIGITAL SOCIALIZATION; DARK TETRAD; CYBERAGGRESSION</t>
  </si>
  <si>
    <t>Adolescents and young people, as active online users, face various forms of destructive online behavior, among which cyberaggression dominates. The widespread use of cyberaggression as a negative manifestation of digital sociality determines the interest of psychologists to study its various forms. Yet there is a lack of research on even the most common manifestations of online aggression, particularly trolling, which is an emotionally significant online practice for the younger generation. The aim is to identify the socio-psychological factors of adolescents and young people encountering trolling and to analyze, taking into account the role structure of this situation, the features of negative manifestations of digital sociality as a result of the experience of social interaction online. 1554 adolescents aged 12-17, 736 young people aged 18-30, and 1105 parents of adolescents aged 12-17 from 8 federal districts of Russia evaluated their experiences and possible reactions to trolling and also completed questionnaires measuring user activity, compliance with online and offline communication rules, Internet addiction, personality traits, tolerance, empathy, aggressiveness. Survey results reveal the role of trolling witness as the most common among adolescents and young adults, often underestimated by parents of adolescents. A higher risk of encountering trolling is typical for users with higher digital activity, especially for adolescents aged 12-13. The personal characteristics associated with trolling are less willingness to observe communication etiquette, less tolerance and conscientiousness, more aggressiveness and neuroticism. The choice of the troll role was associated with lower levels of agreeableness and tolerance and higher levels of aggressiveness, while the preference for an active prosocial role was associated with higher levels of empathy, tolerance, agreeableness and willingness to comply with online and offline communication.</t>
  </si>
  <si>
    <t>[Soldatova, G. U.; Chigarkova, S., V] Moscow MV Lomonosov State Univ, Personal Psychol Dept, Mokhovaya Str 11-9, Moscow 125009, Russia; [Soldatova, G. U.; Chigarkova, S., V] Moscow MV Lomonosov State Univ, Social Psychol Dept, Mokhovaya Str 11-9, Moscow 125009, Russia; [Rasskazova, E., I] Moscow MV Lomonosov State Univ, Clin Psychol Dept, Mokhovaya Str 11-9, Moscow 125009, Russia; [Soldatova, G. U.; Chigarkova, S., V] Moscow Inst Psychoanal, Personal Psychol Dept, Kutuzovsky Prospect 34-14, Moscow 121170, Russia; [Soldatova, G. U.; Chigarkova, S., V] Moscow Inst Psychoanal, Social Psychol Dept, Kutuzovsky Prospect 34-14, Moscow 121170, Russia</t>
  </si>
  <si>
    <t>Lomonosov Moscow State University; Lomonosov Moscow State University; Lomonosov Moscow State University</t>
  </si>
  <si>
    <t>Soldatova, GU (corresponding author), Moscow MV Lomonosov State Univ, Personal Psychol Dept, Mokhovaya Str 11-9, Moscow 125009, Russia.;Soldatova, GU (corresponding author), Moscow MV Lomonosov State Univ, Social Psychol Dept, Mokhovaya Str 11-9, Moscow 125009, Russia.;Soldatova, GU (corresponding author), Moscow Inst Psychoanal, Personal Psychol Dept, Kutuzovsky Prospect 34-14, Moscow 121170, Russia.;Soldatova, GU (corresponding author), Moscow Inst Psychoanal, Social Psychol Dept, Kutuzovsky Prospect 34-14, Moscow 121170, Russia.</t>
  </si>
  <si>
    <t>soldatova.galina@gmail.com; e.i.rasskazova@gmail.com; chigars@gmail.com</t>
  </si>
  <si>
    <t>0205-9592</t>
  </si>
  <si>
    <t>PSIKHOL ZH</t>
  </si>
  <si>
    <t>Psikhologicheskii Zhurnal</t>
  </si>
  <si>
    <t>SEP-OCT</t>
  </si>
  <si>
    <t>10.31857/S020595920022780-4</t>
  </si>
  <si>
    <t>7F2VB</t>
  </si>
  <si>
    <t>WOS:000901710600003</t>
  </si>
  <si>
    <t>Babkina, ES; Proskurova-Timofejeva, OV</t>
  </si>
  <si>
    <t>Babkina, Ekaterina S.; Proskurova-Timofejeva, Olga, V</t>
  </si>
  <si>
    <t>RUSSIAN-LANGUAGE CHILDREN AND YOUTH PERIODICALS OF LATVIA IN THE 1920S-1930S</t>
  </si>
  <si>
    <t>TEKST KNIGA KNIGOIZDANIE-TEXT BOOK PUBLISHING</t>
  </si>
  <si>
    <t>children; youth; Latvia; periodicals; Russian language; emigration</t>
  </si>
  <si>
    <t>The article analyzes Russian-language periodicals for children and youth, published in Latvia in the 1920s-1930s. The study is based on the material of a wide range of archival sources, many of which are first introduced into scholarly discourse. After the October Revolution of 1917, the Russian diaspora of Latvia, which consisted of the indigenous local population, was replenished with refugees from the Russian Empire. A significant part of the emigrant flow were children. In order to prevent the loss of national and cultural identity, of historical memory, and of their native language, Russian emigrants turned to the publication of newspapers and magazines for the younger generation. Children's periodicals of Russian emigrants were based on the professional principles of classical children's journalism, typological and formal and semantic features of pre-revolutionary publications. Russian-language children and youth periodicals in Latvia in the 1920s-1930s are marked by the diversity of types of publications: handwritten and typewritten editions of educational institutions; professional press published by the Salamandra publishing house; periodicals of public and youth associations, religious organizations. The foundation of the value system transmitted to the younger generation was the focus on preserving the Russian language, the cultural heritage of pre-revolutionary Russia; general socialization; education, developing creative abilities; assistance in solving acute social problems, etc. Russian-language newspapers and magazines for children and youth of the Republic of Latvia were created by teachers, professional publishers, editors and journalists, as well as by non-professionals - religious, public and political figures who were not indifferent to the problems of childhood. The creators' activities contributed to the fact that the majority of Russian emigrant children not only retained the awareness of their belonging to Russia, the Russian language, traditions, cultural values, but also successfully integrated into the Latvian society, became full citizens of the country of residence. The study of the Russian-language children and youth periodicals of Latvia made it possible to conclude that the most favorable conditions for the publishing activity of Russian emigrants in Latvia were created before 1934, during the existence of a parliamentary republic. The policy of forcible assimilation of non-Latvians proclaimed in 1934 significantly limited the autonomy of the national minorities in Latvia. Against the background of the reduction in Russian-language periodicals, the reading circle of young people was forced to expand due to publications that were not aimed at children. The accession of Latvia to the USSR in August 1940 completed the stage of the existence of the emigre press and marked a new period in the functioning of the Russian-language press of the Latvian Soviet Socialist Republic.</t>
  </si>
  <si>
    <t>[Babkina, Ekaterina S.] Pacific Natl Univ, Khabarovsk, Russia; [Proskurova-Timofejeva, Olga, V] Univ Latvia, Riga, Latvia</t>
  </si>
  <si>
    <t>Pacific National University; University of Latvia</t>
  </si>
  <si>
    <t>Babkina, ES (corresponding author), Pacific Natl Univ, Khabarovsk, Russia.</t>
  </si>
  <si>
    <t>gussinda@yandex.ru; olga.proskurova@gmail.com</t>
  </si>
  <si>
    <t>2306-2061</t>
  </si>
  <si>
    <t>2311-3774</t>
  </si>
  <si>
    <t>TEKST KNIGA KNIGOIZD</t>
  </si>
  <si>
    <t>Tekst Kniga Knigoizd.</t>
  </si>
  <si>
    <t>10.17223/23062061/29/5</t>
  </si>
  <si>
    <t>5K1IC</t>
  </si>
  <si>
    <t>WOS:000869485300005</t>
  </si>
  <si>
    <t>Pospieszna, P; Lown, P; Dietrich, S</t>
  </si>
  <si>
    <t>Pospieszna, Paulina; Lown, Patrick; Dietrich, Simone</t>
  </si>
  <si>
    <t>Building active youth in post-Soviet countries through civic education programmes: evidence from Poland</t>
  </si>
  <si>
    <t>EAST EUROPEAN POLITICS</t>
  </si>
  <si>
    <t>Democracy assistance; evaluation; social experiment; NGOs; youth; civic education</t>
  </si>
  <si>
    <t>FOREIGN-AID; POLITICAL-PARTICIPATION; DEMOCRATIC GOVERNANCE; TRANSITION EXPERIENCE; MOBILIZATION; PROMOTION; NEIGHBORHOOD; TACTICS; IMPACT; STATES</t>
  </si>
  <si>
    <t>This study examines democracy promotion efforts that target young people in post-Soviet countries. Specifically we assess the effectiveness of a civic education programme in Poland in improving attitudes toward democracy and self-perceptions of political efficacy. The analysis of quasi-experimental data reveals that young citizens from post-Soviet states (Belarus, Moldova, Russia, and Ukraine) were more likely to show greater support of democratic institutions, hold democratic attitudes, and perceive themselves as having political efficacy. However, we interpret the results with caution as changes in the attitudes were not substantial. This may be attributed to the fact that democracy education programmes attract already politically and socially active young people.</t>
  </si>
  <si>
    <t>[Pospieszna, Paulina] Adam Mickiewicz Univ, Fac Polit Sci &amp; Journalism, Poznan, Poland; [Lown, Patrick] Univ Essex, Dept Govt, Colchester, Essex, England; [Dietrich, Simone] Univ Geneva, Dept Polit Sci &amp; Int Relat, Geneva, Switzerland</t>
  </si>
  <si>
    <t>Adam Mickiewicz University; University of Essex; University of Geneva</t>
  </si>
  <si>
    <t>Pospieszna, P (corresponding author), Adam Mickiewicz Univ, Fac Polit Sci &amp; Journalism, Poznan, Poland.</t>
  </si>
  <si>
    <t>paulina.pospieszna@amu.edu.pl</t>
  </si>
  <si>
    <t>Dietrich, Simone/0000-0002-7104-3302; Pospieszna, Paulina/0000-0002-4892-1138</t>
  </si>
  <si>
    <t>Polish National Science Center (NCN) [2013/09/D/HS5/04381]</t>
  </si>
  <si>
    <t>Polish National Science Center (NCN)</t>
  </si>
  <si>
    <t>This work was supported by the Polish National Science Center (NCN), under Grant SONATA [2013/09/D/HS5/04381].</t>
  </si>
  <si>
    <t>2159-9165</t>
  </si>
  <si>
    <t>2159-9173</t>
  </si>
  <si>
    <t>EAST EUR POLITICS</t>
  </si>
  <si>
    <t>East Eur. Politics</t>
  </si>
  <si>
    <t>APR 3</t>
  </si>
  <si>
    <t>10.1080/21599165.2022.2102608</t>
  </si>
  <si>
    <t>JUL 2022</t>
  </si>
  <si>
    <t>Area Studies; Political Science</t>
  </si>
  <si>
    <t>Area Studies; Government &amp; Law</t>
  </si>
  <si>
    <t>H4YN4</t>
  </si>
  <si>
    <t>WOS:000832915300001</t>
  </si>
  <si>
    <t>Parmelee, T</t>
  </si>
  <si>
    <t>Parmelee, Tyler</t>
  </si>
  <si>
    <t>The H-bomb in the Swamp: Taking Nuclear War Seriously Again</t>
  </si>
  <si>
    <t>SURVIVAL</t>
  </si>
  <si>
    <t>Dr; Strangelove; Herman Kahn; nuclear deterrence; nuclear weapons; Vladimir Putin; Ronald Reagan; Russia; Ukraine; Watchmen</t>
  </si>
  <si>
    <t>Over the course of the Cold War, nuclear forbearance between the superpowers became a foregone conclusion, and even the nuclear ambitions of rogue states like Iran and North Korea have seemed manageable. But the revival of great-power competition has probably lowered the threshold for the use of nuclear weapons. When Russian President Vladimir Putin implicitly threatened to use them against any outside party who dared to intervene in Russia's war with Ukraine, he may have reinforced American impulses to reincorporate tactical nuclear weapons into US military doctrine, and made express nuclear threats to back up initially conventional military campaigns more attractive. In popular culture, Dr. Strangelove remains the definitive take on the tenuousness of the nuclear stand-off, but it doesn't seem to resonate with younger generations. Watchmen, the 1980s graphic novel made into a 2019 television series, could be a fresher source of inspiration for reducing nuclear threats.</t>
  </si>
  <si>
    <t>[Parmelee, Tyler] Johns Hopkins Univ, Sch Adv Int Studies SAIS Europe, Bologna, Italy</t>
  </si>
  <si>
    <t>Johns Hopkins University</t>
  </si>
  <si>
    <t>Parmelee, T (corresponding author), Johns Hopkins Univ, Sch Adv Int Studies SAIS Europe, Bologna, Italy.</t>
  </si>
  <si>
    <t>0039-6338</t>
  </si>
  <si>
    <t>1468-2699</t>
  </si>
  <si>
    <t>Survival</t>
  </si>
  <si>
    <t>JUL 4</t>
  </si>
  <si>
    <t>10.1080/00396338.2022.2103271</t>
  </si>
  <si>
    <t>International Relations; Political Science</t>
  </si>
  <si>
    <t>International Relations; Government &amp; Law</t>
  </si>
  <si>
    <t>3O3HB</t>
  </si>
  <si>
    <t>WOS:000836725200015</t>
  </si>
  <si>
    <t>Bonkalo, T; Makeeva, V; Tsygankova, M; Rybakova, A; Aralova, E; Plekhanova, E</t>
  </si>
  <si>
    <t>Bonkalo, Tatiana; Makeeva, Vera; Tsygankova, Maria; Rybakova, Anna; Aralova, Elena; Plekhanova, Ekaterina</t>
  </si>
  <si>
    <t>PUBLIC ATTITUDES TO ESPORTS DEVELOPMENT BASED ON THE SURVEY OF UNIVERSITY STUDENTS AND SPORTS PSYCHOLOGISTS</t>
  </si>
  <si>
    <t>Games; eSports; students; competitive and training activities</t>
  </si>
  <si>
    <t>IMPACT</t>
  </si>
  <si>
    <t>The online survey included 1,200 Russian university students aged between 19 and 26 years, as well as 153 sports psychologists aged between 26 and 45 years, working in children and youth sports schools and other children's sports centers. Developed diagnostic tools, aimed to identify the attitude of respondents to eSports, included both questions with suggested answers, and questions requiring free statements. Mathematical processing of the survey data meant the calculation of percentages, as well as content analysis of the respondents' answers. The research has shown that modern society as a whole is not yet ready to perceive eSports as a type of sport activity, that many young people from educational institutions and qualified specialists engaged in children's sports institutions do not see the prospects in the eSports development and perceive it either as a harmful activity or as a money-making tool.</t>
  </si>
  <si>
    <t>[Bonkalo, Tatiana] Moscow Dept Healthcare, Res Inst Healthcare Org &amp; Med Management, Moscow, Russia; [Makeeva, Vera] Russian State Univ Phys Culture Sports Youth &amp; To, Moscow, Russia; [Tsygankova, Maria] Russian Natl Res Med Univ, Moscow, Russia; [Rybakova, Anna] Moscow Inst Phys &amp; Technol, Moscow, Russia; [Aralova, Elena] KG Razumovsky Moscow State Univ Technol &amp; Managem, First Cossack Univ, Moscow, Russia; [Plekhanova, Ekaterina] Russian Univ Transport, Moscow, Russia</t>
  </si>
  <si>
    <t>Pirogov Russian National Research Medical University; Moscow Institute of Physics &amp; Technology; K.G. Razumovsky Moscow State University of Technologies &amp; Management the First Cossack University; Russian University of Transport</t>
  </si>
  <si>
    <t>Bonkalo, T (corresponding author), Moscow Dept Healthcare, Res Inst Healthcare Org &amp; Med Management, Moscow, Russia.</t>
  </si>
  <si>
    <t>t.i.bonkalo@mail.ru; vera_191@mail.ru; m9055095445@yandex.ru; anna.i.rybakova@mail.ru; arlenk@yandex.ru; plehanova_ev@list.ru</t>
  </si>
  <si>
    <t>Плеханова, Екатерина/ISB-1036-2023</t>
  </si>
  <si>
    <t>JUL-AUG</t>
  </si>
  <si>
    <t>8N3QL</t>
  </si>
  <si>
    <t>WOS:000925064500001</t>
  </si>
  <si>
    <t>Ilyinan, IY; Vasilieva, IN; Rebrova, TP; Pokrovsky, DS</t>
  </si>
  <si>
    <t>Ilyinan, I. Ye; Vasilieva, I. N.; Rebrova, T. P.; Pokrovsky, D. S.</t>
  </si>
  <si>
    <t>Adaptation of International Experience of Creation of Science Popularization Centers to Russian Realities</t>
  </si>
  <si>
    <t>science and technology museum; museum of natural sciences; science popularization center; knowledge quarter; performance indicators; accreditation</t>
  </si>
  <si>
    <t>Introduction. In 2021, within the framework of the Year of Science and Technology announced in Russia, the work related to the popularization of Russian science and technology plays an important role. Noticeable shifts in the field of science popularization require the selection of new forms and methods of knowledge dissemination. Interactive scientific museums and science popularization centers are called upon to play a significant role in this field. For now, a system of indicators has been developed, but it does not fully meet requirements that should be applied to the science popularization objects. The main purpose of the article is to analyze the functioning of science and technology museums, museums of natural sciences and science popularization centers in Russia and in foreign countries and, based on the study of approaches to the effectiveness of their activities, to develop approaches and tools for popularization of scientific knowledge in Russia through creation of science popularization centers and knowledge quarters. Materials and Methods. Based on the reviewed forms and methods for organization of museum functioning in China, the USA, France, Great Britain, Canada, Germany, Italy and New Zealand the museum and science popularization center (SPC) activity analysis has been conducted to understand such indicators of their activities as funding, management documents in museum functioning, criteria and procedure for museum functioning assessment, etc. This has given us the possibility to discover common features and peculiarities of museum standards of these countries. Also, primary criteria and institutions for assessment of museums and science popularization centers in Russia have been determined. Through utilization of their activity assessment documents the outstanding centers and museums of Russia have been shown, the map of museums of natural sciences and science and technology museums of our country has been developed, the recommendations to increase their activity have been prepared. Based on the method of structural analysis and synthesis, the data have been studied and summarized, which allowed creating a model as a conceptual representation of the knowledge quarter functioning, predicting new approaches and tools for popularization of science in Russia. The identified approaches in the activities of Russian and foreign museums and popularization centers have been taken into account conceptually when forming proposals for improving popularization activities in Russia. Results. With the help of the conceptual construct used to characterize museums of natural sciences, science and technology museums and science popularization centers, the basic criteria for evaluating a science popularization center in Russia have been outlined; the specifics of foreign experience that can be useful in assessing the effectiveness of an SPC in Russia has been shown; the measures have been proposed to introduce knowledge quarters as an innovative approach to popularize science in the country. Discussion and Conclusion. The work of a science popularization center should be organized at each world-class scientific and educational center and at each world-class scientific center. When implementing the new strategic academic leadership program Priority 2030, it is recommended to take into account the need to integrate the activities of leading universities with the activities of an SPC. The creation of a partnership of organizations based on the conceptual novel approaches for functioning of knowledge quarters working in the field of science, education and business, which are geographically located in close proximity to each other, will contribute to ensuring the influx of talented young people into science and will allow the state and society to more effectively solve the tasks of implementing state policy in the field of science, technology and innovation in the future.</t>
  </si>
  <si>
    <t>[Ilyinan, I. Ye] Russian Res Inst Econ Polit &amp; Law Sci &amp; Technol, 20A Dobrolubova St, Moscow 127254, Russia; [Vasilieva, I. N.; Pokrovsky, D. S.] Russian Res Inst Econ Polit &amp; Law Sci &amp; Technol, Ctr Int Sci &amp; Technol Cooperat, 20A Dobrolubova St, Moscow 127254, Russia; [Rebrova, T. P.] Russian Res Inst Econ Polit &amp; Law Sci &amp; Technol, Sect Dev Sci Diplomacy, Ctr Int Sci &amp; Technol Cooperat, 20A Dobrolubova St, Moscow 127254, Russia</t>
  </si>
  <si>
    <t>Russian Research Institute of Economics, Politics &amp; Law in Science &amp; Technology; Russian Research Institute of Economics, Politics &amp; Law in Science &amp; Technology; Russian Research Institute of Economics, Politics &amp; Law in Science &amp; Technology</t>
  </si>
  <si>
    <t>Ilyinan, IY (corresponding author), Russian Res Inst Econ Polit &amp; Law Sci &amp; Technol, 20A Dobrolubova St, Moscow 127254, Russia.</t>
  </si>
  <si>
    <t>skvo_ie@mail.ru; vasilyeva128@mail.ru; t.rebrova@riep.ru; ergoran@gmail.com</t>
  </si>
  <si>
    <t>Rebrova, Tat'ana/0000-0002-3455-9326; Vasilyeva, Irina/0000-0002-5602-5237; Ilina, Irina/0000-0001-6609-3340</t>
  </si>
  <si>
    <t>JUL-SEP</t>
  </si>
  <si>
    <t>10.15507/2413-1407.120.030.202203.673-697</t>
  </si>
  <si>
    <t>5Y4AX</t>
  </si>
  <si>
    <t>WOS:000879226800009</t>
  </si>
  <si>
    <t>Zanina, K; Kamenets, A</t>
  </si>
  <si>
    <t>Zanina, Kseniya; Kamenets, Alexander</t>
  </si>
  <si>
    <t>THE INFLUENCE OF POLITICAL CULTURE ON THE REGULATION OF BEHAVIOR AMONG YOUNG PEOPLE</t>
  </si>
  <si>
    <t>INTERNATIONAL JOURNAL OF ECOSYSTEMS AND ECOLOGY SCIENCE-IJEES</t>
  </si>
  <si>
    <t>computerization; cultural image; fashion; socialization; subculture; virtuality; youth</t>
  </si>
  <si>
    <t>The study focuses on the problem of the formation of the cultural image of youth in the space of fashion. The most prominent trends in the development of youth fashion in this regard and the problems rising under the influence of mass culture are analyzed. The provided problematization of the study of youth cultural image by means of fashion examples allows examining the very phenomenon of fashion in a broader socio-cultural context associated not limited to appearance. The manifestations of youth fashion significant for the cultural image of a modern young person are examined according to the most critical components: language and behavioral activity, forms of self-presentation, and value and worldview attitudes. Special significance is attributed to the influence of the modern information environment on the formation of the cultural image of youth and the negative consequences of the influence of fashion on the cultural and moral identity of Russian youth.</t>
  </si>
  <si>
    <t>[Zanina, Kseniya; Kamenets, Alexander] Russian State Social Univ, Moscow, Russia</t>
  </si>
  <si>
    <t>Russian State Social University (RSSU)</t>
  </si>
  <si>
    <t>Zanina, K (corresponding author), Russian State Social Univ, Moscow, Russia.</t>
  </si>
  <si>
    <t>zaninakd@rgsu.net</t>
  </si>
  <si>
    <t>Russian Foundation for Basic Research [19-311-90067]</t>
  </si>
  <si>
    <t>Russian Foundation for Basic Research(Russian Foundation for Basic Research (RFBR)Spanish Government)</t>
  </si>
  <si>
    <t>The work was financially supported by the Russian Foundation for Basic Research under Research Project No. 19-311-90067.</t>
  </si>
  <si>
    <t>HEALTH &amp; ENVIRONMENT ASSOC</t>
  </si>
  <si>
    <t>TIRANE</t>
  </si>
  <si>
    <t>HEALTH &amp; ENVIRONMENT ASSOC, TIRANE, 00000, ALBANIA</t>
  </si>
  <si>
    <t>2224-4980</t>
  </si>
  <si>
    <t>INT J ECOSYST ECOL S</t>
  </si>
  <si>
    <t>Int. J. Ecosyst. Ecol. Sci.-IJEES</t>
  </si>
  <si>
    <t>JUL-DEC</t>
  </si>
  <si>
    <t>Environmental Sciences</t>
  </si>
  <si>
    <t>6E5JN</t>
  </si>
  <si>
    <t>WOS:000883416300042</t>
  </si>
  <si>
    <t>Agafonova, LI; Khakhalina, MS; Lagutina, AA; Pavlova, ON</t>
  </si>
  <si>
    <t>Agafonova, Lidia, I; Khakhalina, Marina S.; Lagutina, Anna A.; Pavlova, Oksana N.</t>
  </si>
  <si>
    <t>Development of adapted electronic foreign language learning courses for blind and visually impaired students of a pedagogical university</t>
  </si>
  <si>
    <t>distance learning; students with special needs; visually impaired and blind people; foreign language teaching; inclusive educational environment</t>
  </si>
  <si>
    <t>According to the results of a large-scale national survey carried out in 2017 by the Pedagogical University of Nizhniy Novgorod, visually impaired young adults are under-represented in colleges and universities. One of the major challenges they face is mastering a foreign language. Since creating an inclusive learning environment suitable for teenagers and young adults with visual disabilities is one of the priorities in contemporary education in Russia, this article is dedicated to developing and testing adaptive online English language courses for visually impaired students. For this purpose, our article reviews previous studies in this area and describes two online English courses based on the Moodie educational platform developed by a team of English for Professional Communication Department teachers at Herzen University in terms of their suitability for visually impaired students. In order to achieve this aim, the students were asked to fill in a questionnaire where they could give their feedback on the course. Previous studies in this field describe a number of challenges while teaching schoolchildren and students with visual disabilities. One of the essential issues to be taken into consideration is time management as completing the majority of learning activities, especially writing exercises, takes longer than with students who have no health problems. Besides, since visually impaired students cannot rely on visual memory, extensive revision of foreign language grammar and vocabulary is required. Another vital point is using the appropriate technology and providing students with suitable screen-reading and printing tools. According to the results of the questionnaire filled in by the students with visual disabilities who completed the English language online courses on the Moodie platform in the academic years of 2020/2021 and 2021/2022 at Herzen University, most online courses' content, such as reading materials, glossaries, grammar and vocabulary tests and listening exercises, was quite accessible to them provided that the texts were in html, rtf or doc formats. Some obstacles pointed out by the students were associated with participating in the Zoom web conferences and viewing the whiteboard or other types of shared content by other participants, which was not always accessible for the screen-reading programs they used. One of the ways to solve this problem could be working with students who have visual disabilities in breakout rooms, which would require the help of a tutor or an assistant. Another obstacle described by the students participating in the questionnaire was designing presentations. This problem, however, can be solved by using alternative forms of activities. It should be noted that academic performance of visually impaired students is comparable to that of their group mates with no health problems. We therefore conclude that these online English language courses can be successfully used by visually impaired students provided certain adjustments are made.</t>
  </si>
  <si>
    <t>[Agafonova, Lidia, I; Khakhalina, Marina S.; Lagutina, Anna A.; Pavlova, Oksana N.] Herzen State Pedag Univ Russia, St Petersburg, Russia</t>
  </si>
  <si>
    <t>Agafonova, LI (corresponding author), Herzen State Pedag Univ Russia, St Petersburg, Russia.</t>
  </si>
  <si>
    <t>liagafonova@herzen.spb.ru; XaxalinaM@gmail.com; latotomail@gmail.com; oxanapavlova@mail.ru</t>
  </si>
  <si>
    <t>10.17223/15617793/479/20</t>
  </si>
  <si>
    <t>6S7TX</t>
  </si>
  <si>
    <t>WOS:000893186500020</t>
  </si>
  <si>
    <t>Berezkina, SV</t>
  </si>
  <si>
    <t>Berezkina, Svetlana, V</t>
  </si>
  <si>
    <t>Theatrical plans of young Dmitry Bludov (based on unpublished letters of 1802-1804 to Vasily Zhukovsky)</t>
  </si>
  <si>
    <t>Dmitry Bludov; Vasily Zhukovsky; correspondence; Russian sentimentalism; literary polemics with sentimentalism</t>
  </si>
  <si>
    <t>The article examines the early stage of Bludov's correspondence with Zhukovsky, which lasted for several decades of their lives. Unpublished letters of 1801-1804 make it possible to clarify many of the unknown facts of their biographies. One of the most interesting topics of this correspondence is connected with Bludov's plans dedicated to the theater. At the age of seventeen, Bludov turned to composing comedies under the influence of his cousin V.A. Ozerov, who became famous in 1804 after staging his first tragedy. Among those who supported Bludov was an experienced actor and playwright I.A. Dmitrevsky. By 1803, Bludov had written two plays, one of which (Midnight) did not survive. The letters demonstrate his fascination with another dramatic idea: this is a comedy The Sensitive - he dedicated one of his letters to Zhukovsky to its detailed description. The article publishes Bludov's letters related to this comedy. Bludov was inspired by an anti-Sentimentalist plan directed against a new literary trend. In his letter to Zhukovsky, he expressed great respect for Karamzin as a converter of literary language, intending even to dedicate The Sensitive to him. However, the comedy inevitably touched Karamzin, of which Zhukovsky disapproved. The Sensitive has a number of creative moments that bring Bludov's comedy close to A.A. Shakhovskoy's The New Sterne, staged in 1805. Shakhovskoy, like Bludov, did not touch Karamzin in his comedy, preferring to employ expressions and images of epigones of Sentimentalism, but it was a strong satirical attack against the entire Karamzin movement and its ideas. The Sensitive and The New Sterne attacked the same sentimentalist writer, V.V. Izmailov, with his book A Journey to Midday Russia. Bludov was inspired to create The Sensitive by the first edition of Izmailov's book in 1802, while Shakhovskoy by the second edition in 1805. In both comedies, the plot was connected with the love story of the antagonist, who was a ridiculous loser in The New Sterne and a successful representative of secular society in The Sensitive. Bludov's plan cannot be understood without taking into account the attitude to Karamzin of the members of the Friendly Literary Society that met in Moscow in 1801. Bludov was not a member of it, but was well acquainted with all its members. Bludov shared the opposition to the empty Karamzinism (A.S. Kaysarov) trend in Russian literature. Bludov asks ironic questions about Karamzin in his letters up to the end of 1804. when Zhukovsky introduced him to the writer. Karamzin made an indelible impression on Bludov. Letters to Zhukovsky allow us to date this meeting, previously mistakenly attributed to 1805, to November 1804. Bludov could not help but appreciate the determination with which Zhukovsky refused to support the plan of The Sensitive.</t>
  </si>
  <si>
    <t>[Berezkina, Svetlana, V] Russian Acad Sci, Inst Russian Literature, St Petersburg, Russia</t>
  </si>
  <si>
    <t>Russian Academy of Sciences; Institute of Russian Literature, Russian Academy of Sciences</t>
  </si>
  <si>
    <t>Berezkina, SV (corresponding author), Russian Acad Sci, Inst Russian Literature, St Petersburg, Russia.</t>
  </si>
  <si>
    <t>s.berezkina@mail.ru</t>
  </si>
  <si>
    <t>10.17223/15617793/479/4</t>
  </si>
  <si>
    <t>WOS:000893186500004</t>
  </si>
  <si>
    <t>Gavriliuk, VV</t>
  </si>
  <si>
    <t>Gavriliuk, Vera V.</t>
  </si>
  <si>
    <t>GENDER FEATURES OF CLASS SOLIDARITY OF WORKING-CLASS YOUTH</t>
  </si>
  <si>
    <t>solidarity; new working class; gender order; intersectional approach</t>
  </si>
  <si>
    <t>The research aims to identify positive and negative types of class solidarity among young people of the new working class in modern Russia and gender differences in their manifestation. In the article, the concept of a new working class is used, which is not associated with the upcoming digitalization of the economy or an increase in the level of workers' professional education, but with the nature of labor, property relations and participation in management. The research methodology is based on the intersectional approach. The article contains the formulation and experience of solving a new research task - the formation of class solidarity of working-class youth in the context of the conflicting requirements of corporate culture and social status. Empirical data were obtained during the implementation of a collective project (2017-2021) on the territory of the Ural Federal District using quantitative and qualitative sociological methods (mass survey, biographical interview). It has been revealed that the absolute majority of young workers are aware of their class affiliation and the need for solidarity practices in defending their own interests, including opposition to the class of owners. The most deprived part of the working class today is the female group of young adults (25-29 years old), employed in the service sector of the economy.</t>
  </si>
  <si>
    <t>[Gavriliuk, Vera V.] Ind Univ Tyumen, Dept Mkt &amp; Municipal Management, Tyumen, Russia</t>
  </si>
  <si>
    <t>Tyumen Industrial University</t>
  </si>
  <si>
    <t>Gavriliuk, VV (corresponding author), Ind Univ Tyumen, Dept Mkt &amp; Municipal Management, Tyumen, Russia.</t>
  </si>
  <si>
    <t>gavriliuk@list.ru</t>
  </si>
  <si>
    <t>Russian Science Foundation [17-78-20062]</t>
  </si>
  <si>
    <t>The study is supported by the Russian Science Foundation, Project No. 17-78-20062.</t>
  </si>
  <si>
    <t>10.17223/1998863X/67/9</t>
  </si>
  <si>
    <t>6P0YI</t>
  </si>
  <si>
    <t>WOS:000890661400009</t>
  </si>
  <si>
    <t>Konev, KA</t>
  </si>
  <si>
    <t>Konev, Kirill A.</t>
  </si>
  <si>
    <t>... To take measures to prevent this corrupting work: The Young Men's Christian Association in the perception of the Kolchak government</t>
  </si>
  <si>
    <t>Civil War in Russia; Russian Government of Admiral Kolchak; Young Men's Christian Association; USA; allied intervention in Russia</t>
  </si>
  <si>
    <t>The article considers the relationship between the leadership of the American Young Men's Christian Association (YMCA), which operated in Russia during the Civil War, and the Russian Government under the leadership of Admiral Kolchak. The work of YMCA in Russia has repeatedly become the subject of consideration by foreign and domestic researchers. Western historians, focusing on the directions and principles of the organization's activities, the biographies of its individual representatives, the peculiarities of working in the conditions of revolutionary and military chaos, paid less attention to identifying the reasons why the anti-Bolshevik forces in the East of Russia came to breaking off the relations with YMCA. Domestic researchers of the Soviet period mostly considered the work of YMCA in Russia as one of the directions of the intervention. Modern Russian historians, despite addressing poorly researched issues, also did not analyze the relationship between Omsk and YMCA in such details. The aim of this work is to consider the features of decision-making that determined the dynamics of relations between the Omsk Government and its foreign Allies through identifying and analyzing the factors that influenced the perception of the actions of the representatives of YMCA by the military-political leadership of the anti-Bolshevik forces in the East of Russia. The sources for the study were unpublished office documents reflecting the course of the policy-making process in relation to YMCA on the part of military and civilian officials of the Omsk Government, as well as materials of the periodical press. As a result of the study, the author found that the decision-making process on limiting or allowing YMCA activities at the front and in the rear depended on two closely intertwined groups of factors that can be conditionally designated as ideological and pragmatic. Stereotypical ideas about the United States as a rich and powerful empire raised doubts about the need to provide the benefits requested by YMCA. At the same time, the fears of the military, which saw YMCA as an intelligence agency or a conductor of the ideas of socialism and Freemasonry, intertwined with attitudes to protect national interests, pushed to the conclusion that it was necessary to ban the work of Americans. The analyzed case, according to the author, gives grounds to believe that the relations of the Omsk Government and the foreigners could be built on similar principles in other cases. The aspiration of not to make concessions to the Allies, coupled with inflated expectations about their capabilities and the desire to help Russia, made the foreign policy of the Kolchak Government state-oriented, but extremely weak and inconsistent.</t>
  </si>
  <si>
    <t>[Konev, Kirill A.] Natl Res Tomsk State Univ, Tomsk, Russia; [Konev, Kirill A.] Tomsk State Univ, Dept Hist Ancient World, Tomsk, Russia; [Konev, Kirill A.] Tomsk State Univ, Res Lib, Dept Rare Books &amp; Manuscripts, Tomsk, Russia</t>
  </si>
  <si>
    <t>Tomsk State University; Tomsk State University; Tomsk State University</t>
  </si>
  <si>
    <t>Konev, KA (corresponding author), Natl Res Tomsk State Univ, Tomsk, Russia.;Konev, KA (corresponding author), Tomsk State Univ, Dept Hist Ancient World, Tomsk, Russia.;Konev, KA (corresponding author), Tomsk State Univ, Res Lib, Dept Rare Books &amp; Manuscripts, Tomsk, Russia.</t>
  </si>
  <si>
    <t>konev-k-92@rambler.ru</t>
  </si>
  <si>
    <t>10.17223/15617793/479/12</t>
  </si>
  <si>
    <t>WOS:000893186500012</t>
  </si>
  <si>
    <t>Merzlyakova, SV</t>
  </si>
  <si>
    <t>Merzlyakova, S. V.</t>
  </si>
  <si>
    <t>MORAL ORIENTATIONS AS A FACTOR OF FAMILY SELF- DETERMINATION DEVELOPMENT OF MODERN STUDENTS</t>
  </si>
  <si>
    <t>family self-determination; morality; moral orientations; age and psychologi-cal approach; adolescence; early adulthood</t>
  </si>
  <si>
    <t>Introduction. The phenomena of the family-demographic crisis in modern so- ciety make it necessary to study socio-psychological factors determining the actualisation and development of family self-determination of young people in the context of digital socialisation. Within the framework of digital socialisation, an open and contradictory information space determines the nature of marriage and family ideas, which are the indicative basis for the im- plementation of family behaviour by young men and women.Aim. The aim of the research is to identify the features of family self-determination of Russian students, who have different moral orientations and personality types in adolescence and early adulthood.Methodology and research methods. The theoretical and methodological basis of the study consists of: cultural-historical theory of psychological development and the doctrine of a psychological age by L. S. Vygotsky; age and psychological approach to the analysis of mental development in ontogenesis; theories of family self-determination of the individual; the concept of personality orientation by B. S. Bratus; concepts of moral self-determination by A. B. Ku-preichenko, A. E. Vorobieva, Q. Guo, P. Sun, M. Cai, X. Zhang, K. Song; theories of prosocial behaviour by K. R. Bell, C. J. Showers; L. Kamas, A. Preston. The study involved 490 students, mostly enrolled in the humanities educational programmes. To achieve the goal, the author applied theoretical and methodological analysis of scientific literature; methods of compari- son, generalisation, concretisation; psychodiagnostic method and mathematical and statistical methods of data processing.Results. The conducted research has shown that the dominant moral orientation of the personality in adolescence and early adulthood is a peace-building orientation. As a result of comparative analysis of the structural and content characteristics of family self-determination depending on personal moral orientation at different stages of age development, general and specific features were identified. The invariant characteristic is manifested in the fact that in the humanistic orientation there is a high importance of the value of happy family life; in the peace-building orientation - the strength of roles claims in the sphere of social activity for the stability of marriage and family relations, the importance of such marriage motives as self-actu- alisation and security; the probability of marriage regulated by unproductive feelings of revenge increases in the egocentric orientation. Adolescence is a sensitive period to form a cognitive component of family self-determination of student youth through the development of spiritual and moral sphere. The period of early adulthood is the most sensitive for the development of value-emotional and regulatory-behavioural component of family self-determination as a result of purposeful education of humanistic and peace-building orientation of students' personality.Scientific novelty of the research lies in the establishment of the connection between the moral orientation of the personality and meaningful characteristics of family self-determination of students in adolescence (17-19 years) and early adulthood (20-22 years). Practical significance. The research materials and findings can be used for creating the education programmes in the organisations of higher education and for planning measures to preserve and develop traditional family values in the youth environment.</t>
  </si>
  <si>
    <t>[Merzlyakova, S. V.] Astrakhan State Univ, Astrakhan, Russia</t>
  </si>
  <si>
    <t>Astrakhan State University</t>
  </si>
  <si>
    <t>Merzlyakova, SV (corresponding author), Astrakhan State Univ, Astrakhan, Russia.</t>
  </si>
  <si>
    <t>svetym@yandex.ru</t>
  </si>
  <si>
    <t>Merzlyakova, Svetlana/ABD-7562-2020</t>
  </si>
  <si>
    <t>Merzlyakova, Svetlana/0000-0003-4707-4886</t>
  </si>
  <si>
    <t>Russian Foundation for Basic Research (RFBR) [20-013-00072]</t>
  </si>
  <si>
    <t>Russian Foundation for Basic Research (RFBR)(Russian Foundation for Basic Research (RFBR))</t>
  </si>
  <si>
    <t>The research was carried out with the financial support of the Russian Foundation for Basic Research (RFBR) within the scientific project No 20-013-00072 Personal Factors in the Development of Family Self-Determination in Adolescence and Early Adulthood. The author expresses her gratitude to the anonymous reviewers for their valuable comments and recommendations, which helped to significantly improve the quality of the article.</t>
  </si>
  <si>
    <t>10.17853/1994-5639-2022-6-122-152</t>
  </si>
  <si>
    <t>6D5XR</t>
  </si>
  <si>
    <t>WOS:000882763600005</t>
  </si>
  <si>
    <t>Selezneva, AV; Bozhedomova, AL; Lukanina, EV</t>
  </si>
  <si>
    <t>Selezneva, Antonina, V; Bozhedomova, Arina L.; Lukanina, Ekaterina, V</t>
  </si>
  <si>
    <t>IMAGES OF YOUTH POLITICAL LEADERS IN THE CONSCIOUSNESS OF RUSSIAN YOUTH</t>
  </si>
  <si>
    <t>political leadership; youth political leader; image of politician; political perception; youth; youth politics</t>
  </si>
  <si>
    <t>In the article we present the analysis of the perception of six youth political leaders: A.P. Metelev, O.N. Zanko (Amelchenkova), M.V. Voropaeva, Yu.V. Ogloblina, V.M. Vlasov, D.A. Davydov, who come from youth politics and who continue their careers in public administration and public policy, through the methods of political psychology. The objectives of the study are to identify the personal and professional potential of contemporary young politicians, the general mood of young people towards this cohort, and to provide a comprehensive study of the youth political leadership phenomenon in the contemporary Russian context. The conceptual research model is based on the understanding of the image of a politician as a complex mental construct, reflecting the real characteristics of politicians and expectations towards them. Due to the unexplored nature of the phenomenon, the study presents an analysis of a set of parameters: leaders' origin, the potential electorate's attitude to them, and their professional path. The empirical research basis is represented by focused interviews with young people aged 18 to 35 (n = 356) with projective techniques. Based on the empirical data analysis, we revealed some peculiarities of the perception of youth political leaders: the parameters of attractiveness, strength and activity at the rational and unconscious levels of perception are expressed heterogeneously and often do not correlate with each other. The motivational profiles of the politicians are dominated by such motives as power for ambition and power for action, which seems quite justified for professional politicians. Images of the politicians are characterized by ambivalence or uncertainty, even though the study was conducted during the peak of image activity - on the eve of the election to the State Duma and after it. The absence of a direct positive correlation between the respondents' young age and their perception of youth leaders deserves particular attention as well. This is indicated by the respondents' ignorance about their activities and views on the rational level, and by their perception that young politicians are immature for adult politics on the unconscious level. Nevertheless, some leaders have indicators of attractiveness, strength and activity, which are favorable for a politician image at the unconscious level of perception. The results of the study suggest that youth leaders have potential in the form of electoral attractiveness. At the same time, perception incongruence on different levels gives reason to speak about the need to work on the formation of youth political leaders' images and their positioning in the public policy space.</t>
  </si>
  <si>
    <t>[Selezneva, Antonina, V; Bozhedomova, Arina L.; Lukanina, Ekaterina, V] Lomonosov Moscow State Univ, Moscow, Russia</t>
  </si>
  <si>
    <t>Selezneva, AV (corresponding author), Lomonosov Moscow State Univ, Moscow, Russia.</t>
  </si>
  <si>
    <t>ntonina@mail.ru; arina_bozh@bk.ru; lukcmina_99@mail.ru</t>
  </si>
  <si>
    <t>Bozhedomova, Arina/HNB-8388-2023</t>
  </si>
  <si>
    <t>10.17223/1998863X/67/17</t>
  </si>
  <si>
    <t>WOS:000890661400017</t>
  </si>
  <si>
    <t>Shashkova, YY; Assev, SY</t>
  </si>
  <si>
    <t>Shashkova, Yaroslava Yu; Assev, Sergey Yu</t>
  </si>
  <si>
    <t>MOTIVES AND FACTORS OF STUDENTS' POLITICAL ACTIVITY IN THE BORDER TERRITORIES OF SIBERIA AND THE FAR EAST</t>
  </si>
  <si>
    <t>youth; schoolchildren; students; political activity; political attitudes</t>
  </si>
  <si>
    <t>The article analyzes the motives and factors of political engagement/nonengagement of students from the border regions of Siberia and the Far East to predict the development of Russian political practices and assess the prospect of their involvement in the political process. The structuration theory of political action by Anthony Giddens serves as a methodology of the research. The data of the research have been obtained from polls of focus groups of grade 10 and 11 pupils, students of colleges and universities in Altai Krai, Zabaykalsky Krai, Primorsky Krai, Khabarovsky Krai, Omsk Oblast, the Republics of Altai, Tyva, Buryatia (October-November 2021). The polls' conduct after the January protests and the election campaigns of 2021 made it possible to reveal the carefully considered opinions of young people about the motives of their current political behavior, the conditions and factors for the inclusion of young people in public policy. To reach the set goals, the authors analyzed the assessment by young people of the degree of political subjectivity in their social groups, their current attitudes to participation in protest actions, exercising of their active and passive electoral rights, the impact of digitalization, migration attitudes, attitudes to government policy, values and other factors on the choice of strategies and forms of young people's political behavior. The conducted research has revealed the prevalence of skeptical assessments by pupils and students of their political abilities, as well as the association of political actions exclusively with protest movement. At the same time, the authors have observed that the state's response to the protest movement of 2021 led to a reorientation of some young people from unconventional to conventional (elections, signing petitions, etc.) forms of political behavior to protect their interests, as well as to an increase in depoliticization of the youth. The most significant motives of this transformation are, on the one hand, fear and disappointment of young people in the effectiveness of mass politics, and, on the other hand, their desire for change, their pragmatism and interest. Against the background of the positive effect of the political process digitalization, the research shows a decrease in the influence of the value factor, migration attitudes and assessments of Russian policies on the political activeness of young people. The conclusion is made about switching the focus of student attention to ensuring personal comfort and self-fulfillment, and the probability of their return to public policy in the event of serious threats to these, as well as formation of their situational decision-making behavior.</t>
  </si>
  <si>
    <t>[Shashkova, Yaroslava Yu; Assev, Sergey Yu] Altai State Univ, Dept Philosophy &amp; Polit Sci, Inst Humanities, Barnaul, Russia; [Shashkova, Yaroslava Yu] Altai State Univ, Inst Humanities, Ctr Polit Anal &amp; Technol, Barnaul, Russia</t>
  </si>
  <si>
    <t>Altai State University; Altai State University</t>
  </si>
  <si>
    <t>Shashkova, YY (corresponding author), Altai State Univ, Dept Philosophy &amp; Polit Sci, Inst Humanities, Barnaul, Russia.;Shashkova, YY (corresponding author), Altai State Univ, Inst Humanities, Ctr Polit Anal &amp; Technol, Barnaul, Russia.</t>
  </si>
  <si>
    <t>Russian Foundation for Basic Research; Social Research Expert Institute [21-011-31651]</t>
  </si>
  <si>
    <t>Russian Foundation for Basic Research(Russian Foundation for Basic Research (RFBR)Spanish Government); Social Research Expert Institute</t>
  </si>
  <si>
    <t>The study is supported by the Russian Foundation for Basic Research and the Social Research Expert Institute, Project No. 21-011-31651.</t>
  </si>
  <si>
    <t>10.17223/1998863X/67/20</t>
  </si>
  <si>
    <t>WOS:000890661400020</t>
  </si>
  <si>
    <t>Minina, E; Pavlenko, E</t>
  </si>
  <si>
    <t>Minina, Elena; Pavlenko, Ekaterina</t>
  </si>
  <si>
    <t>'Choosing the lesser of evils': cultural narrative and career decision-making in post-Soviet Russia</t>
  </si>
  <si>
    <t>JOURNAL OF YOUTH STUDIES</t>
  </si>
  <si>
    <t>Cultural narrative; Russian youth; cultural autonomy; career choice; higher education</t>
  </si>
  <si>
    <t>WORKING-CLASS STUDENTS; HIGHER-EDUCATION; CLASS MOBILITY; SELF-EFFICACY; SOCIOLOGY; SCHOOL; OPPORTUNITY; SELECTION; QUALITY; CHOICE</t>
  </si>
  <si>
    <t>This paper employs the concepts of cultural narrative to examine career choice among post-Soviet Russian teenagers going into higher education. Drawing on insights from cultural sociology more broadly and the cultural autonomy thesis more specifically, we demonstrate how the cultural narrative of a university degree as a 'must-have at all costs' subjugates various career decision-making logics identified, while downplaying individual agency and reflexivity. We argue that, by misdirecting career choice from opportunities to constraints, the dominant narrative serves to limit, rather than diversify, young people's career choice and social mobility potential. We go on to theorise the interplay between culture and social institutions. Drawing on the cultural interpretation of Unified State Exam - a neoliberal educational governance tool - we show how cultural narrative hijacks institutional interpretations and usages, re-grounding neoliberal sensibilities in Soviet-era ones.</t>
  </si>
  <si>
    <t>[Minina, Elena; Pavlenko, Ekaterina] Higher Sch Econ, Inst Educ, Potapovsky 16-10,Room 407, Moscow 101000, Russia</t>
  </si>
  <si>
    <t>Minina, E (corresponding author), Higher Sch Econ, Inst Educ, Potapovsky 16-10,Room 407, Moscow 101000, Russia.</t>
  </si>
  <si>
    <t>fidelliep@gmail.com</t>
  </si>
  <si>
    <t>Basic Research Program of the National Research University Higher School of Economics [TZ-157]</t>
  </si>
  <si>
    <t>Basic Research Program of the National Research University Higher School of Economics</t>
  </si>
  <si>
    <t>This work was supported by the Basic Research Program of the National Research University Higher School of Economics [grant number TZ-157].</t>
  </si>
  <si>
    <t>1367-6261</t>
  </si>
  <si>
    <t>1469-9680</t>
  </si>
  <si>
    <t>J YOUTH STUD</t>
  </si>
  <si>
    <t>J. Youth Stud.</t>
  </si>
  <si>
    <t>2022 MAY 13</t>
  </si>
  <si>
    <t>10.1080/13676261.2022.2071123</t>
  </si>
  <si>
    <t>MAY 2022</t>
  </si>
  <si>
    <t>1G3MO</t>
  </si>
  <si>
    <t>WOS:000795755300001</t>
  </si>
  <si>
    <t>Sokolov, AP; Davydov, AD</t>
  </si>
  <si>
    <t>Sokolov, A. P.; Davydov, A. D.</t>
  </si>
  <si>
    <t>From Opposition into Government: Free Democrats Political Dynamics at the Bundestag 2021 Elections</t>
  </si>
  <si>
    <t>FDP; Bundestag; elections; German internal policy; Germany's party system</t>
  </si>
  <si>
    <t>The article explores the position of the Free Democratic Party (FDP) in the German party system before and immediately after the 2021 Bundestag elections. It presents the reasons for the FDP success at the federal and regional levels after the failure in the 2013 parliamentary elections, identifies the party's major achievements and problems in 2017-2021 and looks into the FDP position as a ruling party in the current legislative session. It is shown how the party managed to retain its core electorate, win new votes, and overcome main challenges. By stressing such topics as education, digitalization, and infrastructure the FDP succeeded in attracting young voters, getting rid of stereotypes of a party for business, and in creating a new appealing profile in the western part of the country. The authors demonstrate that during the election campaign the FDP was a relatively united political force, with this factor determining their successful performance in elections. As a result, the participation of the FDP in coalition negotiations became unavoidable and the Liberals managed to take leading governmental positions in their sphere of priorities. The article also describes the position of the FDP on the key issues of the Russian-German relations and their possible influence on the bilateral dialogue.</t>
  </si>
  <si>
    <t>[Sokolov, A. P.; Davydov, A. D.] MGIMO Univ, Minist Foreign Affairs Russian Federat, Moscow State Inst Int Relat, 76 Vernadskogo Prosp, Moscow 119454, Russia</t>
  </si>
  <si>
    <t>MGIMO University</t>
  </si>
  <si>
    <t>Sokolov, AP (corresponding author), MGIMO Univ, Minist Foreign Affairs Russian Federat, Moscow State Inst Int Relat, 76 Vernadskogo Prosp, Moscow 119454, Russia.</t>
  </si>
  <si>
    <t>a.sokolov@inno.mgimo.ru; a.davydov@inno.mgimo.ru</t>
  </si>
  <si>
    <t>MAY-JUN</t>
  </si>
  <si>
    <t>10.31857/S0201708322030093</t>
  </si>
  <si>
    <t>6U2JM</t>
  </si>
  <si>
    <t>WOS:000894195400009</t>
  </si>
  <si>
    <t>Kravtsova, A; Omelchenko, E</t>
  </si>
  <si>
    <t>Kravtsova, Alena; Omelchenko, Elena</t>
  </si>
  <si>
    <t>'Pro-moral order' activism: a study of diversity within youth communities of struggle in St Petersburg</t>
  </si>
  <si>
    <t>Moral order; youth; civic activism; grassroots civic initiatives; vigilantism</t>
  </si>
  <si>
    <t>TOBACCO</t>
  </si>
  <si>
    <t>This article considers the activism of a range of youth activist groups that seek to uphold the 'moral order' in contemporary Russian society. They promote strict adherence to a healthy lifestyle including avoidance of alcohol, drugs and sexual promiscuity and oppose those whose choices and behaviour do not conform to their own values and moral attitudes. Such 'pro-moral order' activism is associated with traditionalist, conservative, right-wing nationalist movements fighting for the morality of the 'ethnic Russian' population but also attracts young people engaged in movements formerly sponsored by the Russian state. The article traces the composition of this complex activist terrain, examines the motives of participants in a range of movements, identifies the ideas and principles underpinning participants' social mission and reveals intra-movement conflicts. The article explores the fine line activists tread between conflict and cooperation with the state and its law enforcement agencies and considers how some activist groups become stigmatised in public discourse. Drawing on a relational approach to morality, it demonstrates the importance of interaction - including conflictual interaction - to shaping what is considered permissible and valued and how the struggle for 'moral order' is a site of both community and conflict for young people in contemporary Russia.</t>
  </si>
  <si>
    <t>[Kravtsova, Alena; Omelchenko, Elena] Natl Res Univ Higher Sch Econ, Ctr Youth Studies, St Petersburg, Russia</t>
  </si>
  <si>
    <t>Kravtsova, A (corresponding author), Natl Res Univ, Ctr Youth Studies, Higher Sch Econ, Ul Seppukhovskaya D 12,Kv 505, St Petersburg 190013, Russia.</t>
  </si>
  <si>
    <t>akravtcova@hse.ru</t>
  </si>
  <si>
    <t>Omelchenko, Elena/K-5885-2015</t>
  </si>
  <si>
    <t>Omelchenko, Elena/0000-0002-5951-3682</t>
  </si>
  <si>
    <t>European Union [693221]; National Research University Higher School of Economics' Basic Research Programme [RS22]; H2020 Societal Challenges Programme [693221] Funding Source: H2020 Societal Challenges Programme</t>
  </si>
  <si>
    <t>European Union(European Union (EU)); National Research University Higher School of Economics' Basic Research Programme; H2020 Societal Challenges Programme(Horizon 2020)</t>
  </si>
  <si>
    <t>This work was supported by the European Union's Horizon 2020 Research and Innovation Programme under Grant Agreement [number 693221]; and the National Research University Higher School of Economics' Basic Research Programme under Grant [number RS22]. This publication reflects only the views of the authors; the European Commission and Research Executive Agency are not responsible for any information it contains.</t>
  </si>
  <si>
    <t>MAR 16</t>
  </si>
  <si>
    <t>10.1080/13676261.2022.2059347</t>
  </si>
  <si>
    <t>APR 2022</t>
  </si>
  <si>
    <t>9X0ZY</t>
  </si>
  <si>
    <t>WOS:000777910300001</t>
  </si>
  <si>
    <t>Gravin, A</t>
  </si>
  <si>
    <t>Gravin, Artyom</t>
  </si>
  <si>
    <t>Lyudmila Gogotishvili's predicative concept and Russian young symbolism</t>
  </si>
  <si>
    <t>STUDIES IN EAST EUROPEAN THOUGHT</t>
  </si>
  <si>
    <t>Symbolism; Predicativity; Energeticity; Unmanifest; Manifest; Lyudmila Gogotishvili; Vyacheslav Ivanov; Andrei Bely</t>
  </si>
  <si>
    <t>The article provides a linguophilosophical analysis of theoretical approaches to the symbolism of Vyacheslav Ivanov and Andrei Bely using the predicative concept of Lyudmila Gogotishvili. It is shown that the consideration of the category of symbol in the dimensions of the unmanifest and the manifest makes it possible to expand the problematics of symbolism into phenomenological and linguophilosophical perspectives. In this case, symbolization turns out to be associated with reference, determined by the specifics of the participation in it of the linguistic subject and predicate and the status of the referent as a phenomenon of consciousness. The antinomy of the unmanifest and the manifest presupposes in symbolic reference the allocation of a special extra-linguistic category of the most real, which is fundamentally outside the field of natural language and is energetically associated with it through verbal myth. It is shown that the ratio of myth, name and the most real in the reference allows using Gogotishvili's predicative concept to evaluate the linguophilosophical features of this or that approach to the symbol. It is concluded that the symbolism of Vyacheslav Ivanov presupposes the prevailing role of the predicate in the reference to the unmanifest most real and can be designated as mythological, while the symbolism of Andrei Bely presupposes the prevailing role of the subject in the reference to the real, manifested in language, and can be designated as metaphorical.</t>
  </si>
  <si>
    <t>[Gravin, Artyom] Russian Acad Sci, Sociol Inst, St Petersburg, Russia; [Gravin, Artyom] Russian Acad Sci, AM Gorky Inst World Literature, Moscow, Russia</t>
  </si>
  <si>
    <t>Russian Academy of Sciences; Federal Center of Theoretical &amp; Applied Sociology - FCTAS; Sociological Institute of the Russian Academy of Sciences; Russian Academy of Sciences; A.M. Gorky Institute of World Literature</t>
  </si>
  <si>
    <t>Gravin, A (corresponding author), Russian Acad Sci, Sociol Inst, St Petersburg, Russia.;Gravin, A (corresponding author), Russian Acad Sci, AM Gorky Inst World Literature, Moscow, Russia.</t>
  </si>
  <si>
    <t>SPRINGER</t>
  </si>
  <si>
    <t>DORDRECHT</t>
  </si>
  <si>
    <t>VAN GODEWIJCKSTRAAT 30, 3311 GZ DORDRECHT, NETHERLANDS</t>
  </si>
  <si>
    <t>0925-9392</t>
  </si>
  <si>
    <t>1573-0948</t>
  </si>
  <si>
    <t>STUD E EUR THOUGHT</t>
  </si>
  <si>
    <t>Stud. East Eur. Thought</t>
  </si>
  <si>
    <t>10.1007/s11212-022-09468-z</t>
  </si>
  <si>
    <t>MAR 2022</t>
  </si>
  <si>
    <t>Ethics; Philosophy</t>
  </si>
  <si>
    <t>Social Sciences - Other Topics; Philosophy</t>
  </si>
  <si>
    <t>Q5YT3</t>
  </si>
  <si>
    <t>WOS:000774833100001</t>
  </si>
  <si>
    <t>Efimova, GZ</t>
  </si>
  <si>
    <t>Efimova, Galina Z.</t>
  </si>
  <si>
    <t>Grounds for a subjective assessment of academic and teaching staff pay equity</t>
  </si>
  <si>
    <t>equity; perception of equity; pay equity; academic and teaching staff; higher educational institution</t>
  </si>
  <si>
    <t>Equity is defined as a correlation between a person's merits and their remuneration. The article deals with social and labour equity, regarding it as a subjective assessment of the ratio of payments for the physical and/or intellectual efforts of employees. The article aims to determine the grounds for the subjective assessment of academic and teaching staff pay equity. The empirical study was conducted in 2019-2020, based on expert interviews with 86 faculty members of leading Russian universities (University of Tyumen, Tomsk State University, Saint Petersburg Polytechnic University, and National Research Nuclear University MEPhI). The expert interview narratives allowed identifying seven categories for assessing subjective perception of pay equity (1) at a corporate level; comparing faculty members (2) in Russia and (3) internationally; (4) in terms of public/business organisations; (5) different spheres of activity; (6) historical periods; and (7) previous positions held either in the same or other organizations. The results show that (1) disparity in pay within a university (between structural units and positions) can reduce motivation or increase career aspirations. A high level of social and labour equity provides a sense of stability and increases organisational productivity. (2) The level of pay equity in Russian universities depends on their prestige and ranking. (3) When comparing the level of remuneration and the workload with their Western colleagues, the respondents were more likely to prioritise Russia. Employees experienced in international academic mobility choose to work in Russia. (4) Compared to other spheres of activity, university wages are mostly lower whereas faculty members appreciate the opportunity to increase their income through active scientific research. (5) The last 3-5 years have seen a positive change in pay equity, with teachers and other jobs compared. (6) Comparison between historical periods shows a positive assessment of the current situation in Russia. However, not all the respondents believe in the long term perspective. (7) Pay at the early career is the lowest, but the teaching and research load is high. Young teachers invest a lot of time in career development, working on their dissertations. Pay equity assessment by teachers of retirement age is high, due to family stability and availability of additional funding (e.g. pension, support by children).</t>
  </si>
  <si>
    <t>[Efimova, Galina Z.] Univ Tyumen, Tyumen, Russia</t>
  </si>
  <si>
    <t>Efimova, GZ (corresponding author), Univ Tyumen, Tyumen, Russia.</t>
  </si>
  <si>
    <t>g.z.efimova@utmn.ru</t>
  </si>
  <si>
    <t>Efimova, Galina/N-8362-2016</t>
  </si>
  <si>
    <t>Efimova, Galina/0000-0002-4826-2259</t>
  </si>
  <si>
    <t>10.17223/15617793/476/15</t>
  </si>
  <si>
    <t>5J3MD</t>
  </si>
  <si>
    <t>WOS:000868947100015</t>
  </si>
  <si>
    <t>Koretsky, DA; Steshich, ES</t>
  </si>
  <si>
    <t>Koretsky, Danil A.; Steshich, Elena S.</t>
  </si>
  <si>
    <t>Criminal and legal aspects of preventive activities in the conditions of the new normality</t>
  </si>
  <si>
    <t>new normality; proactive prevention; prevention; suppression; death groups; lawmaking; law enforcement</t>
  </si>
  <si>
    <t>The article proposes an introduction to the scientific and practical use of the term new normality, which is understood as a set of behaviors that traditionally and consistently contradicted the principles of jurisprudence and moral norms, but have now become widespread, and, due to repeated non-judgmental repetition, are gradually being fixed in the public consciousness and practice as a norm. In the course of a specific criminological study, the authors come to the conclusion that the novels of the new normality have become widely used at the stage of prevention of criminal law norms, although their general and special prevention is already in effect when a crime has been committed and the perpetrator has been criminally punished. In addition, this stage involves the elimination of the causes and conditions that contribute to the crime, and currently a prohibitive and restrictive approach to the turnover of objects or instruments of crimes and accidents prevails. The authors note that the lawmaking of the new normality period is very contradictory and, on the one hand, unreasonably overestimates the level of criminal legal potential; on the other hand, it also unreasonably softens the criminal legal assessment of some acts. The authors note that when planning preventive work, it should be assumed that suicides of minors and numerous previously unknown acts of violence by young people (beatings of peers and elementary school students with video recording and subsequent posting on the Internet, similar actions with brutal killings of animals, shootings with the police, murders and stabbings in schools followed by perpetrators' suicide) are based on internal causes of modern Russian society: alienation of an individual, indifference to each other, dissatisfaction with their position, social frustration, coarsening of morals, aggression and violence, unprecedented stratification of society according to material and power characteristics that replaced the Marxian division of society into classes in connection with the attitude to ownership of the means of production, selective operation of the law, lack of justice.</t>
  </si>
  <si>
    <t>[Koretsky, Danil A.] Southern Fed Univ, Rostov Na Donu, Russia; [Steshich, Elena S.] Minist Internal Affairs Russia, Rostov Law Inst, Rostov Na Donu, Russia</t>
  </si>
  <si>
    <t>Koretsky, DA (corresponding author), Southern Fed Univ, Rostov Na Donu, Russia.</t>
  </si>
  <si>
    <t>koretski@mail.ru; esteshich@mail.ru</t>
  </si>
  <si>
    <t>10.17223/15617793/476/27</t>
  </si>
  <si>
    <t>WOS:000868947100027</t>
  </si>
  <si>
    <t>Medovarov, MV</t>
  </si>
  <si>
    <t>Medovarov, M., V</t>
  </si>
  <si>
    <t>The Rusins of Chelm Land and Bessarabia in Aleksey Filippov's views about the outskirts of the Russian Empire</t>
  </si>
  <si>
    <t>RUSIN</t>
  </si>
  <si>
    <t>Alexey Filippov; Russkoe Obozrenie; Rusins of Chelm Land; Bessarabia; Imperial Nationalism; National Democrats; All-Russian National Union; Outskirts of the Russian Empire</t>
  </si>
  <si>
    <t>The article analyses the views of Alexey Frolovich Filippov on the Rusin question in Chelm Land, Bessarabia, and other regions in the context of his social activities, views on the problems of various outskirts of the Russian Empire and adjacent territories in general. The analysis of Filippov's views on the national question covers both his political projects and the stance of the media under his administration. Particular attention is paid to Filippov's political position during the formative young years, his experience of living in multi-ethnic Mogilev, and participation in student communities at Moscow University. His trip to the Rusins of Chelm Land is considered in detail as a turning point in the formation of his program, which was imperial and nationalist at the same time. The author also considers the role of Russian outskirts in the context of Filippov's editorial program in his journal Russkoe Obozrenie in 1901-1903, with special attention given to the history of the Russian presence in Bessarabia. The article describes Filippov's activity on the outskirts of Russia in 1904-1911 as well as an updated national-democratic program designed during his political activity in St. Petersburg in 1912-1914. Filippov's views on the expansion of the Empire after the October Revolution developed during his service to Soviet power in 1917-1921. The author concludes that the problem of Filippov's attitude to the Rusins is closely related to the general methodological problem of the imperial outskirts in Russian conservative thought and that Filippov's approach to the outskirts developed within the framework of imperial nationalism.</t>
  </si>
  <si>
    <t>[Medovarov, M., V] LLobachevsky State Univ Nizhny Novgorod, 23 Gagarin Ave, Nizhnii Novgorod 603950, Russia</t>
  </si>
  <si>
    <t>Medovarov, MV (corresponding author), LLobachevsky State Univ Nizhny Novgorod, 23 Gagarin Ave, Nizhnii Novgorod 603950, Russia.</t>
  </si>
  <si>
    <t>mmedovarov@yandex.ru</t>
  </si>
  <si>
    <t>ASSOC RUS</t>
  </si>
  <si>
    <t>KISHINEV</t>
  </si>
  <si>
    <t>M KOGALNICEANU ST, 24, AP 1A, KISHINEV, MD2001, MOLDOVA</t>
  </si>
  <si>
    <t>1857-2685</t>
  </si>
  <si>
    <t>2345-1149</t>
  </si>
  <si>
    <t>Rusin</t>
  </si>
  <si>
    <t>10.17223/18572685/67/11</t>
  </si>
  <si>
    <t>5H7ND</t>
  </si>
  <si>
    <t>WOS:000867860700011</t>
  </si>
  <si>
    <t>Panova, EL; Ponomareva, MA</t>
  </si>
  <si>
    <t>Panova, Evgeniya L.; Ponomareva, Maria A.</t>
  </si>
  <si>
    <t>Initiatives of the Professional Physicians' Community in the Development of Higher Medical Education for Women in Russia in the second half of the XIX century</t>
  </si>
  <si>
    <t>history of medicine; medical education; Women's medical courses; Women's medical institute</t>
  </si>
  <si>
    <t>The impoverishment of the nobility and the transformations of the social structure of Russian society in the 1860s-1870s led to need for young women to seek well-paid job and participate in a struggle for higher education. In addition, a significant shortage of educated midwives created a social demand for a wide range of qualified medical care provided by women. The foundation of the Women's Medical Courses (1872), and the Women's Medical Institute (1897) was the result of the united efforts of the Russian intelligentsia, first of all, the scientific and medical community of St. Petersburg. The article systematizes the facts reflecting the activities of the first female doctors N.P. Suslova, M.A. Obrucheva, V.A. Kashevarova-Rudneva, A.N. Shabanova, T.N. Tarnovskaya and others, as well as a representative of the scientific and medical community I.M. Sechenov, V.M. Tarnovsky, N.I. Kozlov, M.M. Rudnev, S.P. Botkin and others in the development of higher medical education for women in Russia. The main areas of public initiatives included fundraising, participation in scientific and state commissions, the creation of petitions and requests, the organization and conduct of studying process at courses for women. It is concluded that the successful implementation of projects in the field of higher medical education demonstrated a high level of self-organization among Russian medical community in the second half of the 19th century, which ultimately became a serious social force capable of solving urgent and complex problems of healthcare and medical education.</t>
  </si>
  <si>
    <t>[Panova, Evgeniya L.] Peoples Friendship Univ Russia, RUDN Univ, Moscow, Russia; [Ponomareva, Maria A.] IM Sechenov First Moscow State Med Univ, Sechenov Univ, Moscow, Russia</t>
  </si>
  <si>
    <t>Peoples Friendship University of Russia; Sechenov First Moscow State Medical University</t>
  </si>
  <si>
    <t>Panova, EL (corresponding author), Peoples Friendship Univ Russia, RUDN Univ, Moscow, Russia.</t>
  </si>
  <si>
    <t>evepanova@gmail.com</t>
  </si>
  <si>
    <t>Panova, Evgenia/AAA-5173-2019</t>
  </si>
  <si>
    <t>Panova, Evgenia/0000-0003-0222-510X; Ponomareva, Maria/0000-0002-4588-0799</t>
  </si>
  <si>
    <t>MAR 1</t>
  </si>
  <si>
    <t>10.13187/bg.2022.1.248</t>
  </si>
  <si>
    <t>ZP0YQ</t>
  </si>
  <si>
    <t>WOS:000766152600024</t>
  </si>
  <si>
    <t>Pichugin, YA; Ivashova, VA; Goncharov, VN; Kolosova, OU</t>
  </si>
  <si>
    <t>Pichugin, Yury A.; Ivashova, Valentina A.; Goncharov, Vadim N.; Kolosova, Olga U.</t>
  </si>
  <si>
    <t>A New Focus on Research Strategies in Determining the Structure of the Motivational Field of Scientific and Pedagogical Staff of Agricultural Universities</t>
  </si>
  <si>
    <t>motivational field; scientific and pedagogical staff; structural similarity assessment</t>
  </si>
  <si>
    <t>TURNOVER INTENTION; JOB-SATISFACTION; IDENTITY</t>
  </si>
  <si>
    <t>The article presents new research technologies that determine the features of motivational field structure of scientific and pedagogical staff (SPS) in the system of higher agricultural education in Russia based on mathematical statistics tools. Theoretical review of publications confirms the high relevance of the study of the motivational field by new tools: using mathematical apparatus based on principal components, estimates of structural similarity and amount of information. In the empirical part of the study, a comparative analysis of the motivational field structure of young scientific and pedagogical employees of agrarian universities (age group under 30) and the older generation (over 50) was conducted. For young workers the value of satisfaction from professional activity is defined due to qualitative improvement of labor processes and in general organization of labor on the basis of optimal ratio of labor costs and wages with preservation of good relations in labor collective. For the older age group - the value of constant increase in knowledge and interest in professional development with an active deterrent of the relationship with the immediate supervisor and the predominance of interest in work over wages. The new research strategy increases the objectivity of the conclusions and the high interpretability of the results of sociological research.</t>
  </si>
  <si>
    <t>[Pichugin, Yury A.] St Petersburg State Univ Aerosp Instrumentat, St Petersburg, Russia; [Ivashova, Valentina A.] Stavropol State Agr Univ, Stavropol, Russia; [Goncharov, Vadim N.] North Caucasus Fed Univ, Stavropol, Russia; [Kolosova, Olga U.] Krasnodar Univ, Minist Internal Affairs Russia, Stavropol Branch, Stavropol, Russia</t>
  </si>
  <si>
    <t>Saint Petersburg State University of Aerospace Instrumentation; Stavropol State Agrarian University; North Caucasus Federal University</t>
  </si>
  <si>
    <t>Ivashova, VA (corresponding author), Stavropol State Agr Univ, Stavropol, Russia.</t>
  </si>
  <si>
    <t>yury-pichugin@mail.ru; vivashov@mail.ru; vgn1968@rambler.ru; kolosova.07@mail.ru</t>
  </si>
  <si>
    <t>Goncharov, Vadim/AAW-2417-2021; Ivashova, Valentina A/AAR-6517-2021</t>
  </si>
  <si>
    <t>Goncharov, Vadim/0000-0002-0040-4801; Ivashova, Valentina A/0000-0002-7670-7278</t>
  </si>
  <si>
    <t>10.13187/ejced.2022.1.138</t>
  </si>
  <si>
    <t>0G3CH</t>
  </si>
  <si>
    <t>WOS:000777925700012</t>
  </si>
  <si>
    <t>Pilgun, EV</t>
  </si>
  <si>
    <t>Pilgun, E., V</t>
  </si>
  <si>
    <t>Comparative Analysis of Soft Power Tools in the Belarusian Higher Education</t>
  </si>
  <si>
    <t>soft power; politicisation of education; Republic of Belarus; Union State; ideologisation of mass consciousness; information influence</t>
  </si>
  <si>
    <t>POLICY; EU</t>
  </si>
  <si>
    <t>The article analyses the mechanisms of soft power of the collective West in the Belarusian educational space. The author classifies the main soft power routes in the country, describes the processes and identifies programms that contribute to the training of agents of foreign influence both in the country and abroad. The potential danger is posed by the full integration of the national education system into the European educational space, assistance from foundations and diplomatic missions, international cooperation in the implementation of scientific and educational projects, which are financed by government agencies of partner countries, etc. It is concluded that the impact of soft power through education has delayed and hardly reversible consequences in the context of ideological challenges and threats to all spheres of national security. Politization of the education sphere leads to the promotion of western values, while Belarusian youth is used as a promotion tool. This impact increases with the usage of social networks and Internet channels. The author gives recommendations on confronting and reducing foreign ideological influence, on increasing the resistance of young people to Western soft power, which will prevent the brain drain to the West and ensure sustainable development of the country. It is necessary to find financial and organisational possibilities to implement Belarusian values and culture, worldview of the Union State of Belarus and Russia.</t>
  </si>
  <si>
    <t>[Pilgun, E., V] Minsk State Linguist Univ, Educ Inst, Sci Philol, 21 Zakharova St, Minsk 220034, BELARUS</t>
  </si>
  <si>
    <t>Pilgun, EV (corresponding author), Minsk State Linguist Univ, Educ Inst, Sci Philol, 21 Zakharova St, Minsk 220034, BELARUS.</t>
  </si>
  <si>
    <t>elenpilgun@gmail.com</t>
  </si>
  <si>
    <t>MAR-APR</t>
  </si>
  <si>
    <t>10.31857/S0201708322020061</t>
  </si>
  <si>
    <t>6U2IZ</t>
  </si>
  <si>
    <t>WOS:000894194000006</t>
  </si>
  <si>
    <t>Polozhentseva, I; Kaschenko, T; Sinitsyna, I; Bashir, S; Lustina, T</t>
  </si>
  <si>
    <t>Polozhentseva, Irina; Kaschenko, Tatiana; Sinitsyna, Irina; Bashir, Samaha; Lustina, Tatiana</t>
  </si>
  <si>
    <t>STUDENTS' MOVEMENTS OF RUSSIA IN THE ERA OF GLOBALIZATION</t>
  </si>
  <si>
    <t>REVISTA ON LINE DE POLITICA E GESTAO EDUCACIONAL</t>
  </si>
  <si>
    <t>Globalization; Students' movements; Youth activism</t>
  </si>
  <si>
    <t>In today's world young people become the object of close attention from various socio-political forces, since an unformed worldview and insufficient experience in social and political analysis represent the very field where one can try to nurture the most exotic interpretations of the reality surrounding us. This article attempts to show the specifics of youth activism in the age of globalization using the example of youth movements for human dignity. In our opinion, stimulating and supporting young people's civic engagement, whether spontaneous or organized into youth movements, has the greatest potential to successfully mobilize young people toward purposeful, conscious and active participation in society and the state. We are convinced that virtually all pro-social youth movements are in one way or other movements for human dignity.</t>
  </si>
  <si>
    <t>[Polozhentseva, Irina; Sinitsyna, Irina] First Cossack Univ, KG Razumovsky Moscow State Univ Technol &amp; Managem, Moscow, Russia; [Kaschenko, Tatiana] Financial Univ Govt Russian Federat, Moscow, Russia; [Bashir, Samaha] Arts Sci &amp; Technol Univ Lebanon AUL, Beirut, Lebanon; [Lustina, Tatiana] Russian State Univ Tourism &amp; Serv, Moscow, Russia</t>
  </si>
  <si>
    <t>K.G. Razumovsky Moscow State University of Technologies &amp; Management the First Cossack University; Financial University Under the Government of Russian Federation; Russian State University of Tourism &amp; Service</t>
  </si>
  <si>
    <t>Polozhentseva, I (corresponding author), First Cossack Univ, KG Razumovsky Moscow State Univ Technol &amp; Managem, Moscow, Russia.</t>
  </si>
  <si>
    <t>vipperh@yandex.ru; tatiana.l.kaschenko@mail.ru; i.a.sinitsyna@mail.ru; samaha.bashir@mail.ru; Lustinat@mail.ru</t>
  </si>
  <si>
    <t>Sinitsyna, Irina/ISV-5257-2023</t>
  </si>
  <si>
    <t>Sinitsyna, Irina/0000-0001-6090-9126</t>
  </si>
  <si>
    <t>UNESP-FACULDADE CIENCIAS &amp; LETRAS</t>
  </si>
  <si>
    <t>ARARAQUARA</t>
  </si>
  <si>
    <t>DEPT CIENCIAS EDUCACAO, RODOVIA ARARAQUARA-JAU, KM 1-CAIXA POSTAL 174, ARARAQUARA, SP 14800-901, BRAZIL</t>
  </si>
  <si>
    <t>1519-9029</t>
  </si>
  <si>
    <t>REV LINE POLIT GEST</t>
  </si>
  <si>
    <t>Rev. Line Polit. Gest.</t>
  </si>
  <si>
    <t>e022063</t>
  </si>
  <si>
    <t>10.22633/rpge.v26iesp.2.16561</t>
  </si>
  <si>
    <t>3O0VB</t>
  </si>
  <si>
    <t>WOS:000836558500016</t>
  </si>
  <si>
    <t>Sakharchuk, ES; Bagramyan, ER; Kiseleva, IA; Sakharchuk, AL</t>
  </si>
  <si>
    <t>Sakharchuk, E. S.; Bagramyan, E. R.; Kiseleva, I. A.; Sakharchuk, A. L.</t>
  </si>
  <si>
    <t>SOCIAL FOCUS OF THE EDUCATIONAL ACTIVITY IN THE UNIVERSITY: DECLARATION OF PURPOSES AND PRACTICE</t>
  </si>
  <si>
    <t>educational activity; social focus of education; educational process members; university socio-cultural environment</t>
  </si>
  <si>
    <t>Introduction. These days, destructive manifestations among young people can be observed, and the main reason for it may be the global value and worldview crisis. It consists in the discrepancy of ideals, values, beliefs, knowledge to the tasks of overcoming the instability of modern civilisation. Due to this, there is a need to update the educational questions, which have a so-called social focus. Among these are: developing the human in a person, overcoming disunity (e.g. egoism, individualism), developing social responsibility, etc. In this regard, two factors are of an urgent nature: firstly, systematic studies of the students' socio-cultural identity, and, secondly, the study of the university socio-cultural environment, which influences overcoming the negative consequences of individualism and disunity in the university environment. The focus on the social side of education presupposes the formation of value community in the university environment, while the characteristics of the socio-cultural identity of the members in educational activity and the consideration of research results in practice become decisive. Aim. The aim of the present research work was to identify the conditions of extra-curricular educational activities. These conditions contribute to the formation of a value community in the university environment based on common spiritual and moral ideas. The specific objectives of the research are related to the following aspects: identification of the dominant conceptual approaches to the implementation of educational activities in the system of modern Russian higher education (with a focus on the social focus demanded by society); determination of the differentiated composition of the subjects of educational activity as one of the factors, which determine the cultural identification of students and the development of communities in the socio-cultural environment; establishment of the relevance of diagnostic tools which allow students to track the development of positive social qualities; the disclosure of the general orientation of educational activities in extra-curricular time with social and personal focus. Methodology, methods and techniques. In the course of the research, a qualitative and quantitative content analysis of educational work programmes in 12 universities (multi-profile, humanities and technical) from different regions of the Russian Federation was carried out. The research is based on the environmental approach in education. The research is based on the methodology of the environmental approach in pedagogy and the idea of the event-based mechanism of education. The interpretations of the social focus of students' world outlook orientations are based on the theory of basic personal values. Results. The conditions of extra-curricular educational activity are revealed: goal-setting of extra-curricular activities, which has a predominantly social focus; correspondence of the content of educational activities to the tasks of overcoming individualism and disunity; consideration of the differentiated composition of the subjects of educational activity. The authors posed the scientific problem for a diagnostic apparatus that allows universities to track the process and results of educational work aimed at the development of social values. Scientific novelty. The authors have made a proposal on the need to take into account the differentiated set of members of educational activity with a focus on public interests in priority. Practical significance. The conclusions, which justify the need to consider the moral and ideological positions in order to achieve results in the development of the socially focused qualities, may be of interest to specialists involved in designing and organising educational activities in universities.</t>
  </si>
  <si>
    <t>[Sakharchuk, E. S.] Moscow State Univ Humanities &amp; Econ, Educ Work, Moscow, Russia; [Bagramyan, E. R.] Russian Acad Educ, Educ Dev Ctr, Moscow, Russia; [Kiseleva, I. A.] Moscow State Reg Univ, Dept Russian Class Literature, Moscow, Russia; [Sakharchuk, A. L.] Lomonosov Moscow State Univ, Philol Fac, Moscow, Russia</t>
  </si>
  <si>
    <t>Moscow Region State University; Lomonosov Moscow State University</t>
  </si>
  <si>
    <t>Sakharchuk, ES (corresponding author), Moscow State Univ Humanities &amp; Econ, Educ Work, Moscow, Russia.</t>
  </si>
  <si>
    <t>1515303@mail.ru; er.bagramyan60@gmail.com; 79099227849@yandex.ru; sakharchuk.ann@yandex.ru</t>
  </si>
  <si>
    <t>Russian Foundation for Basic Research (RFBR) [21-011-44224]</t>
  </si>
  <si>
    <t>The article was prepared with the support of the Russian Foundation for Basic Research (RFBR), project No. 21-011-44224 Factors of the Formation of Socio-Cultural Identity of Students in Conditions of Polyconfessionalism: Theological and Psychological-Pedagogical Approaches. The authors are grateful to the reviewers for their expert opinion and constructive approach.</t>
  </si>
  <si>
    <t>10.17853/1994-5639-2022-3-11-40</t>
  </si>
  <si>
    <t>0J2QU</t>
  </si>
  <si>
    <t>WOS:000779951600001</t>
  </si>
  <si>
    <t>Minor, S; Mitrofanova, N; Ramchand, G</t>
  </si>
  <si>
    <t>Minor, Serge; Mitrofanova, Natalia; Ramchand, Gillian</t>
  </si>
  <si>
    <t>Fine-grained time course of verb aspect processing</t>
  </si>
  <si>
    <t>PLOS ONE</t>
  </si>
  <si>
    <t>SPOKEN WORD RECOGNITION; LANGUAGE COMPREHENSION; AMBIGUITY RESOLUTION; GRAMMATICAL ASPECT; LEXICAL SELECTION; YOUNG-CHILDREN; PRE-ACTIVATION; EYE-MOVEMENTS; INTEGRATION; INFORMATION</t>
  </si>
  <si>
    <t>Sentence processing is known to be highly incremental. Speakers make incremental commitments as the sentence unfolds, dynamically updating their representations based on the smallest pieces of information from the incoming speech stream. Less is known about linguistic processing on the sub-word level, especially with regard to abstract grammatical information. This study employs the Visual World Paradigm to investigate the processing of grammatical aspect by Russian-speaking adults (n = 124). Aspectual information is encoded relatively early within the Russian verb which makes this an ideal testing ground to investigate the incrementality of grammatical processing on the sub-word level. Participants showed preference for pictures of ongoing events when they heard sentences involving Imperfective verbs, and for pictures of completed events when they heard sentences involving Perfective verbs. Crucially, the analysis of the participants' eye-movements showed that they exhibited preference for the target picture already before they heard the end of the verb. Moreover, the latency of this effect depended on where the aspectual information was encoded within the verb. These results indicate that the processing and integration of grammatical aspect information can happen rapidly and incrementally on a fine-grained word-internal level. Methodologically, the study draws together a set of analytical techniques which can be fruitfully applied to the analysis of effect latencies in a wide range of studies within the Visual World eye-tracking paradigm.</t>
  </si>
  <si>
    <t>[Minor, Serge; Mitrofanova, Natalia; Ramchand, Gillian] UiT Arctic Univ Norway, Dept Language &amp; Culture, Tromso, Norway</t>
  </si>
  <si>
    <t>UiT The Arctic University of Tromso</t>
  </si>
  <si>
    <t>Minor, S (corresponding author), UiT Arctic Univ Norway, Dept Language &amp; Culture, Tromso, Norway.</t>
  </si>
  <si>
    <t>serge.minor@uit.no</t>
  </si>
  <si>
    <t>Mitrofanova, Natalia/0000-0001-8669-0951</t>
  </si>
  <si>
    <t>Norwegian Research Council [275490, 250857]</t>
  </si>
  <si>
    <t>Norwegian Research Council(Research Council of Norway)</t>
  </si>
  <si>
    <t>GR and SM were funded by the the Norwegian Research Council (grant number 275490, Modal Concepts and Compositionality project). GM is the Principal Investigator on this grant. NM was funded by the Norwegian Research Council (grant number 250857, Micro-variation in Multilingual Acquisition &amp; Attrition Situations project, awarded to Marit Westergaard) The funders had no role in study design, data collection and analysis, decision to publish, or preparation of the manuscript.</t>
  </si>
  <si>
    <t>PUBLIC LIBRARY SCIENCE</t>
  </si>
  <si>
    <t>SAN FRANCISCO</t>
  </si>
  <si>
    <t>1160 BATTERY STREET, STE 100, SAN FRANCISCO, CA 94111 USA</t>
  </si>
  <si>
    <t>1932-6203</t>
  </si>
  <si>
    <t>PLoS One</t>
  </si>
  <si>
    <t>FEB 25</t>
  </si>
  <si>
    <t>e0264132</t>
  </si>
  <si>
    <t>10.1371/journal.pone.0264132</t>
  </si>
  <si>
    <t>0U7EE</t>
  </si>
  <si>
    <t>WOS:000787811000052</t>
  </si>
  <si>
    <t>Prashizky, A</t>
  </si>
  <si>
    <t>Prashizky, Anna</t>
  </si>
  <si>
    <t>On generation citizenship: The new Russian protest among young immigrant adults in Israel</t>
  </si>
  <si>
    <t>JOURNAL OF ISRAELI HISTORY</t>
  </si>
  <si>
    <t>Citizenship; social protest; Russian immigrants; generation 1; 5; Israel</t>
  </si>
  <si>
    <t>ACTIVE CITIZENSHIP; 2ND-GENERATION; YOUTH</t>
  </si>
  <si>
    <t>This article describes an emerging social protest movement among Generation 1.5 of Russian speakers who immigrated as older children or adolescents and came of age in Israel. It examines the generation, gender, and class aspects of the new social and cultural activism among Russian Israelis, while drawing on the concept of generation citizenship. Contrary to the civic conformism of their parent's generation, the new Generation 1.5 leaders have developed a generational consciousness and perceive themselves as an active force for change. Acting primarily in the civic and cultural fields, the leaders of this large immigrant cohort are challenging the public discourse on Russian Israelis through successful social media campaigns such as video clips, blogs and articles, cultural festivals, public events, and media engagement.</t>
  </si>
  <si>
    <t>[Prashizky, Anna] Bar Ilan Univ, Western Galilee Coll, Dept Sociol &amp; Anthropol, Ramat Gan, Israel; [Prashizky, Anna] Bar Ilan Univ, Sociol Inst Community Studies, Ramat Gan, Israel</t>
  </si>
  <si>
    <t>Prashizky, A (corresponding author), Bar Ilan Univ, Hamichlala Rd, IL-2412101 Ramat Gan, Israel.</t>
  </si>
  <si>
    <t>anap@wgalil.ac.il</t>
  </si>
  <si>
    <t>1353-1042</t>
  </si>
  <si>
    <t>1744-0548</t>
  </si>
  <si>
    <t>J ISR HIST</t>
  </si>
  <si>
    <t>J. Isr. Hist.</t>
  </si>
  <si>
    <t>JUL 3</t>
  </si>
  <si>
    <t>10.1080/13531042.2021.2034963</t>
  </si>
  <si>
    <t>FEB 2022</t>
  </si>
  <si>
    <t>4S0QU</t>
  </si>
  <si>
    <t>WOS:000757683100001</t>
  </si>
  <si>
    <t>Cherkasov, PP</t>
  </si>
  <si>
    <t>Cherkasov, Petr P.</t>
  </si>
  <si>
    <t>IMEMO IN THE FIRST PART OF THE 2000s (HR and Organizational Issues)</t>
  </si>
  <si>
    <t>IMEMO; reorganization; human resources; Simoniya; Dynkin; Korolev; Baranovskii; Chufrin; Diligenskii; Ryabov; Zagladin; Mirskii; Khoros; Rashkovskii</t>
  </si>
  <si>
    <t>The article is dedicated to the events in IMEMO in the first half of the 2000s, associated with the activities of the Academician Nodari Simoniya, the new director of the Institute. In 2002, Simoniya added Gennadii Chufrin to his team as one of his deputy directors. In 2002, the editor-in-chief of the World Economy and International Relations journal was replaced. After the death of German Diligenskii, who had been heading the journal since 1988, the well-known political scientist Andrei Ryabov became the new editor-in-chief He managed to preserve the best traditions laid down by his predecessor. The article also traces the main measures for the partial reorganization of the Institute's structure, carried out by the Academician Simoniya in 2001-2006. The author reveals the substance of this reorganization aimed at concentrating the efforts of the IMEMO research team on the study of the most pressing and important problems of the contemporary world. One of the important decisions was the creation of the Center for Energy Problems headed by the Director of the Institute. The emergence of this research unit was the result of numerous requests received by the Institute from government agencies and economic structures, which wanted to have qualified expert assessments in this area. Therefore, it was decided to concentrate research on energy problems in one Center. Several previously existing research subdivisions also underwent reorganization: the Department of Developing Countries, which studied the Third world, was transformed into the Center for Development and Modernization Problems, where, among other things, Russia's problems were addressed; the Department studying the internal political processes in Western countries was transformed into the Center for Socio-Economic and Socio-Political Studies of Western Countries and Russia. The Department of North American Studies, the Department of International Political Problems, the Department of Global Economic Problems and Foreign Economic Policy, and the Center for Asia-Pacific Studies were reorganized as well in order to actualize their studies. The measures for the partial reorganization of IMEMO were explained not only by considerations of research expediency, but also by the increasingly insistent demands of the government to reduce the number of employees of academic institutes in the system of the Russian Academy of Sciences. By the end of 2006, there was a slight decrease in the number of doctors of sciences at the Institute in comparison with 2001. This was largely due to objective reasons - retirement or death of senior researchers. But at the same time, there was a significant influx of young people into the postgraduate school. In general, the management of IMEMO succeeded in preserving human resources and academic potential of the Institute.</t>
  </si>
  <si>
    <t>[Cherkasov, Petr P.] Russian Acad Sci IMEMO, Primakov Natl Res Inst World Econ &amp; Int Relat, 23 Profsoyuznaya Str, Moscow 117997, Russia</t>
  </si>
  <si>
    <t>Russian Academy of Sciences; Primakov National Research Institute of World Economy &amp; International Relations of the Russian Academy of Sciences</t>
  </si>
  <si>
    <t>Cherkasov, PP (corresponding author), Russian Acad Sci IMEMO, Primakov Natl Res Inst World Econ &amp; Int Relat, 23 Profsoyuznaya Str, Moscow 117997, Russia.</t>
  </si>
  <si>
    <t>10.20542/0131-2227-2022-66-2-123-131</t>
  </si>
  <si>
    <t>2P5UH</t>
  </si>
  <si>
    <t>WOS:000819805300013</t>
  </si>
  <si>
    <t>Belova, D; Schofield, J</t>
  </si>
  <si>
    <t>Belova, Daria; Schofield, John</t>
  </si>
  <si>
    <t>Collaborative experimentation in the urban process: activism and everyday heritage in Krasnoyarsk (Siberia, Russia)</t>
  </si>
  <si>
    <t>INTERNATIONAL JOURNAL OF HERITAGE STUDIES</t>
  </si>
  <si>
    <t>Architecture; participatory practice; spatial agency; School of Urban Interventions; Siberia; Krasnoyarsk</t>
  </si>
  <si>
    <t>CULTURAL-HERITAGE; COMMUNITY INVOLVEMENT; MANAGEMENT; PARTICIPATION; VALUES; CONSERVATION; EMPOWERMENT; IDENTITY</t>
  </si>
  <si>
    <t>The rapid growth of cities can compromise their heritage by: diluting the distinctive character of diverse urban areas, destroying historic sites and buildings, and interrupting evolutionary continuity. This paper presents an innovative approach to addressing these problems. Using collaborative experimentation, a School of Urban Interventions was established to test the impact of different development scenarios on a diversity of urban areas in Krasnoyarsk (Siberia, Russia). The School created affordable tools to enable a more gentle, iterative and gradual way of developing often fragile historic areas, allowing hypotheses and design solutions to be examined before permanent changes were made. This collaborative experimentation approach helps participants to find shared collective values in the course of working with territory through negotiation, through participatory methods and grounded initiatives, helping to inform urban and architectural practices and therefore shape the cities' heritage futures. The approach can also restore broken ties between the city and its inhabitants, empowering young professionals and creating active citizens while revealing hidden cultural potential. Being co-organised by the local university, this project also helped educate students to become activists and involved the university in urban life.</t>
  </si>
  <si>
    <t>[Belova, Daria] Siberian Fed Univ, Inst Architectural Design, Krasnoyarsk, Russia; [Schofield, John] Univ York, Dept Archaeol, Exhibit Sq, York YO1 7EP, N Yorkshire, England</t>
  </si>
  <si>
    <t>Siberian Federal University; University of York - UK</t>
  </si>
  <si>
    <t>Schofield, J (corresponding author), Univ York, Dept Archaeol, Exhibit Sq, York YO1 7EP, N Yorkshire, England.</t>
  </si>
  <si>
    <t>john.schofield@york.ac.uk</t>
  </si>
  <si>
    <t>Belova, Daria/0000-0002-9546-7855; Schofield, Professor John/0000-0001-6903-7395</t>
  </si>
  <si>
    <t>Mikhail Prokhorov Foundation</t>
  </si>
  <si>
    <t>=Daria Belova would like to take this opportunity to thank all of the participants of this project, for their time and commitment. Special gratitude is given to Pyotr Ivanov, Maria Bystrova and Vadim Pirogov for their cooperation in organising the event, and to the Mikhail Prokhorov Foundation for their financial support.</t>
  </si>
  <si>
    <t>1352-7258</t>
  </si>
  <si>
    <t>1470-3610</t>
  </si>
  <si>
    <t>INT J HERIT STUD</t>
  </si>
  <si>
    <t>Int. J. Herit. Stud.</t>
  </si>
  <si>
    <t>10.1080/13527258.2021.2020878</t>
  </si>
  <si>
    <t>JAN 2022</t>
  </si>
  <si>
    <t>Humanities, Multidisciplinary; Social Sciences, Interdisciplinary</t>
  </si>
  <si>
    <t>Arts &amp; Humanities - Other Topics; Social Sciences - Other Topics</t>
  </si>
  <si>
    <t>ZX9IC</t>
  </si>
  <si>
    <t>hybrid, Green Submitted, Green Accepted</t>
  </si>
  <si>
    <t>WOS:000739733200001</t>
  </si>
  <si>
    <t>Dergic, V; Dähnke, I; Nartova, N; Shilova, A; Matos, R; Carneiro, A</t>
  </si>
  <si>
    <t>Dergic, Vanja; Dahnke, Iris; Nartova, Nadya; Shilova, Anastasiia; Matos, Raquel; Carneiro, Alexandra</t>
  </si>
  <si>
    <t>When visibility becomes political: visibility and stigmatisation of young people</t>
  </si>
  <si>
    <t>Gender; visibility; stigmatisation; personal; political</t>
  </si>
  <si>
    <t>GENDER; IDENTITY; STIGMA; IMPACT</t>
  </si>
  <si>
    <t>This article analyses the processes of politicisation of some identities, religious affiliations and individual choices within the context of a right-wing backlash to increased recognition of the value and legitimacy of diversity in Europe. The rise of right-wing politics and increasing visibility of anti-immigrant and anti-LGBT movements have demonstrated the strong presence of traditional and patriarchal values and subjected some identities, religious affiliations or individual choices to processes of politicisation. One consequence of the problematisation and politicisation of such personal matters as gender, sexuality and religion is the further stigmatisation and marginalisation of already vulnerable groups. In this article, we consider the experience of young feminists, women of the Muslim community and LGBTIQ activists drawing on a meta-ethnographic synthesis of five cases of young people's activism from Portugal, Germany, Croatia and Russia. Analysis focuses on the question of visibility among these groups of stigmatised young people. We show that while, for some, visibility is a matter of necessity for political engagement, for others, it can entrench stigmatisation and discrimination. We also consider the role of families and communities of belonging, which, in some cases, encouraged but, in other cases, responded negatively towards the young people's engagement.</t>
  </si>
  <si>
    <t>[Dergic, Vanja] Inst Social Sci Ivo Pilar, Trg Marka Marul 19, Zagreb 10000, Croatia; [Dahnke, Iris] CJD Hamburg, Hamburg, Germany; [Nartova, Nadya] Natl Res Univ, Ctr Youth Studies, Higher Sch Econ St Petersburg, St Petersburg, Russia; [Shilova, Anastasiia] Natl Res Univ, Masters Programme Visual Culture, Higher Sch Econ, Moscow, Russia; [Matos, Raquel; Carneiro, Alexandra] Univ Catolica Portuguesa, Porto, Portugal</t>
  </si>
  <si>
    <t>HSE University (National Research University Higher School of Economics); HSE University (National Research University Higher School of Economics); Universidade Catolica Portuguesa</t>
  </si>
  <si>
    <t>Dergic, V (corresponding author), Inst Social Sci Ivo Pilar, Trg Marka Marul 19, Zagreb 10000, Croatia.</t>
  </si>
  <si>
    <t>vanjadergic@gmail.com</t>
  </si>
  <si>
    <t>Matos, Raquel/JFK-1513-2023; Nartova, Nadezhda/K-6388-2015</t>
  </si>
  <si>
    <t>Nartova, Nadezhda/0000-0001-9026-3047; Matos, Raquel/0000-0002-9108-7388; Carneiro, Alexandra/0000-0002-7190-5304</t>
  </si>
  <si>
    <t>European Union's Horizon 2020 research and innovation programme [693221]; H2020 Societal Challenges Programme [693221] Funding Source: H2020 Societal Challenges Programme</t>
  </si>
  <si>
    <t>European Union's Horizon 2020 research and innovation programme(Horizon 2020); H2020 Societal Challenges Programme(Horizon 2020)</t>
  </si>
  <si>
    <t>This project has received funding from the European Union's Horizon 2020 research and innovation programme under the grant agreement No 693221.</t>
  </si>
  <si>
    <t>10.1080/13676261.2021.2022109</t>
  </si>
  <si>
    <t>WOS:000742051200001</t>
  </si>
  <si>
    <t>Saunders, RA; Crilley, R; Chatterje-Doody, PN</t>
  </si>
  <si>
    <t>Saunders, Robert A.; Crilley, Rhys; Chatterje-Doody, Precious N.</t>
  </si>
  <si>
    <t>ICYMI: RT and Youth-Oriented International Broadcasting as (Geo)Political Culture Jamming</t>
  </si>
  <si>
    <t>INTERNATIONAL JOURNAL OF PRESS-POLITICS</t>
  </si>
  <si>
    <t>RT (Russia Today); ICYMI; non-Western media; satirical news; youth culture</t>
  </si>
  <si>
    <t>PUBLIC DIPLOMACY; RUSSIA; MEDIA; NEWS; POLITICS; TRUMP</t>
  </si>
  <si>
    <t>Research in political communication has recently begun to explore the role of non-Western English-language state-funded international broadcasters (NEIBs) in influencing international audiences. Despite this, there has been little attention given to understanding how NEIBs engage and influence young people in 'Western' democracies. Our article addresses this gap by providing a detailed analysis of RT's English-language, youth-orientated news product ICYMI. Launched in 2018, ICYMI is a social media-based news brand that consists of a series of 2-3-min videos that deliver satirical takes on recent global events including military conflict, financial scandals, and culture clashes. Our findings, which examine the first year of the platform's activity, show that ICYMI is a novel form of engagement, one that is not easily categorised as either public diplomacy or propaganda, nor can it be described as traditional journalism. Instead, we label this approach as geopolitical culture jamming. In this article, we conduct a discourse analysis of 45 videos published on YouTube by ICYMI over its first year to examine how the platform attempts to influence how young people relate to traditional foreign policy discourses. Our empirical analysis centres on how viewers engage with and interpret ICYMI's videos with the aim of addressing how RT may be influencing younger audiences, particularly its core demographic of Anglophone white males whose comments reflect an attachment to ICYMI's populist, anti-elite worldview.</t>
  </si>
  <si>
    <t>[Saunders, Robert A.; Chatterje-Doody, Precious N.] Farmingdale State Coll, Farmingdale, NY 11735 USA; [Crilley, Rhys] Univ Glasgow, Dept Polit &amp; Int Relat, Glasgow, Lanark, Scotland; Open Univ, Milton Keynes, Bucks, England</t>
  </si>
  <si>
    <t>State University of New York (SUNY) System; Farmingdale State College; University of Glasgow; Open University - UK</t>
  </si>
  <si>
    <t>Saunders, RA (corresponding author), Farmingdale State Coll, Dept Hist Polit &amp; Geog, 2350 Broadhollow Rd, Farmingdale, NY 11735 USA.</t>
  </si>
  <si>
    <t>robert.saunders@farmingdale.edu</t>
  </si>
  <si>
    <t>Chatterje-Doody, Precious N/0000-0002-4615-158X; Saunders, Robert/0000-0001-7457-4574</t>
  </si>
  <si>
    <t>SAGE PUBLICATIONS INC</t>
  </si>
  <si>
    <t>THOUSAND OAKS</t>
  </si>
  <si>
    <t>2455 TELLER RD, THOUSAND OAKS, CA 91320 USA</t>
  </si>
  <si>
    <t>1940-1612</t>
  </si>
  <si>
    <t>1940-1620</t>
  </si>
  <si>
    <t>INT J PRESS/POLIT</t>
  </si>
  <si>
    <t>Int. J. Press-Polit.</t>
  </si>
  <si>
    <t>JUL</t>
  </si>
  <si>
    <t>10.1177/19401612211072771</t>
  </si>
  <si>
    <t>Communication; Political Science</t>
  </si>
  <si>
    <t>Communication; Government &amp; Law</t>
  </si>
  <si>
    <t>0W4QV</t>
  </si>
  <si>
    <t>Green Accepted</t>
  </si>
  <si>
    <t>WOS:000740772000001</t>
  </si>
  <si>
    <t>Abramova, SB; Antonova, NL; Campa, R; Popova, NG</t>
  </si>
  <si>
    <t>Abramova, Sofya B.; Antonova, Natalya L.; Campa, Riccardo; Popova, Natalia G.</t>
  </si>
  <si>
    <t>Digital Fears Experienced by Young People in the Age of Technoscience</t>
  </si>
  <si>
    <t>CHANGING SOCIETIES &amp; PERSONALITIES</t>
  </si>
  <si>
    <t>social fears; digital fears; digitalization; youth; social well-being</t>
  </si>
  <si>
    <t>TECHNOLOGICAL UNEMPLOYMENT; ANXIETY</t>
  </si>
  <si>
    <t>With the advance of technoscience, digital technologies have started to reshape the traditional array of social fears experienced by younger generations by triggering the appearance of new, digital fears. In this article, we undertake a sociological analysis to investigate the concept of digital fears both theoretically and empirically. Our survey conducted among Russian young people aged 18-30 in 2020 (N = 1050, Sverdlovsk region, RF) showed that fear is a distinctive characteristic of the social well-being of this generation. Moreover, fear tends to become more pronounced both quantitatively (i.e., the frequency of emergence) and qualitatively (i.e. the emergence of new types). The identified digital fears of young people allowed us to draw their typology. Depending on the specifics of digital threat, the following types were distinguished: those associated with impact and control, crime and security, communication and activity, technology and innovation, and social inequality. We show that the expanding range of social fears leads to the formation of catastrophic thinking in young people, thereby affecting the level of social well-being and distorting the image of the future.</t>
  </si>
  <si>
    <t>[Abramova, Sofya B.; Antonova, Natalya L.] Ural Fed Univ, Ekaterinburg, Russia; [Campa, Riccardo] Jagiellonian Univ, Inst Sociol, Krakow, Poland; [Popova, Natalia G.] Russian Acad Sci, Inst Philosophy &amp; Law, Ural Branch, Ekaterinburg, Russia</t>
  </si>
  <si>
    <t>Ural Federal University; Jagiellonian University; Institute of Philosophy &amp; Law, Ural Branch of the Russian Academy of Sciences; Russian Academy of Sciences</t>
  </si>
  <si>
    <t>Abramova, SB (corresponding author), Ural Fed Univ, Ekaterinburg, Russia.</t>
  </si>
  <si>
    <t>sofia_abramova@mail.ru; n-tata@mail.ru; riccardo.campa.02@gmail.com; ngpopova@list.ru</t>
  </si>
  <si>
    <t>Popova, Natalia/AAE-7138-2020</t>
  </si>
  <si>
    <t>Popova, Natalia Gennadievna/0000-0001-7856-5413; Campa, Riccardo/0000-0003-3974-2549; Antonova, Natalya/0000-0002-2063-4970; Abramova, Sofya/0000-0003-4010-8406</t>
  </si>
  <si>
    <t>RFBR [20-011-31435]</t>
  </si>
  <si>
    <t>RFBR(Russian Foundation for Basic Research (RFBR))</t>
  </si>
  <si>
    <t>The reported study was funded by RFBR and EISR according to the research project No. 20-011-31435. The authors express their appreciation to the anonymous reviewers for their valuable comments.</t>
  </si>
  <si>
    <t>URAL FEDERAL UNIV PUBLISHING CENTER</t>
  </si>
  <si>
    <t>4, TURGENEV ST, YEKATERINBURG, 620000, RUSSIA</t>
  </si>
  <si>
    <t>2587-6104</t>
  </si>
  <si>
    <t>2587-8964</t>
  </si>
  <si>
    <t>CHANG SOC PERSONAL</t>
  </si>
  <si>
    <t>Chang. Soc. Pers.</t>
  </si>
  <si>
    <t>10.15826/csp.2022.6.1.163</t>
  </si>
  <si>
    <t>3L5BN</t>
  </si>
  <si>
    <t>WOS:000834775900004</t>
  </si>
  <si>
    <t>Antoshchenko, AV</t>
  </si>
  <si>
    <t>Antoshchenko, A., V</t>
  </si>
  <si>
    <t>The Contexts behind the Creation of Anton Kartashev's Book about Holy Rus'</t>
  </si>
  <si>
    <t>VESTNIK SANKT-PETERBURGSKOGO UNIVERSITETA-ISTORIYA</t>
  </si>
  <si>
    <t>Anton V. Kartashev; Holy Rus'; Russian emigration after the World War II</t>
  </si>
  <si>
    <t>Based on archival and published sources, the author analyzes complex contexts of writing a narrative about Holy Rus' by a well-known emigre historian. The political and ideological contexts were determined by changes in the composition and sentiments of Russian refugees after the Second World War. On the one hand, the spread of Soviet patriotism among some emigrants of the first wave as a result of their acknowledgement of the decisive victory of the Red Army encouraged the historian to remind them about the anti-Bolshevik origins of the post-revolutionary emigration. On the other hand, his book represented a religiously grounded ideal which could serve as the basis for cultural and historical identity of the anti-Soviet displaced persons': The religious context was primarily determined by the failure to unite the Orthodox jurisdictions of Russian emigrants after the World War II, which required the historian to dissociate himself from the reactionary program of protagonists of the Russian Orthodox Church Abroad. The situation was further complicated by the disagreement between older and younger generations of the representatives of the School of Parisian theology, which characterized the academic context. As a result, Kartashev had to disassociate himself with those of his disciples who did not follow his interpretation of the Chalcedonian dogma. Last but not least, the organizational and financial contexts, which also depended on the ideological and political contexts, meant that he could not seek financial support from the American curator of Saint Sergius theological institute in Paris, but applied for it to Novitsky brothers who organized fundraising activity among Russian Orthodox emigrants in the United States to ensure publication of the book.</t>
  </si>
  <si>
    <t>[Antoshchenko, A., V] Petrozavodsk State Univ, 33 Ul Lenina, Petrozavodsk 185910, Russia</t>
  </si>
  <si>
    <t>Antoshchenko, AV (corresponding author), Petrozavodsk State Univ, 33 Ul Lenina, Petrozavodsk 185910, Russia.</t>
  </si>
  <si>
    <t>ant@petrsu.ru</t>
  </si>
  <si>
    <t>ST PETERSBURG UNIV PRESS</t>
  </si>
  <si>
    <t>ST PETERSBURG</t>
  </si>
  <si>
    <t>6TH LINE VO, 11, ST PETERSBURG, 199004, RUSSIA</t>
  </si>
  <si>
    <t>1812-9323</t>
  </si>
  <si>
    <t>VESTN ST PETER U-IST</t>
  </si>
  <si>
    <t>Vestn. St.-Peterbg. Univ.-Istoriya</t>
  </si>
  <si>
    <t>10.21638/11701/spbu02.2022.116</t>
  </si>
  <si>
    <t>1A3JC</t>
  </si>
  <si>
    <t>WOS:000791656500015</t>
  </si>
  <si>
    <t>Barkov, SA; Markeeva, AV; Kolodeznikova, IV</t>
  </si>
  <si>
    <t>Barkov, S. A.; Markeeva, A. V.; Kolodeznikova, I. V.</t>
  </si>
  <si>
    <t>Life and work strategies of pensioners in contemporary Russia br</t>
  </si>
  <si>
    <t>RUDN JOURNAL OF SOCIOLOGY-VESTNIK ROSSIISKOGO UNIVERSITETA DRUZHBY NARODOV SERIYA SOTSIOLOGIYA</t>
  </si>
  <si>
    <t>labor market; employment; pensioners; labor strategies; mentoring; vocational training; life strategies; self-perception; attitude of society</t>
  </si>
  <si>
    <t>Based on the data of the All-Russian survey of pensioners (February 2022), the article reveals their opinions on working in retirement, reasons for continuing work, problems when changing jobs, attitudes to new forms of employment, and life priorities. The article continues the analysis presented in the article Employment of the elderly: Social imperatives and barriers in contemporary Russia (2022; 22 (1)). The most important factor affecting the life strategies of the elderly in the post-industrial society is their increasing involvement in labor activity. The survey showed that the basic incentive for working in the older age is additional income. In depressed regions and during crises, work is one of the possible means for survival of both pensioners and their families. However, under the growing well-being of working pensioners, social motives and incentives for self-realization become fundamentally important. Differences in the pensioners' motivation to continue their labor activity are determined by both personal characteristics (gender, age) and local social-economic circumstances (place of residence). Thus, Moscow pensioners, who get city allowances and feel less poor than pensioners in other regions, express special opinions on a number of issues. Life strategies differ significantly by gender: retired women are less satisfied with their status as non-working pensioners and are more willing to use new forms of employment, which may lead to more active employment of women in the future. More than a third of pensioners, contrary to stereotypes, are ready to work remotely. Most pensioners are not ready to become self-employed, but many start to consider this form of employment and admit its benefits. To improve their social role, pensioners propose to develop volunteer and educational projects in which they could share knowledge and experience with the younger generations, and to hold events that would show the elderly's contribution to the development of society</t>
  </si>
  <si>
    <t>[Barkov, S. A.; Markeeva, A. V.; Kolodeznikova, I. V.] Lomonosov Moscow State Univ, Leninskie Gory 1 33, Moscow 119234, Russia</t>
  </si>
  <si>
    <t>Barkov, SA (corresponding author), Lomonosov Moscow State Univ, Leninskie Gory 1 33, Moscow 119234, Russia.</t>
  </si>
  <si>
    <t>barkserg@live.ru; anna_markeeva@mail.ru; inna0105@yandex.ru</t>
  </si>
  <si>
    <t>RFBR; BRFBR [20-511-00020]</t>
  </si>
  <si>
    <t>RFBR(Russian Foundation for Basic Research (RFBR)); BRFBR</t>
  </si>
  <si>
    <t>Funding The study was funded by RFBR and BRFBR. Project No. 20-511-00020</t>
  </si>
  <si>
    <t>PEOPLES FRIENDSHIP UNIV RUSSIA</t>
  </si>
  <si>
    <t>UL MIKLUKHO-MAKLAYA, DOM 6, MOSCOW, 117198, RUSSIA</t>
  </si>
  <si>
    <t>2313-2272</t>
  </si>
  <si>
    <t>2408-8897</t>
  </si>
  <si>
    <t>RUDN J SOCIOL</t>
  </si>
  <si>
    <t>RUDN J. Sociol.</t>
  </si>
  <si>
    <t>10.22363/2313-2272-2022-22-4-828-843</t>
  </si>
  <si>
    <t>8M2HD</t>
  </si>
  <si>
    <t>WOS:000924291500006</t>
  </si>
  <si>
    <t>Belev, SG; Matveev, EO; Moguchev, NS</t>
  </si>
  <si>
    <t>Belev, S. G.; Matveev, E. O.; Moguchev, N. S.</t>
  </si>
  <si>
    <t>Estimation of Profit Taxation Effect on Russian Companies' Investments</t>
  </si>
  <si>
    <t>JOURNAL OF TAX REFORM</t>
  </si>
  <si>
    <t>Investment; profit taxation; tax burden; effective marginal tax rate; loss carry forward; financial constraints</t>
  </si>
  <si>
    <t>FINANCIAL CONSTRAINTS; CORPORATE-TAXATION; TAX INCENTIVES; POLICY; BURDEN; IMPACT</t>
  </si>
  <si>
    <t>Lak of investments in fixed assets which stimulate economic growth is one of the problems of the modern Russian economy. According to the main hypothesis of the research, that corporate profit taxation decreases companies' investment level, we aimed to assess the level of impact of profit taxation on investments in fixed assets. To test the hypothesis, we estimate the empirical investment equation, using the indicator of tax burden as one of the factors affecting investment. The theoretical basis of the research is the neoclassical cash-flow model. The marginal effective tax rate (METR) was used as an indicator of the tax burden. The empirical equation was estimated using a random effects model on the panel microdata, which includes financial statistics of 4,000 Russian companies for the period 2014-2018. The sample companies represent 78 regions of Russia and about 50 types of economic activity. We assumed heterogeneous effect of profit taxation and estimated the model separately for each of the three groups of companies differing in the degree of financial constraints. According to the results obtained, for the entire sample, for the entire period under review, we observe a negative impact of the marginal effective rate on the level of investment, significant at the 1% level. In aggregate, if the marginal effective tax rate falls by 1 percentage point, the investment level will increase by 0.05 percentage points. We obtained the following main results: profit taxation has a significant negative effect on the level of investment for companies that are not financially constrained, and the effect is not observed for financially constrained companies; younger companies are more sensitive to changes in profit taxation. However, general sensitivity of investment to profit taxation is quite modest.</t>
  </si>
  <si>
    <t>[Belev, S. G.; Matveev, E. O.; Moguchev, N. S.] Russian Presidential Acad, Natl Econ &amp; Publ Adm, Moscow, Russia; [Belev, S. G.] YeT Gaidar Inst Econ Policy, Moscow, Russia; [Matveev, E. O.] Lomonosov Moscow State Univ, Moscow, Russia</t>
  </si>
  <si>
    <t>Russian Presidential Academy of National Economy &amp; Public Administration; Lomonosov Moscow State University</t>
  </si>
  <si>
    <t>Matveev, EO (corresponding author), Russian Presidential Acad, Natl Econ &amp; Publ Adm, Moscow, Russia.;Matveev, EO (corresponding author), Lomonosov Moscow State Univ, Moscow, Russia.</t>
  </si>
  <si>
    <t>belev@ranepa.ru; matveev-eo@ranepa.ru; moguchev@iep.ru</t>
  </si>
  <si>
    <t>Matveev, Evgenii/0000-0002-4732-8818</t>
  </si>
  <si>
    <t>Russian Presidential Academy of National Economy and Public Administration</t>
  </si>
  <si>
    <t>The article has been funded through the state target to the Russian Presidential Academy of National Economy and Public Administration.</t>
  </si>
  <si>
    <t>URAL FEDERAL UNIV</t>
  </si>
  <si>
    <t>PROSPEKT LENINA 51, EKATERINBURG, 620083, RUSSIA</t>
  </si>
  <si>
    <t>2412-8872</t>
  </si>
  <si>
    <t>2414-9497</t>
  </si>
  <si>
    <t>J TAX REFORM</t>
  </si>
  <si>
    <t>J. Tax Reform</t>
  </si>
  <si>
    <t>10.15826/jtr.2022.8.2.112</t>
  </si>
  <si>
    <t>Business, Finance</t>
  </si>
  <si>
    <t>6V3UN</t>
  </si>
  <si>
    <t>WOS:000894977400002</t>
  </si>
  <si>
    <t>Belyaeva, IA</t>
  </si>
  <si>
    <t>Belyaeva, Irina A.</t>
  </si>
  <si>
    <t>I'M AS POOR AS HE: THE MOTIFS OF THE EARLY F. M. DOSTOEVSKY IN I. S. TURGENEV'S COMEDY BACHELOR</t>
  </si>
  <si>
    <t>PHILOLOGICAL CLASS</t>
  </si>
  <si>
    <t>dramaturgy; Russian literature; Russian writers; literary creative activity; literary genres; novels; comedies; motifs; fiction texts</t>
  </si>
  <si>
    <t>The article investigates the nature of the influence of sentimental naturalism, or the school of the young Dostoevsky on the work of early Turgenev. The object of the study includes two texts - Dostoevsky's novel Poor Folk, the central novel in the Russian literature of the 1840s, and Turgenev's comedy The Bachelor. The study focuses, first of all, on the similarities in the plots of these two works of literature, and the references to plot situations and character parts (for example, villain, writer, etc.) from Dostoevsky's novel in Turgenev's play, as well as significant, obvious for the reader (viewer) deviations in The Bachelor from the canvas of Dostoevsky's Poor Folk. Despite the long tradition in literary criticism to consider early Turgenev dependent on stylistic solutions and humanistic problems that Dostoevsky actualized in his first novel, which became a marked event for his contemporaries, the nature of Turgenev's apprenticeship at the school of the young Dostoevsky and his own work with recognizable elements from Poor Folk in his early writings has not been studied in detail yet, which stimulated the work on this article. The article reveals the similarities in these two texts, stemming from the unity of the plot about a poor official in love, which is developed in Dostoevsky's Poor Folk and Turgenev's The Bachelor, and analyzes the nature of the transformations that this plot acquires in Turgenev's comedy. The author of the article puts forward a hypothesis according to which the references to the theme of Russian sentimental naturalism of the 1840s and, first of all, to Dostoevsky's Poor Folk as the central work of this school, perform the function of an artistic device in The Bachelor. This device consists in the fact that the literary pretext (including stylistically accentuated, as in the case of Poor Folk in The Bachelor) must certainly be read by the audience so that they see other, variant resolutions of the plot situation or motif familiar to them from the precedent text. The story of how a poor official married a girl he had blessed, which Dostoevsky resolves dramatically (if not tragically) in Poor Folk, is unfolded by Turgenev in The Bachelor differently - in a different modality and, as it were, less dramatic than his predecessor. Meanwhile, Dostoevsky's text begins to work in a special way in Turgenev's play, complicating its outward simplicity. From a simple anecdote about an official in love with a happy ending, it transforms into a complex dramatic story about the quirkiness of human happiness, about the mystery of love and gratitude, about poverty, which has not only social, but also moral coordinates. And without taking into account the eventfulness and problems of Dostoevsky's Poor Folk, it would be difficult for Turgenev to achieve this. The article also points out the idea that the tactics of Turgenev's work with the text of Dostoevsky's novel in The Bachelor was not unique to him, but generally distinguished the poetics of his works of the 1840s and was the result of a conscious writer's strategy.</t>
  </si>
  <si>
    <t>[Belyaeva, Irina A.] Moscow City Pedag Univ, Moscow, Russia; [Belyaeva, Irina A.] Lomonosov Moscow State Univ, Philol Fac, Moscow, Russia</t>
  </si>
  <si>
    <t>Moscow City University; Lomonosov Moscow State University</t>
  </si>
  <si>
    <t>Belyaeva, IA (corresponding author), Moscow City Pedag Univ, Moscow, Russia.;Belyaeva, IA (corresponding author), Lomonosov Moscow State Univ, Philol Fac, Moscow, Russia.</t>
  </si>
  <si>
    <t>belyaeva-i@mail.ru</t>
  </si>
  <si>
    <t>Belyaeva, Irina/AAQ-3546-2020</t>
  </si>
  <si>
    <t>URAL STATE PEDAGOGICAL UNIV</t>
  </si>
  <si>
    <t>PR-KT KOSMONAVTOV, 26, YEKATERINBURG, 620017, RUSSIA</t>
  </si>
  <si>
    <t>2071-2405</t>
  </si>
  <si>
    <t>PHILOL CL</t>
  </si>
  <si>
    <t>Philol. Cl.</t>
  </si>
  <si>
    <t>3D2CF</t>
  </si>
  <si>
    <t>WOS:000829115600001</t>
  </si>
  <si>
    <t>Belyaeva, LA</t>
  </si>
  <si>
    <t>Belyaeva, L. A.</t>
  </si>
  <si>
    <t>Adult? youth in the contemporary social space of Russia br</t>
  </si>
  <si>
    <t>adult? youth; social space; social stratification; socialization; generations; virtual world</t>
  </si>
  <si>
    <t>The study of the contemporary youth problems is impossible without generational analysis which provides methodological grounds for understanding the youth's place in the social space, their functions and identification practices in the context of generational changes and continuity. The theoretical grounds for such an analysis were provided by the theory of generations by K. Mannheim, by his definition of socialization of the younger people who take their place in the hierarchy of generations. Some aspects of the generational analysis were developed by Mannheim quite thoroughly, others were only named, but his analysis was historically the first comprehensive study followed by the works of other authors. The article presents the results of the study of the social stratification and socialization of the 'adult' youth in contemporary Russia (cohorts of 18-24 and 25-34 years old) and of their position in the social space. Mannheim's theory of generations was used as a methodological basis, while the empirical data was provided by the All-Russian representative survey of the 'adult' youth (N=1717). The author considers the influence of material well-being and education of parents on the financial differentiation, level of education and professional self-identification of the younger people; identifies the upward social mobility trend of the younger people compared to their parents; makes a conclusion about the consolidation of the social differentiation among the younger generations of Russians; analyzes the influence of parents, teachers, classmates, informal groups and virtual world on the primary and secondary socialization of the youth. The author argues that informal groups and Internet communications have become extremely important in the primary and secondary socialization of the contemporary youth, especially under their detachment from political participation and ethical absenteeism</t>
  </si>
  <si>
    <t>[Belyaeva, L. A.] RAS, Inst Philosophy, Goncharnaya St 12-1, Moscow 109240, Russia</t>
  </si>
  <si>
    <t>Russian Academy of Sciences; Institute of Philosophy, Russian Academy of Sciences</t>
  </si>
  <si>
    <t>Belyaeva, LA (corresponding author), RAS, Inst Philosophy, Goncharnaya St 12-1, Moscow 109240, Russia.</t>
  </si>
  <si>
    <t>bela46@mail.ru</t>
  </si>
  <si>
    <t>Russian Foundation for Basic Research [20-011-00285]; Social stratification and socialization of the Russian youth in the post-Soviet period</t>
  </si>
  <si>
    <t>Russian Foundation for Basic Research(Russian Foundation for Basic Research (RFBR)Spanish Government); Social stratification and socialization of the Russian youth in the post-Soviet period</t>
  </si>
  <si>
    <t xml:space="preserve">The research was supported by the Russian Foundation for Basic Research. Project No. 20-011-00285 Social stratification and socialization of the Russian youth in the post-Soviet period </t>
  </si>
  <si>
    <t>10.22363/2313-2272-2022-22-4-812-827</t>
  </si>
  <si>
    <t>WOS:000924291500005</t>
  </si>
  <si>
    <t>Bezgin, VB; Yakimov, KA</t>
  </si>
  <si>
    <t>Bezgin, Vladimir B.; Yakimov, Kuzma A.</t>
  </si>
  <si>
    <t>Socio-demographic portrait of political prisoners of the revolutionary turning point generation at the beginning of XX century</t>
  </si>
  <si>
    <t>Revolution; political prisoners; database; repressions; terror; social democrats; socialist-revolutionaries</t>
  </si>
  <si>
    <t>Study is devoted to analysis of social and demographic features of generation of the revolutionary turning point, which took an active part in the events of all-Russian revolutionary movement at the beginning of XXth century. The actuality of work is determined by necessity of study image of the left radical part of young peoples borned in 1890s. The biggest part of domestic and foreign researchers studying the similar issues take their attention on representatives of some parties or national groups, while the study of revolutionary movement through the generational section is resting poorly explored. According to author`s viewpoint using of generational approach will give possibility possible to deeply penetrate into the studying era, to understand the internal world and reasons of radicalization of moods of revolutionary turning point generation, which is the purpose of this study. The main source for writing the article was the biographical directory of the All-Union Society of Political Prisoners and Exiles, composed from personal profiles. The biographical data of participants in revolutionary movement formed basis for creation database table which gave possibility to analyze their main sociographic features. In order of study motivations for joining revolutionary organizations and reasons for radicalization of moods of young peoples, were studied the memories and autobiographies of political prisoners, preserved in the funds of the State Archive of the Russian Federation (GARF). In context of specific aim of study the authors were guided in the same time by historical-comparative, retrospective, and quantitative methods. In result of analysis of the personalized electronic database, the authors made some conclusions. Firstly it was distincted the heterogeneous national composition of the revolutionaries in which largest share was represented by Jews. Secondly it was shown that largest part of studied group joined in revolutionary movement at the age of 15-17 and in this context it wasn`t surprising that the high point of their revolutionary activity felt on years of the first Russian revolution. Thirdly, the analysis of the structure of class origin indicates about predominance of people from the petty-bourgeois class, while the children from peasant families felt under the influence of revolutionary ideas, as a rule, already in the cities. The educative level of young revolutionaries was low, but their radicalism non-rarely served as reason for expulsion from educational institution. Big part of young people was spontaneously involved to revolutionary movement, thus expressing their dissatisfaction by existing regime.</t>
  </si>
  <si>
    <t>[Bezgin, Vladimir B.; Yakimov, Kuzma A.] Tambov State Tech Univ, Tambov, Russia</t>
  </si>
  <si>
    <t>Bezgin, VB (corresponding author), Tambov State Tech Univ, Tambov, Russia.</t>
  </si>
  <si>
    <t>vladyka62@mail.ru; gnom-gnom123@mail.ru</t>
  </si>
  <si>
    <t>Bezgin, Vladimir B/A-8926-2018; Якимов, Кузьма/GZB-0258-2022</t>
  </si>
  <si>
    <t>Bezgin, Vladimir B/0000-0002-7074-6823; Якимов, Кузьма/0000-0003-1756-3515</t>
  </si>
  <si>
    <t>The study was realized with support of Russian Science Foundation grant No. 22-18-00132, https://rscf.ru/project/22-18-00132/</t>
  </si>
  <si>
    <t>10.28995/2073-0101-2022-4-1235-1247</t>
  </si>
  <si>
    <t>7M3UG</t>
  </si>
  <si>
    <t>WOS:000906584000020</t>
  </si>
  <si>
    <t>Bezukladnikov, KE; Kryukova, AN; Bezukladnikov, VK</t>
  </si>
  <si>
    <t>Bezukladnikov, Konstantin E.; Kryukova, Angelina N.; Bezukladnikov, Valery K.</t>
  </si>
  <si>
    <t>TEACHING ENGLISH TO STUDENTS WHO PLAN TO PARTICIPATE IN VOLUNTEER PROJECTS ABROAD</t>
  </si>
  <si>
    <t>YAZYK I KULTURA-LANGUAGE AND CULTURE</t>
  </si>
  <si>
    <t>foreign language training; higher education; international volunteerism; linguistic platform; ESP; vocational English training; English language course for volunteers</t>
  </si>
  <si>
    <t>The ideas of humanism, tolerance, social responsibility, and altruism are getting widespread in modern society. Volunteering is becoming more powerful, and the number of professional volunteers and people interested in joining social missions is increasing. The development of volunteering is currently one of the priorities of state policy in Russia, which is aimed at ensuring social justice, democracy, protection of human rights and freedoms. The idea of supporting volunteerism is reflected in several federal and national projects, government programs, the activities of government bodies, and non-governmental organizations. There exists special interest in expanding the scale of international interaction on volunteering to develop public diplomacy and consolidate the efforts of volunteers from different countries to implement joint projects and initiatives. Volunteer projects are increasingly becoming international in nature and require professionals who speak a foreign language at a level sufficient for effective work. Educational organizations play a significant role in making volunteering more popular. They train volunteers to participate in social projects since they work as centers for the exchange of knowledge and have a high social inclusion. Students studying Education and Pedagogical Sciences and Sociology and Social Work play an important role in the acquisition of knowledge about volunteerism at the international level, its subsequent use, and transfer to students, colleagues, and specialists. Preservice teachers should have enough skills to educate their students by inviting them to social projects. Social workers need to deepen their existing knowledge to work together with colleagues from abroad, transfer the accumulated experience and improve the efficiency of solving social problems in this country. Despite the development of volunteering and the support of international cooperation on volunteering in this country, there is a lack of professional language training for university students who could use the knowledge to participate in international volunteering. It becomes an obstacle in achieving the designated state goals and stops many interested students from participating in social projects due to the lack of proper language and subject training. This makes it important to develop a methodology for teaching English, the international language of business communication, for university students to participate in international volunteer projects. Integration of modern educational resources into the educational process is becoming a logical and natural part of the increasing penetration of Internet technologies into all spheres of human life, including education. Their use makes it possible to overcome the problem of epidemiological lockdown, ensures the principle of accessibility of education for people living in different parts of the world, allows learners to study without taking up a lot of time, and meets the needs of the younger generation in using ICT opportunities in learning. The Internet allows teachers to implement many pedagogical ideas. It works as the main source of obtaining authentic materials in the target language and allows them to master all types of speech activities in an interactive form. However, despite the variety of available information and electronic educational resources, it is important to find the best suitable electronic educational platform to place the foreign language training courses for international volunteering and conduct them effectively. The article presents the experience of organizing English language training for students to participate in the international volunteering using the linguistic educational platform Progress.me as means of developing communicative competence and subject preparation of volunteers to participate in international social projects and exchange professional knowledge in a convenient and flexible format. The article presents a methodology underlying the study. It notes the main principles and methods of organizing training in the concept of vocationally-oriented training as fundamental in the development of an author's training course. The article also indicates the approaches to teaching languages taken into account in the research. It describes the importance of the integrated approach for research which ensures the required level of communicative competence of students in a short time. The article introduces the thematic planning of the course and the advantages of using the platform for the implementation of individual methodological ideas of the authors. It evaluates the effectiveness of professional training with mathematical statistics tools. It also describes teaching methods used for the most popular classes among students. The study finds out that the developed training methodology is effective and has value for subsequent use in order to prepare volunteers to participate in international volunteer projects.</t>
  </si>
  <si>
    <t>[Bezukladnikov, Konstantin E.; Kryukova, Angelina N.] Perm State Humanitarian Pedag Univ, Sibirskaya Str 24, Perm 614094, Russia; [Bezukladnikov, Valery K.] Perm State Humanitarian Pedag Univ, Innovat Proc Educ &amp; Sci, Sibirskaya Str 24, Perm 614094, Russia</t>
  </si>
  <si>
    <t>Perm State Humanitarian Pedagogical University; Perm State Humanitarian Pedagogical University</t>
  </si>
  <si>
    <t>Bezukladnikov, KE (corresponding author), Perm State Humanitarian Pedag Univ, Sibirskaya Str 24, Perm 614094, Russia.</t>
  </si>
  <si>
    <t>konstantin.bezukladnikov@gmail.com; ankpsu@gmail.com; valerious.bezukladnikov@gmail.com</t>
  </si>
  <si>
    <t>1999-6195</t>
  </si>
  <si>
    <t>2311-3235</t>
  </si>
  <si>
    <t>YAZYK JULT</t>
  </si>
  <si>
    <t>Yazyk Kult.</t>
  </si>
  <si>
    <t>10.17223/19996195/57/9</t>
  </si>
  <si>
    <t>ZV9AU</t>
  </si>
  <si>
    <t>WOS:000770817500009</t>
  </si>
  <si>
    <t>Bitkeeva, AN; Ivanova, NI; Yadreev, IV</t>
  </si>
  <si>
    <t>Bitkeeva, A. N.; Ivanova, N. I.; Yadreev, I. V.</t>
  </si>
  <si>
    <t>THE DYNAMICS OF THE DEVELOPMENT OF FEDERAL AND REGIONAL LANGUAGE LEGISLATION IN THE RUSSIAN FEDERATION: THE EXPERIENCE OF THE REPUBLIC OF SAKHA (YAKUTIA)</t>
  </si>
  <si>
    <t>TOMSKII ZHURNAL LINGVISTICHESKIKH I ANTROPOLOGICHESKIKH ISSLEDOVANII-TOMSK JOURNAL OF LINGUISTICS AND ANTHROPOLOGY</t>
  </si>
  <si>
    <t>languages of Russia; language policy; language legislation; language rights</t>
  </si>
  <si>
    <t>The article considers the development of language legislation in the Russian Federation at the federal and re-gional levels after the 1990s, starting from the trends in language policy, its goals, actors, and debates. The cur-rent state of the subject shows that the legal, juridical, and sociolinguistic aspects of this issue are still poorly re-searched in relation to the materials on ethnic languages of the Russian Federation. The changing attitude of the world community towards linguistic diversity and the principles of language policy, which also affected the ap-proach to the solution of the language issue in Russia, led to the admission of the need to develop a new language policy reflecting the interests of the state and its citizens, or to the introduction of new provisions in the legal acts concerning the ethnic languages of Russia. The main legal acts of the Russian Federation were adopted under dif-ferent political conditions and therefore reflect the multidirectional language policy of the country as a whole. Language legislation falls under the jurisdiction of the Russian Federation and its subjects, with the federal legis-lature having the right to create the basis for the legal regulation of the languages of the Russian Federation. The legislation of the Russian Federation has maintained not only the Soviet hierarchy of language status, but also the principle of territorial division of language function, in which a given language changes its function in the official spheres of communication depending on its localization in a given subject and the compact way of life of its speakers. The researchers note that the language policy of the Russian Federation since 2010 has existed on two levels - de jure and de facto. On the one hand, a policy of linguistic unity in diversity is built - multilingualism is a priority, on the other hand, there is a language policy of centralization - the creation of a monolingual single communicative space, which leads to a linguistic monopoly, dominance in all areas of the functioning of the Rus-sian language. The role of other languages in the life of the state is no longer recognizable. The last decade has re-flected this trend in a number of adopted language laws. The most important innovation in the language legisla-tion of the Russian Federation is the amendment to Article 68 of the Constitution of the Russian Federation of 14.03.2020, which was adopted in the all-Russian vote on 01.07.2020. According to it, the Russian language re-ceived a specific definition of the language of the state-forming ethnos, i.e., a part of the multi-ethnic union of equal peoples. Another innovation in the language legislation of RF is the adoption of amendments to the Federal Law On Education in the Russian Federation and the introduction of the norm for the voluntary study of native languages, which active debates in recent years have accompanied. As a result, researchers point to an obvious deterioration of conditions for bilingualism, which are uneven in all subjects of the Russian communication space and create conditions for the expansion of monolingualism.In the article, special attention is paid to the analysis of the development of language policy and legislation in the Republic of Sakha (Yakutia). The linguistic context of the Republic of Sakha (Yakutia) is considered from the point of view of key actors, key models, and active discussions in public and scientific discourses. The changes in language behavior and attitudes of young people and children in Sakha, gradually leading to Russian monolingualism, a decline in bilingual practices, and an imbalance in legislative initiatives on language use, are of great importance to the Yakut community. This fact urges an analysis of the activities of the current language policy in the republic.The considered experience in language policy and peculiarities of language legislation of the Republic of Sakha (Yakutia) allow to highlight the positive and negative aspects of the current federal and regional language policy and to consider the possibility of transferring the positive experience to other regions of the Russian Federation.</t>
  </si>
  <si>
    <t>[Bitkeeva, A. N.] RAS, Inst linguist, Int Sci Res Lab Linguist Ecol Arctic O NEFU, Bolshoy Kislovsky Lane 1-1, Moscow 125009, Russia; [Ivanova, N. I.] RAS, Inst Humanitarian Res, Int Sci Res Lab Linguist Ecol Arctic O NEFU, Petrovskogo St 1, Yakutsk 677027, Russia; [Ivanova, N. I.] RAS, North Indigenous Peoples Problems Siberian Branch, Int Sci Res Lab Linguist Ecol Arctic O NEFU, Petrovskogo St 1, Yakutsk 677027, Russia; [Yadreev, I. V.] Univ Gen Prosecutors Off Russian Federat, Fac Sci Personnel Training, Azovskaya St 2-1, Moscow 117638, Russia</t>
  </si>
  <si>
    <t>Russian Academy of Sciences; Institute of Linguistics, Russian Academy of Sciences; Russian Academy of Sciences; Russian Academy of Sciences</t>
  </si>
  <si>
    <t>Bitkeeva, AN (corresponding author), RAS, Inst linguist, Int Sci Res Lab Linguist Ecol Arctic O NEFU, Bolshoy Kislovsky Lane 1-1, Moscow 125009, Russia.</t>
  </si>
  <si>
    <t>aisa_bitkeeva@yahoo.com; haar-haar@mail.ru; kutlug@mail.ru</t>
  </si>
  <si>
    <t>Ivanova, Nina/AAU-4559-2020</t>
  </si>
  <si>
    <t>Government of the Russian Federation [075-15-2021-616]</t>
  </si>
  <si>
    <t>8 The research was funded by the grant No. 075-15-2021-616 from the Government of the Russian Federation for the project ?Preservation of Linguistic and Cultural Diversity and Sustainable Development of the Arctic and Subartic of the Russian Federation?.</t>
  </si>
  <si>
    <t>TOMSK STATE PEDAGOGICAL UNIV</t>
  </si>
  <si>
    <t>UL KIEVSKAYA 60, TOMSK, 634061, RUSSIA</t>
  </si>
  <si>
    <t>2307-6119</t>
  </si>
  <si>
    <t>TOMSK ZH LINGVIST AN</t>
  </si>
  <si>
    <t>Tomsk. Zh. Lingvist. Antropol. Issled.</t>
  </si>
  <si>
    <t>Anthropology</t>
  </si>
  <si>
    <t>D9RE9</t>
  </si>
  <si>
    <t>WOS:000972020300001</t>
  </si>
  <si>
    <t>Burkhanova, FB; Baimurzina, GR</t>
  </si>
  <si>
    <t>Burkhanova, Flyura B.; Baimurzina, Guzel' R.</t>
  </si>
  <si>
    <t>Influence of the Spouse on Reproductive Attitudes and Motives</t>
  </si>
  <si>
    <t>reproductive attitudes; reproductive intentions; reproductive motives; reproductive decisions; marriage; marital relationships; marital conflicts; adverse relationships; favorable relationships</t>
  </si>
  <si>
    <t>CHILDBEARING; FERTILITY</t>
  </si>
  <si>
    <t>As a micro-level factor, the spouses or partners influence each other's reproductive intentions, motives, and decisions. This article examines only two areas of influence from a possible spectrum, namely the impact of the nature of the relationship and the other spouse's position on having children. The empirical basis is the opinion poll Demographic well-being of Russia, conducted in 2020 in 10 regions, including Moscow. Respondents, both officially married and being in cohabiting relationship, aged up to 49 years old inclusive (2,776 people) participated in the survey. According to the evaluations of relationships using the criteria of cohesion, conflicts, and big quarrels and scandals, respondents were divided into three groups: the worst (12-16%), average (29-36%), and best (42-53%) evaluations. The most favorable relations are typical of families with a traditional power structure (husband is head of the family), joint management of income (husband and wife make decisions together), better living conditions, and younger age of the spouses. We found that an improvement in relationship estimates was accompanied by an increase in the proportion of those intending to have a child, while a deterioration in the estimates was accompanied by a decrease in the proportion of those intending to have a child. The groups with the most cohesive, conflict-free relationships are the most likely to have children in the coming years, and it increases if new family support measures are introduced. In postponing the birth of children of different order, as well as in planning their birth, the position of the other spouse or partner (the desire to postpone having a child or the intention to have one) is one of the most significant motives of reproductive behavior. The importance of motives is conditioned by both favorable and unfavorable relations in families. The results of the study actualize one of the directions of state socio-demographic and family policy - activities to harmonize marital and family relationships and to reduce the influence of a range of factors complicating these relationships, which can have a positive impact on the decision to have children.</t>
  </si>
  <si>
    <t>[Burkhanova, Flyura B.; Baimurzina, Guzel' R.] Russian Acad Sci, Fed Ctr Theoret &amp; Appl Sociol, Sociol Inst, Lab Reg Studies Qual Life, 20-1,50th Anniversary October St, Ufa 450005, Republic Bashko, Russia</t>
  </si>
  <si>
    <t>Russian Academy of Sciences</t>
  </si>
  <si>
    <t>Burkhanova, FB (corresponding author), Russian Acad Sci, Fed Ctr Theoret &amp; Appl Sociol, Sociol Inst, Lab Reg Studies Qual Life, 20-1,50th Anniversary October St, Ufa 450005, Republic Bashko, Russia.</t>
  </si>
  <si>
    <t>burhanova.flura@mail.ru; guzrim@mail.ru</t>
  </si>
  <si>
    <t>Russian Science Foundation [20-18-00256]; Russian Science Foundation [20-18-00256] Funding Source: Russian Science Foundation</t>
  </si>
  <si>
    <t>Russian Science Foundation(Russian Science Foundation (RSF)); Russian Science Foundation(Russian Science Foundation (RSF))</t>
  </si>
  <si>
    <t>The reported study was funded by the Russian Science Foundation, project no. 20-18-00256.</t>
  </si>
  <si>
    <t>10.15838/esc.2022.2.80.12</t>
  </si>
  <si>
    <t>1T4SO</t>
  </si>
  <si>
    <t>WOS:000804720600012</t>
  </si>
  <si>
    <t>Chelysheva, I</t>
  </si>
  <si>
    <t>Chelysheva, Irina</t>
  </si>
  <si>
    <t>Schoolchildren's Family Values Formation in Russian National Cinematograph Works: Media Education Aspect</t>
  </si>
  <si>
    <t>media; media education; cinematograph; feature film; sociocultural aspect; schoolchildren; students</t>
  </si>
  <si>
    <t>LITERACY EDUCATION</t>
  </si>
  <si>
    <t>The problem of family, family relations and basic family values formation is very essential nowadays. The difficulties and problems of the modern families lie in unreadiness and unwillingness of young people to take the responsibility for the closest people, inability to cope with even slight obstacles in life, provoke a great number of divorces and don't promote strengthening and saving of the best family traditions characteristic for Russian family relations culture.In the article media educational abilities of schoolchildren's family values formation in works of Russian cinematograph are displayed. The problem is viewed in the context of modern students' audience preparation (future teachers, psychologists, youth work organizers) for professional activity with schoolchildren in conditions of media clubs' activity, work in media studios, school media centres and so on.The basic directions of media educational activity, aimed at modern scholars' family values formation are based on the complex approach to the analysis of audiovisual media text, including sociocultural context study, basic plot lines characteristics, main and optional characters' family relations models investigation, composition of comparative characteristics of family happiness principles, manifested in films of different years, study and analysis of professional materials of media critics and media educationalists, devoted to this or that work of cinematograph and so on.In the process of feature films analysis, the main goals of media education are viewed, consisting in self-directed selection, analytical evaluation and media text interpretation realization, and also audiovisual space creative expansion with the purpose of modern schoolchildren's horizon, creative abilities, critical thinking development.</t>
  </si>
  <si>
    <t>[Chelysheva, Irina] Rostov State Univ Econ, Rostov Na Donu, Russia</t>
  </si>
  <si>
    <t>Rostov State University of Economics; Southern Federal University</t>
  </si>
  <si>
    <t>10.13187/me.2022.3.342</t>
  </si>
  <si>
    <t>5R7KU</t>
  </si>
  <si>
    <t>WOS:000874685800003</t>
  </si>
  <si>
    <t>Demidenko, Y</t>
  </si>
  <si>
    <t>Demidenko, S. Yu</t>
  </si>
  <si>
    <t>TO THE PROBLEM OF ACTIVATING THE HUMAN POTENTIAL OF NEET-YOUTH</t>
  </si>
  <si>
    <t>NEET-youth; the human capital of NEET-youth; activating the human potential of NEET-youth; state youth policy</t>
  </si>
  <si>
    <t>A collective monograph Modern Russian youth outside of employment and education: who is to blame and what to do? (ed. N.N. Shestakov.) is discussed based on the results of a study of youth (2019) and experts (2020), on the identification, assessment and diagnosis of the human potential of NEET youth, as well as ways and means of its activation. The problem of excluding young people from the spheres of work and education is becoming urgent today, owing, i. a. to the shrinking size of the younger generation. In general, supporting the authors of the monograph in its many provisions, it is emphasized that understanding of the problem only through realization of the human capital of this group and its capitalization is narrow, since there goes a reformatting of normative ideas about employment and labor in general, especially among young people. Heterogeneity of the object under study is particularly emphasized. Therefore, the authors' comprehensive approach to activating the human potential of NEET youth can be implemented via working with specific categories of this group, for not everyone needs support. However, the problem is that those in need of assistance have a low level of trust in government agencies and a low level of knowledge about various support measures.</t>
  </si>
  <si>
    <t>[Demidenko, S. Yu] Inst Sociol FCTAS RAS, Moscow, Russia</t>
  </si>
  <si>
    <t>Russian Academy of Sciences; Federal Center of Theoretical &amp; Applied Sociology - FCTAS</t>
  </si>
  <si>
    <t>Demidenko, Y (corresponding author), Inst Sociol FCTAS RAS, Moscow, Russia.</t>
  </si>
  <si>
    <t>demidsu@yandex.ru</t>
  </si>
  <si>
    <t>RFBR [19-29-07559]</t>
  </si>
  <si>
    <t>This article was prepared with support from of RFBR, project No. 19-29-07559.</t>
  </si>
  <si>
    <t>10.31857/S013216250023349-6</t>
  </si>
  <si>
    <t>8R0ID</t>
  </si>
  <si>
    <t>WOS:000927580100014</t>
  </si>
  <si>
    <t>Demidov, A; Lomteva, E</t>
  </si>
  <si>
    <t>Demidov, Alexey; Lomteva, Elena</t>
  </si>
  <si>
    <t>Behavior of Young People in the Media Environment</t>
  </si>
  <si>
    <t>information policy; information society; creativity; computer games; critical thinking; culture of personal information security; cultural code; youth policy; media and information literacy; media education; media consumption; media environment; media manipulations; meanings and values; secondary vocational education; digital transformation</t>
  </si>
  <si>
    <t>Based on the materials of the conducted sociological research and analysis of the situation, the article examines the problems of youth media consumption and its influence on the formation of stereotypes of behavior from different angles. On the one hand, media consumption is considered as a factor influencing the successful socialization of the younger generation and the most effective in-depth career guidance, on the other hand, as a negative factor affecting the quality of processing and analysis of the information received in an avalanche, which undoubtedly negatively affects both the psychological and physical health of young people and the increasing vulnerability of young people to illegal and political manipulation. At the same time, the reverse side of media consumption, for example, computer games, is also the involvement of young people in gambling virtual games, as well as the formation of gambling addiction. The authors of the article come to the conclusion that uncontrolled pastime on the net, neglect of the protection of personal information, associated with the virtual absence of the formation of a national policy of information security culture of the individual, associated with a clear lack of training and skills development in the education system, as well as in the family and in society in the region. media education, especially in the context of information wars, will lead both to a number of destructive consequences in the field of youth and information policy in general, and to the degradation of the individual in particular. The materials obtained during the study and preparation of the article can be used by the Ministry of Digital Development, Communications and Mass Media of the Russian Federation, the Ministry of Education of the Russian Federation and the Federal Agency for Youth Affairs in order to determine areas of activity in the field of youth policy to prevent cyber threats, as well as to develop measures on working with youth in terms of informing them about working in an information-safe environment.</t>
  </si>
  <si>
    <t>[Demidov, Alexey; Lomteva, Elena] Russian Acad Natl Econ &amp; Publ Adm President Russia, Moscow, Russia; [Demidov, Alexey] Publ Movement Informat All Russian Federat, Moscow, Russia</t>
  </si>
  <si>
    <t>Demidov, A (corresponding author), Russian Acad Natl Econ &amp; Publ Adm President Russia, Moscow, Russia.;Demidov, A (corresponding author), Publ Movement Informat All Russian Federat, Moscow, Russia.</t>
  </si>
  <si>
    <t>aademidov@yandex.ru</t>
  </si>
  <si>
    <t>10.13187/me.2022.4.552</t>
  </si>
  <si>
    <t>7Z1AQ</t>
  </si>
  <si>
    <t>Bronze, Green Published</t>
  </si>
  <si>
    <t>WOS:000915298100003</t>
  </si>
  <si>
    <t>Dmitriev, A</t>
  </si>
  <si>
    <t>Dmitriev, Andrey</t>
  </si>
  <si>
    <t>The Marital Status of Officers in Garrison Forces in Siberia in the Mid-18th Century</t>
  </si>
  <si>
    <t>QUAESTIO ROSSICA</t>
  </si>
  <si>
    <t>Russian regular army; garrison units; Siberia; mid-18(th) century; marital status; officers</t>
  </si>
  <si>
    <t>This article analyses data on the marital status of officers at garrison units of the Russian regular army stationed in Siberia in the mid-eighteenth century. Although the inspection lists of the regiments only contained data on persons of non-noble descent, information about almost a hundred officers makes it possible to determine the number of unmarried and married persons and single out those who had sons among the latter. Referring to this information, the author evaluates B. N. Mironov's point of view on the existence of a specific military estate in the social system of the Russian Empire. A study of the inspection lists demonstrates that the proportion of married non-commissioned officers of these regiments was almost 80 percent, and half of these individuals had one or more sons. At the same time, in most cases, military personnel married being relatively young. In addition, spouses lived in the location of military units. The materials studied make it possible to correct the existing points of view in historiography regarding how favorable or unfavorable the conditions of military service were to create families. It is established that despite the low social status and the low level of material wealth, the Siberian garrison officers had the opportunity to marry, often while serving as common soldiers. It was facilitated by the fact that the garrison troops did not change their locations for many years, which allowed most officers, natives of Siberia, to serve in their native places without breaking away from their social environment. Most frequently, officers' sons of the garrison troops also entered military service, which gives grounds to assert the existence of a succession in relation to this type of professional activity. These results indicate the need for an in-depth study of the issue with reference to specific military units in various regions of the Russian Empire. Only such an approach can help obtain a complete picture of the family status of the officer corps of the Russian army, which is necessary to determine the place of the military estate in the social system of Russia in the eighteenth century.</t>
  </si>
  <si>
    <t>[Dmitriev, Andrey] Novosibirsk Natl Res State Univ, 1 Pirogov Str, Novosibirsk 630090, Russia</t>
  </si>
  <si>
    <t>Novosibirsk State University</t>
  </si>
  <si>
    <t>Dmitriev, A (corresponding author), Novosibirsk Natl Res State Univ, 1 Pirogov Str, Novosibirsk 630090, Russia.</t>
  </si>
  <si>
    <t>a.dmitriev6@g.nsu.ru</t>
  </si>
  <si>
    <t>2311-911X</t>
  </si>
  <si>
    <t>2313-6871</t>
  </si>
  <si>
    <t>QUAESTIO ROSS</t>
  </si>
  <si>
    <t>Quaestio Ross.</t>
  </si>
  <si>
    <t>10.15826/qr.2022.3.713</t>
  </si>
  <si>
    <t>9R3ST</t>
  </si>
  <si>
    <t>WOS:000945575700012</t>
  </si>
  <si>
    <t>Dolgova, EA</t>
  </si>
  <si>
    <t>Dolgova, E. A.</t>
  </si>
  <si>
    <t>Small Troubles of Big Movement: The Housing Issue During the Transfer of the USSR Academy of Sciences from Leningrad to Moscow</t>
  </si>
  <si>
    <t>NOVEISHAYA ISTORIYA ROSSII-MODERN HISTORY OF RUSSIA</t>
  </si>
  <si>
    <t>Academy of Sciences; USSR; scientists; life; inequality; housing issue; architecture; General Plan for the Reconstruction; Moscow</t>
  </si>
  <si>
    <t>The article explores the economic and housing support in the transfer of the USSR Academy of Sciences from Leningrad to Moscow in the 1930s. The relocation of the institutions of the Academy and affiliated groups was an important vector of changes in the geography of the Soviet scientific and technological map in a key period for its formation and development. Taking into account differences in the economic support of various groups (academicians, researchers, stuff, the young scientists), inequality in the distribution of apartments is an interesting facet of the social history of the Soviet scholarly community. It demonstrates its material world, internal differentiation, and interaction with power in the context of big projects. This story also demonstrates the disciplinary differences through variation in support for institutions of the USSR Academy of Sciences (geological, biological, chemical and physical and mathematical sciences) via apartments in Moscow, through the transfer of non-academic humanitarian scientific institutions to Leningrad. This story is also interesting from the perspective of architectural history: the project of building the Academy of Sciences was a part of the general plan for the reconstruction of Moscow (1930-1950) and contributed to the formation of its architectural look as a scientific capital. The study was prepared on the materials from the Archives of the Russian Academy of Sciences, the State Archives of the Russian Federation.</t>
  </si>
  <si>
    <t>[Dolgova, E. A.] Russian State Univ Humanities, 6 Miusskaya Pl, Moscow 125047, Russia</t>
  </si>
  <si>
    <t>Russian State University for the Humanities</t>
  </si>
  <si>
    <t>Dolgova, EA (corresponding author), Russian State Univ Humanities, 6 Miusskaya Pl, Moscow 125047, Russia.</t>
  </si>
  <si>
    <t>medievalis@list.ru</t>
  </si>
  <si>
    <t>Russian Science Foundation (RSF) [20-78-1009]</t>
  </si>
  <si>
    <t>The research was prepared with the support of the Russian Science Foundation (RSF), project no. 20-78-1009 Soviet science as an industry: personnel, infrastructure, organizational and managerial practices (19201970s).</t>
  </si>
  <si>
    <t>2219-9659</t>
  </si>
  <si>
    <t>2309-7973</t>
  </si>
  <si>
    <t>NOVEISHAYA ISTOR ROS</t>
  </si>
  <si>
    <t>Noveishaya Istor. Ross.</t>
  </si>
  <si>
    <t>10.21638/11701/spbu24.2022.313</t>
  </si>
  <si>
    <t>8A0GA</t>
  </si>
  <si>
    <t>WOS:000915925900013</t>
  </si>
  <si>
    <t>Dubrovskaya, SA; Vladimirova, SM</t>
  </si>
  <si>
    <t>Dubrovskaya, S. A.; Vladimirova, S. M.</t>
  </si>
  <si>
    <t>Stepan Kondurushkin and Maxim Gorky: to the problem of literary contacts in the historical and cultural context of the epoch</t>
  </si>
  <si>
    <t>VESTNIK UGROVEDENIYA-BULLETIN OF UGRIC STUDIES</t>
  </si>
  <si>
    <t>S. S. Kondurushkin; A. M. Gorky; biography; correspondence; dialogue; intellectual history; literary and social life of the turn of the XIX-XX centuries</t>
  </si>
  <si>
    <t>Introduction: the article is devoted to the analysis of the correspondence between S. S. Kondurushkin and A. M. Gorky in 1908-1913. Despite the fact that most of Gorky's Mordovian correspondent writers are well known to modern science, there are still gaps in the study of this period of Russian culture. The article reconstructs the pages of the biography of the writer and journalist Kondurushkin, whose work is an integral part of the most complex period of formation of the Mordovian literature. Kondurushkin's popularity among the readers of the newspapers Rcch (The Speech) and Zemlya (The Earth), journals Russkoe Bogatstvo (The Russian Wealth), Istoricheskiy Vestnik (The Historical Bulletin) and Niva, his work in a wide genre range (from a short story and novella to a travel essay and feuilleton, journalistic article and political note) had a great influence on Mordovian writers entering the literary and journalistic path. A special page is his personal and creative contacts with S. V. Anikin, one of the founders of Erzya literature, who became the author of the newspaper Rcch with Kondurushkin's participation. Objective: to analyze episodes of personal and creative relations between Stepan Kondurushkin and Maxim Gorky on a broad historical and literary background. Research materials: materials of the diary and personal archive of the writer S. S. Kondurushkin, reviews and responses to collections of his stories. Results and novelty of the research: based on the analysis of the correspondence between Kondurushkin and Gorky and materials reflecting the intellectual history and cultural life of the turn of the XIX-XX centuries, episodes and contexts of personal and professional relationships of writers are reconstructed and analyzed. The preserved letters and the biography of Kondurushkin published for the first time allow us to assess the personality of correspondent Gorky in a new way, correlate his works with the creative ideas of the young writer, and clarify his artistic and aesthetic views and positions. In his dialogue with Gorky, Kondurushkin, recognizing the authority of the great writer and following his advice, demonstrates creative independence and independence in literary and critical evaluations and preferences. As evidenced by Kondurushkin's letters and diary entries, the writer's communication with Gorky became an important part of his professional development and, to a certain extent, contributed to his acquisition of literary skill and creative maturity.</t>
  </si>
  <si>
    <t>[Dubrovskaya, S. A.] Natl Res Ogarev Mordovia State Univ, Dept Russian Language Foreign Language, Bolshevistskaya St 68, Saransk 430005, Republic Of Mor, Russia; [Dubrovskaya, S. A.] Natl Res Ogarev Mordovia State Univ, MM Bakhtin Ctr, Bolshevistskaya St 68, Saransk 430005, Republic Of Mor, Russia; [Vladimirova, S. M.] Natl Res Ogarev Mordovia State Univ, Dept English Philol, Bolshevistskaya St 68, Saransk 430005, Republic Of Mor, Russia</t>
  </si>
  <si>
    <t>Mordovian State University; Mordovian State University; Mordovian State University</t>
  </si>
  <si>
    <t>Dubrovskaya, SA (corresponding author), Natl Res Ogarev Mordovia State Univ, Dept Russian Language Foreign Language, Bolshevistskaya St 68, Saransk 430005, Republic Of Mor, Russia.;Dubrovskaya, SA (corresponding author), Natl Res Ogarev Mordovia State Univ, MM Bakhtin Ctr, Bolshevistskaya St 68, Saransk 430005, Republic Of Mor, Russia.</t>
  </si>
  <si>
    <t>s.dubrovskaya@bk.ru; vladisveta@rambler.ru</t>
  </si>
  <si>
    <t>BU HMAO-YUGRY OB-UGRIC INST APPLIED RESEARCH &amp; DEVELOPMENT</t>
  </si>
  <si>
    <t>KHANTY-MANSIYSK</t>
  </si>
  <si>
    <t>UL MIRA, 14A, KHANTY-MANSIYSK, 628011, RUSSIA</t>
  </si>
  <si>
    <t>2220-4156</t>
  </si>
  <si>
    <t>2587-9766</t>
  </si>
  <si>
    <t>VESTN UGROVEDENIYA</t>
  </si>
  <si>
    <t>Vestn. Ugrovedeniya</t>
  </si>
  <si>
    <t>10.30624/2220-4156-2022-12-1-37-47</t>
  </si>
  <si>
    <t>3V7LJ</t>
  </si>
  <si>
    <t>WOS:000841841100004</t>
  </si>
  <si>
    <t>Dyachkov, VL; Kanishchev, VV; Okatov, AV</t>
  </si>
  <si>
    <t>Dyachkov, V. L.; Kanishchev, V. V.; Okatov, A., V</t>
  </si>
  <si>
    <t>SOCIOLOGICAL AND HISTORICAL ASPECTS OF MIGRATION PROCESSES IN THE RUSSIAN VILLAGE OF THE 20th - EARLY 21st CENTURIES (THE CASE OF THE TAMBOV REGION)</t>
  </si>
  <si>
    <t>historical sociology; rural population; migrations; motives; Tambov region</t>
  </si>
  <si>
    <t>POPULATION</t>
  </si>
  <si>
    <t>Using an interdisciplinary approach we analyze the historical sources and sociological surveys data to characterize micromigration processes in rural communities of a typical agrarian Tambov region. The authors investigate facts of irrevocable departure from the countryside as well as return migration, especially of young specialists in the Soviet era as varying manifestations of pendulum movements of both current villagers and their previously migrated relatives. More confirmation of the earlier observation about a significant role in the return to the homeland of the call of the ancestors was obtained. Particular attention is paid to the historical and socio-psychological factors of the migrations that took place. We made an attempt to establish the direction and subjective motives of the migration plans of the studied groups of the rural population, which in many ways, according to the authors, are dreams, partly illusory.</t>
  </si>
  <si>
    <t>[Dyachkov, V. L.; Kanishchev, V. V.] Tambov State Univ, Tambov, Russia; [Okatov, A., V] Tambov State Univ, Dept Theoret &amp; Appl Sociol, Tambov, Russia</t>
  </si>
  <si>
    <t>Derzhavin Tambov State University; Derzhavin Tambov State University</t>
  </si>
  <si>
    <t>Dyachkov, VL (corresponding author), Tambov State Univ, Tambov, Russia.</t>
  </si>
  <si>
    <t>roshist@tsu.tmb.ru; valcan@mail.ru; okatov32@gmail.com</t>
  </si>
  <si>
    <t>Okatov, Alexander/0000-0001-7986-1142</t>
  </si>
  <si>
    <t>Russian Science Foundation [18-18-00187]</t>
  </si>
  <si>
    <t>The study was financially supported by the Russian Science Foundation (project No. 18-18-00187).</t>
  </si>
  <si>
    <t>10.31857/S013216250019393-5</t>
  </si>
  <si>
    <t>6S7NJ</t>
  </si>
  <si>
    <t>WOS:000893169100010</t>
  </si>
  <si>
    <t>Elias, M</t>
  </si>
  <si>
    <t>Elias, Malick</t>
  </si>
  <si>
    <t>INTRODUCING EXISTENTIALIST PEDAGOGICAL APPROACHES FOR CULTIVATING AUTHENTICITY IN ISLAMIC EDUCATION</t>
  </si>
  <si>
    <t>AL-SHAJARAH</t>
  </si>
  <si>
    <t>authenticity; subjectification; genuine time; self-authoring</t>
  </si>
  <si>
    <t>The Arab Muslim world has had brief encounters with Western Existentialism,  a post-Enlightenment European literary movement, during the nineteenth century. (Di-Capua, Existentialism 70 years After 2019) mentions it was introduced by Alexander Koyre, a fleeing Russian French immigrant who took up a teaching position at a Cairo university thereby exposing a generation of young Egyptians, to Sartre and Merleau-Ponty the likes of Husserl and Heidegger. Most notable among them was Abdur Rahman Badawi (b.1917-d.2002). Since then, different Arab and Islamic forms of existentialist thought evolved in literary works aimed at decolonialisation and suppression around the Arab Muslim world. Though this article is not a follow up of those early achievement it sets out to highlight key issues and themes of what a speculative Islamic  existentialist approach to education practice (thereafter referred to as EIEPs) must consider.</t>
  </si>
  <si>
    <t>[Elias, Malick] ISTAC IIUM, Kuala Lumpur, Malaysia</t>
  </si>
  <si>
    <t>Elias, M (corresponding author), ISTAC IIUM, Kuala Lumpur, Malaysia.</t>
  </si>
  <si>
    <t>Info@MalickEliasIslamicEd.onmicrosoft.com</t>
  </si>
  <si>
    <t>INT ISLAMIC UNIV MALAYSIA, INT INST ISLAMIC THOUGHT &amp; CIVILIZATION</t>
  </si>
  <si>
    <t>KUALA LUMPUR</t>
  </si>
  <si>
    <t>NO 24 PERSIARAN DUTA, TAMAN DUTA, KUALA LUMPUR, 50480, MALAYSIA</t>
  </si>
  <si>
    <t>1394-6870</t>
  </si>
  <si>
    <t>Al-Shajarah</t>
  </si>
  <si>
    <t>8A8OM</t>
  </si>
  <si>
    <t>WOS:000916493800004</t>
  </si>
  <si>
    <t>Filippov, B</t>
  </si>
  <si>
    <t>Filippov, Boris</t>
  </si>
  <si>
    <t>HOW THE MONOPOLY OF SCIENTIFIC ATHEISM IN SOVIET SOCIAL SCIENCE WAS RUINED</t>
  </si>
  <si>
    <t>VESTNIK PRAVOSLAVNOGO SVYATO-TIKHONOVSKOGO GUMANITARNOGO UNIVERSITETA-SERIYA I-BOGOSLOVIE-FILOSOFIYA-RELIGIOVEDENIE</t>
  </si>
  <si>
    <t>scientific atheism; information blockade; individual resistance; Philosophical Encyclopaedia; Institute of Scientific Information; abstract collections; samizdat; religious revival</t>
  </si>
  <si>
    <t>As an integral part of Marxism-Leninism, scientific atheism was being protected from criticism with the help of an information blockade. Teaching its basics (from 1959) in higher education institutions formed such a theoretical attitude to religion that practically excluded from the socio-cultural and scientific space any full-fledged knowledge about religion, religious institutions, religious figures and thinkers. But while atheism in the USSR was imposed using the power of ideological services and the entire system of higher education of the country, resistance to it was a purely individual matter. And it remained so throughout the entire Soviet period. Realising the negative attitude of society towards the anti-religious and anti-church campaigns, Soviet leaders stopped the demolition of the churches. Shortly after the fall of N. Khrushchev, the All-Russian Society for the Protection of Historical and Cultural Monuments (Rus(sic)) was set up. It came to be legal opposition to anti-church policy. Since the late 60s, religious samizdat began to develop. Our article is dedicated to two special cases from the history of destruction of the information blockade in the scientific space on religious and ecclesiastical matters. This blockade breakthrough was carried out by employees of two major Soviet ideological institutes: the editorial office of the Philosophical Encyclopaedia and the Institute of Scientific Information on Social Sciences of the USSR Academy of Sciences (INION of the USSR Academy of Sciences). Preparation of the Philosophical Encyclopedia started during the years of the anti-religious and anti-church campaign. It seemed that the situation itself excluded any resistance to the ideological policy of the Communist Party of the USSR. But it was in this edition that the young philosophers, led by Renata Galtseva, with their articles on Russian religious philosophy dealt a tangible blow to the monopoly of scientific atheism. The second blow was made by INION employees with their abstract collections. They managed to show what role religion and churches have played and continue to play in people's lives, including socialist countries. The author of the article was a contemporary, and in some cases a participant in the events described in the article.</t>
  </si>
  <si>
    <t>[Filippov, Boris] St Tikhons Orthodox Univ Humanities, Hist, Moscow, Russia</t>
  </si>
  <si>
    <t>St Tikhons's University</t>
  </si>
  <si>
    <t>Filippov, B (corresponding author), St Tikhons Orthodox Univ Humanities, Hist, Moscow, Russia.</t>
  </si>
  <si>
    <t>boris-philipov@yandex.ru</t>
  </si>
  <si>
    <t>ST TIKHONS ORTHODOX UNIV</t>
  </si>
  <si>
    <t>NOVOKUZNETSKAYA UL, 23B, MOSCOW, 115184, RUSSIA</t>
  </si>
  <si>
    <t>1991-640X</t>
  </si>
  <si>
    <t>2409-4692</t>
  </si>
  <si>
    <t>VESTN PSTGU-I-BOGOSL</t>
  </si>
  <si>
    <t>Vestn. Pravoslavnogo Svyato-Tikhonovskogo Gumanitarnogo Univ.-Ser. I-Bogoslovie-Filos.-Relig.</t>
  </si>
  <si>
    <t>10.15382/sturI2022104.107-122</t>
  </si>
  <si>
    <t>D0TH6</t>
  </si>
  <si>
    <t>WOS:000965932100006</t>
  </si>
  <si>
    <t>Fincham, G</t>
  </si>
  <si>
    <t>Fincham, Gail</t>
  </si>
  <si>
    <t>Language, education, and transformation in Bianca Marais?s Hum If You Don?t Know the Words</t>
  </si>
  <si>
    <t>TYDSKRIF VIR LETTERKUNDE</t>
  </si>
  <si>
    <t>Soweto Uprising 1976; language ownership; Bakhtin?s Art and Answerability; implied author; narrative manipulation anticipating post-apartheid world</t>
  </si>
  <si>
    <t>In this article, I analyse Bianca Marais's debut novel Hum If You Don't Know the Words (2017). I consider first its relation to the historical events of the Soweto Uprising of 1976, and then examine its methods of composition. The issue precipitating the Soweto Uprising, when hundreds of black schoolchildren were gunned down by the police, was the refusal of blacks in Soweto to be taught in Afrikaans rather than in their home languages. Their revolt was both tragic and triumphant: tragic because of the sacrifice of young lives, triumphant because it marked Sowetans' new power to insist on their ownership of language. In the spirit of this linguistic autonomy, Marais celebrates the power of language to create intercultural and intergenerational encounters, scripting dialogue which marries social diversity with linguistic elasticity. In this marriage her writing is strongly consonant with the work of the Russian linguist and philosopher Mikhail Bakhtin, whose text Art and Answerability examines the ethics of writing and helps the reader to piece together the agency of the implied author. Searching for the perspectives of the implied author reveals Marais's political activism as well as her mastery of dialogue. Her novel belongs to the tradition created by writers in the 1970s and 1980s-when apartheid was in full force-to anticipate a post-apartheid world. Marais's novel illustrates a political, cultural, and linguistic reinvention through its manipulation of narrative.</t>
  </si>
  <si>
    <t>[Fincham, Gail] Univ Cape Town, Fac Humanities, Dept English Literary Studies, Cape Town, South Africa</t>
  </si>
  <si>
    <t>University of Cape Town</t>
  </si>
  <si>
    <t>Fincham, G (corresponding author), Univ Cape Town, Fac Humanities, Dept English Literary Studies, Cape Town, South Africa.</t>
  </si>
  <si>
    <t>gfincham@afrihost.co.za</t>
  </si>
  <si>
    <t>UNIV PRETORIA</t>
  </si>
  <si>
    <t>TYDSKRIF VIR LETTERKUNDE ASSOC, FAC ECONOMIC &amp; MANAGEMENT SCIENCES, GW-HSB 15-28 HUMANITIES BLDG, PRETORIA, 0002, SOUTH AFRICA</t>
  </si>
  <si>
    <t>0041-476X</t>
  </si>
  <si>
    <t>TYDSKR LETT</t>
  </si>
  <si>
    <t>Tydskr. Lett.</t>
  </si>
  <si>
    <t>10.17159/tl.v59i2.10942</t>
  </si>
  <si>
    <t>Literature</t>
  </si>
  <si>
    <t>5J6BS</t>
  </si>
  <si>
    <t>WOS:000869126300003</t>
  </si>
  <si>
    <t>Golenkova, ZT; Khagurov, TA</t>
  </si>
  <si>
    <t>Golenkova, Z. T.; Khagurov, T. A.</t>
  </si>
  <si>
    <t>Regional youth in a nonlinear global-local society: New forms of social tension</t>
  </si>
  <si>
    <t>non-linearity; global locality; mosaic consensus; individualization; gamification; youth; social tension; success; self-realization; life values; life strategies</t>
  </si>
  <si>
    <t>The current state of society is characterized by the multidimensionality and non-linearity of social processes, mobility of social structures, dynamism and inconsistency of cultural transformations. Modernity is difficult to describe and understand; as a result, there are many attempts to conceptualize it with the categories of risk, consumption, McDonaldization, etc. An important feature of modernity is global locality which implies the complex interaction of global and local social-cultural systems in every regional and national society. One of the global trends of our time is the change in forms of social tension, which is determined by the processes in the sphere of culture, terminal and instrumental values, and motives for social activity. The article considers the relationship between these processes and changes in the system of life values of the Russian youth. The authors believe that these changes are caused by new forms of social tension, which are the result of the global-local cultural matrix. The classical forms of social tension, determined by the high social value of success and the lack of institutional means to achieve it, were described in the middle of the 20(th) century by R.K. Merton. Contemporary forms of social tension are supplemented and modified according to the changes in the value-motivation sphere. Tension is 'psychologized': under the cultural mosaic of the global-local society, the 'discourse of self-realization' prevails and replaces the 'discourse of success' of classical modern societies. These changes determine the specific content of the youth's system of life values, and egocentricity and individualization become its key features. Students as the most globalized and reflective part of the youth are especially influenced by these cultural trends. These processes are considered on the basis of large empirical studies of the youth in the Krasnodar Region. The data of surveys of young people aged 14 to 30 in the Krasnodar Region (N = 7898) are compared with the data of the survey of university graduates (N = 2051) to clarify the life values of the regional youth and the factors affecting them.</t>
  </si>
  <si>
    <t>[Golenkova, Z. T.] FCTAS RAS, Inst Sociol, Krzhizhanovskogo St 24-35-5, Moscow 117218, Russia; [Khagurov, T. A.] Kuban State Univ, Stavropolskaya St 149, Krasnodar 350040, Russia</t>
  </si>
  <si>
    <t>Russian Academy of Sciences; Federal Center of Theoretical &amp; Applied Sociology - FCTAS; Institute of Sociology of the RAS; Kuban State University</t>
  </si>
  <si>
    <t>Golenkova, ZT (corresponding author), FCTAS RAS, Inst Sociol, Krzhizhanovskogo St 24-35-5, Moscow 117218, Russia.</t>
  </si>
  <si>
    <t>golenko@isras.ru; khagurov@mail.ru</t>
  </si>
  <si>
    <t>Golenkova, Zinaida T./B-4479-2016</t>
  </si>
  <si>
    <t>Kuban Science Foundation [FNI-GO-20.1/32]</t>
  </si>
  <si>
    <t>Kuban Science Foundation</t>
  </si>
  <si>
    <t>The research was supported by the Kuban Science Foundation. Project No. FNI-GO-20.1/32 Youth of the multi-ethnic region in a non-linear global-local society: Identity and values, life strategies, and risks of growing up</t>
  </si>
  <si>
    <t>10.22363/2313-1438-2022-24-2-291-305</t>
  </si>
  <si>
    <t>2T5GQ</t>
  </si>
  <si>
    <t>WOS:000822503400015</t>
  </si>
  <si>
    <t>Grinberg, RS; Komolov, OO</t>
  </si>
  <si>
    <t>Grinberg, Ruslan S.; Komolov, Oleg O.</t>
  </si>
  <si>
    <t>Protectionism in Russia: New Trends in the Context of the Import of Institutions</t>
  </si>
  <si>
    <t>protectionism; institutions; free-trade; Russia; agriculture</t>
  </si>
  <si>
    <t>The article examines the institutional aspect of state regulation of foreign economic activity in Russia. Theoretical basis of the research is the concept of educational protectionism by F. List, which involves the cultivation of young industries under the shelter of protective customs tariffs until they become competitive in domestic and foreign markets; as well as the theory of delinking by S. Amin, who considers protectionism as a method for the countries, which are on the periphery of the world economy, to exit the relations of unequal exchange with industrialized countries: national economic policy should be aimed at meeting the needs of domestic development, rather than promoting international competitiveness (food security, full employment, minimum wage, etc.). Such measures were a stable element of the socio-economic model of the USSR and acted as a source of capital accumulation for the development of industry and the military-industrial complex. We come to the conclusion that the mindless borrowing (transplantation) of institutions of free trade and protectionism in Russia in the 1990s, which was not accompanied by the formulation and implementation of state strategic plans for the development of the Russian economy, led to the formation of a mutant economic model. On the one hand, the complete abandonment of the policy of state monopoly on foreign trade led to the flooding of the domestic market with imported goods and, as a consequence, massive ruin of domestic manufacturing enterprises. On the other hand, the purpose of the fragmentary application of protectionist policy instruments was not so much to support national producers as to create a comfortable environment for the distribution of state property among a narrow group of people close to the authorities, as well as favoring monopoly capital in a number of sectors of the domestic economy.</t>
  </si>
  <si>
    <t>[Grinberg, Ruslan S.; Komolov, Oleg O.] Russian Acad Sci, Inst Econ, 32 Nakhimovsky Ave, Moscow 117218, Russia; [Komolov, Oleg O.] Plekhanov Russian Univ Econ, 36 Stremyanny Lane, Moscow 117997, Russia; [Komolov, Oleg O.] Financial Univ Govt Russian Federat, 49 Leningradsky Ave, Moscow 125993, Russia</t>
  </si>
  <si>
    <t>Russian Academy of Sciences; Institute of Economics, Russian Academy of Sciences; Plekhanov Russian University of Economics; Financial University Under the Government of Russian Federation</t>
  </si>
  <si>
    <t>Grinberg, RS (corresponding author), Russian Acad Sci, Inst Econ, 32 Nakhimovsky Ave, Moscow 117218, Russia.</t>
  </si>
  <si>
    <t>grinberg@inecon.ru; oleg_komolov@mail.ru</t>
  </si>
  <si>
    <t>10.15838/esc.2022.2.80.3</t>
  </si>
  <si>
    <t>WOS:000804720600003</t>
  </si>
  <si>
    <t>Holyk, R; Orlevych, I</t>
  </si>
  <si>
    <t>Holyk, R.; Orlevych, I</t>
  </si>
  <si>
    <t>The School of Lviv Stavropigian Institute in the Interwar Period</t>
  </si>
  <si>
    <t>STORINKY ISTORIYI-HISTORY PAGES</t>
  </si>
  <si>
    <t>Lviv Stavropigian Institute; School; Bursa; Russophilism</t>
  </si>
  <si>
    <t>The main task of the Stavropigian school in the interwar period was the patriotic upbringing of young people in the Russophile spirit. Stavropigia community maintained the ritual school and the bursa. In the first, children studied the Greek-Catholic rite, church singing, numerous graduates of the school were able to work as cantors. Bursa (which enrolled students either for free or for a small fee) made it possible for children from poor peasant families to study in Lviv educational institutions: gymnasiums, technical and public schools. The social composition of the pupils of the institute school represented the social structure of Western Ukrainian society in the interwar period - most of the pupils came from peasant families. According to the charter, only poor boys of 7-18 years of age, of Greek-Catholic faith, moral behaviour and with good academic progress were admitted to the bursa. The preference was given to the guys with good voice and an ear for music. Teachers and head-teachers of the Stavropigian school were usually pro-Russophiles, which means that they were the members of youth Russophile societies, and children, whose parents actively participated in the Russophile movement during the First World War. Famous names including Vasyl Vavrik, Mikhail On-ishkevich, Dmitry Klyuchnik were the members of Stavropigia community. Russophile orientation of the members of the Stavropigian Institute led to the loss of popularity and its educational potential. Teaching the Russian language at school and promoting Russophile views negatively affected the outlook of young people and contradicted the national interests of Ukrainians.</t>
  </si>
  <si>
    <t>[Holyk, R.; Orlevych, I] Natl Acad Sci Ukraine, Ivan Krypiakevych Inst Ukrainian Studies, Kiev, Ukraine; [Orlevych, I] Lviv Museum Hist Relig, Lvov, Ukraine</t>
  </si>
  <si>
    <t>National Academy of Sciences Ukraine</t>
  </si>
  <si>
    <t>Holyk, R (corresponding author), Natl Acad Sci Ukraine, Ivan Krypiakevych Inst Ukrainian Studies, Kiev, Ukraine.</t>
  </si>
  <si>
    <t>Orlevych, Iryna/HTM-0801-2023</t>
  </si>
  <si>
    <t>NATL TECHNICAL UNIV UKRAINE IGOR SIKORSKY KYIV POLYTECHNIC INST</t>
  </si>
  <si>
    <t>37, PROSPECT PEREMOHY, KYIV, 03056, UKRAINE</t>
  </si>
  <si>
    <t>2307-5244</t>
  </si>
  <si>
    <t>2411-0647</t>
  </si>
  <si>
    <t>STORINKY ISTORIYI</t>
  </si>
  <si>
    <t>Storinky Istoriyi</t>
  </si>
  <si>
    <t>10.20535/2307-5244.53.2021.248478</t>
  </si>
  <si>
    <t>0P7RG</t>
  </si>
  <si>
    <t>WOS:000784425900009</t>
  </si>
  <si>
    <t>Irina, VV</t>
  </si>
  <si>
    <t>Irina, Voloshinova V.</t>
  </si>
  <si>
    <t>Becoming a scientist: Young years of Academician-Paleontologist D. V. Nalivkin (1889-1982)</t>
  </si>
  <si>
    <t>VOPROSY ISTORII</t>
  </si>
  <si>
    <t>Mining Institute; Geolcom; geology; paleontology</t>
  </si>
  <si>
    <t>The article is devoted to the formation of the scientific path of academician paleontologist Dmitry Vasilyevich Nalivkin (1889-1982), whose youth was spent in the walls of the St. Petersburg (Petrograd) Mining Institute. The formation of his personality and the choice of profession was greatly influenced by his father, a mining engineer and his close friends, geologists, political views and the life position of his mother. The creation of the image of the geologist's profession was undoubtedly influenced by the socio-economic situation in the country at the end of the 19th century, the increased role and popularity of geological science, due to the need to study and search for minerals and years of study at the Mining Institute, the oldest technical university in Russia. The scientific activity of the young scientist begins in the 1910s with the study of brachiopods of the Middle Paleozoic, which is extremely important for understanding the origin and early evolution of almost all animal species.</t>
  </si>
  <si>
    <t>[Irina, Voloshinova V.] St Petersburg Min Univ, St Petersburg, Russia</t>
  </si>
  <si>
    <t>Saint Petersburg Mining University</t>
  </si>
  <si>
    <t>Irina, VV (corresponding author), St Petersburg Min Univ, St Petersburg, Russia.</t>
  </si>
  <si>
    <t>VIV10@yandex.ru</t>
  </si>
  <si>
    <t>VOPROSY ISTORII, MOSCOW, 00000, RUSSIA</t>
  </si>
  <si>
    <t>0042-8779</t>
  </si>
  <si>
    <t>1938-2561</t>
  </si>
  <si>
    <t>VOP ISTORII</t>
  </si>
  <si>
    <t>Vopr. Istor.</t>
  </si>
  <si>
    <t>10.31166/VoprosyIstorii202201Statyi63</t>
  </si>
  <si>
    <t>ZK5RT</t>
  </si>
  <si>
    <t>WOS:000763045900014</t>
  </si>
  <si>
    <t>Kazhukalo, GA; Eremenko, EA</t>
  </si>
  <si>
    <t>Kazhukalo, G. A.; Eremenko, E. A.</t>
  </si>
  <si>
    <t>THE INFLUENCE OF LAND USE ON THE SPECTRUM OF LANDFORM TRANSFORMATIONS (A CASE STUDY OF THE RUSSIAN ARCTIC)</t>
  </si>
  <si>
    <t>RUSSIAN JOURNAL OF EARTH SCIENCES</t>
  </si>
  <si>
    <t>Norilsk; Arctic; anthropogenic relief; mining; anthropogenic impact; hazards of land use</t>
  </si>
  <si>
    <t>Human activity has a profound effect on relief. Therefore, it is crucial to study the anthropogenic relief transformation. The field of study is relatively young, although rapidly developing. This work outlines the influence of human activity on the relief. A vital point of the work was to identify the differences in the influence on morphogenesis by varying types of land use. Norilsk mining district was chosen as a study area because of its intensive and complex human activities, vast mineral resources, and a large population, which implies an extensive anthropogenic transformation of the area. As a result of the research, land use types with the most profound influence on relief have been identified. Moreover, both the direct and indirect effects on morphogenesis, as well as the resulting processes, have been outlined.</t>
  </si>
  <si>
    <t>[Kazhukalo, G. A.; Eremenko, E. A.] Lomonosov Moscow State Univ, Fac Geog, Dept Geomorphol &amp; Paleogeog, Moscow, Russia</t>
  </si>
  <si>
    <t>Kazhukalo, GA (corresponding author), Lomonosov Moscow State Univ, Fac Geog, Dept Geomorphol &amp; Paleogeog, Moscow, Russia.</t>
  </si>
  <si>
    <t>bec.tolkoviy@yandex.ru</t>
  </si>
  <si>
    <t>GEOPHYSICAL CENTER RAS</t>
  </si>
  <si>
    <t>MOLODEZHNAYA ST 3, MOSCOW, 119296, RUSSIA</t>
  </si>
  <si>
    <t>1681-1208</t>
  </si>
  <si>
    <t>RUSS J EARTH SCI</t>
  </si>
  <si>
    <t>Russ. J. Earth Sci.</t>
  </si>
  <si>
    <t>ES01SI03</t>
  </si>
  <si>
    <t>10.2205/2022ES01SI03</t>
  </si>
  <si>
    <t>Geosciences, Multidisciplinary</t>
  </si>
  <si>
    <t>Geology</t>
  </si>
  <si>
    <t>8O2WI</t>
  </si>
  <si>
    <t>WOS:000925699600008</t>
  </si>
  <si>
    <t>Kazin, FA; Lukyanova, NG</t>
  </si>
  <si>
    <t>Kazin, F. A.; Lukyanova, N. G.</t>
  </si>
  <si>
    <t>The School of Today and Tomorrow throughthe Eyes of High School Students</t>
  </si>
  <si>
    <t>VOPROSY OBRAZOVANIYA-EDUCATIONAL STUDIES MOSCOW</t>
  </si>
  <si>
    <t>the image of school of today and tomorrow; high school students; system of values; outlook on life; youth; personal development; education; dialogue; public good</t>
  </si>
  <si>
    <t>The article dwells on the image of the modern and future school in the context of the system of values and outlook on the life of Russian high school students of 9-11 grades. The empirical basis of the study is the analysis of the answers of high school students from 46 schools of St. Petersburg to the questions posed during the school foresight sessions in September-December 2021 within the project Your Budget at Schools 2021. The study includes a detailed consideration of the image of the school through the eyes of high school students of St. Petersburg, as well as the interpretation of this image in terms of its relationship with the system of values of modern youth. The main conclusions of the study are that the importance of such elements as adult life skills, computer competence, efficient communication skills, self-development and self-improvement, collaboration skills, readiness to extracurricular activities has increased in the structure of the school image. On the contrary, the importance of such elements as general literacy, working with information, school subject results, readiness to work and earn a living goes down. Comfort, practical skills for adult life, self-development, efficient communication, health, and recreation become the keywords describing the desired image of the future school. In our opinion, the image of the future school in the minds of high school students reflects primarily their urgent need for having at schools modern comfortable spaces for active learning and extracurricular activities. At the same time, the rise of project-based learning importance, the involvement of young people into social design processes provide good opportunities to use these spaces for the development of socially useful activities (at least at school and local community level), which has high educational and educational impact.</t>
  </si>
  <si>
    <t>[Kazin, F. A.] St Petersburg Acad Postgrad Pedag Educ, 11-13 Lomonosova Str, St Petersburg 191002, Russia; [Kazin, F. A.] HSE Univ St Petersburg, Dept Publ Adm, 11-13 Lomonosova Str, St Petersburg 191002, Russia; [Lukyanova, N. G.] St Petersburg Finance Comm, Budget Transparency Dept, 16 Voznesensky Ave, St Petersburg 190000, Russia</t>
  </si>
  <si>
    <t>Kazin, FA (corresponding author), St Petersburg Acad Postgrad Pedag Educ, 11-13 Lomonosova Str, St Petersburg 191002, Russia.;Kazin, FA (corresponding author), HSE Univ St Petersburg, Dept Publ Adm, 11-13 Lomonosova Str, St Petersburg 191002, Russia.</t>
  </si>
  <si>
    <t>fkazin@hse.ru; lukyanova@kfin.gov.spb.ru</t>
  </si>
  <si>
    <t>NATL RES UNIV HIGHER SCH ECONOMICS</t>
  </si>
  <si>
    <t>MYASNITSKAYA 20, MOSCOW, 101000, RUSSIA</t>
  </si>
  <si>
    <t>1814-9545</t>
  </si>
  <si>
    <t>VOPR OBRAZOVANIYA-ED</t>
  </si>
  <si>
    <t>Vopr. Obrazovaniya-Educ. Stud. Mosc.</t>
  </si>
  <si>
    <t>10.17323/1814-9545-2022-2-155-189</t>
  </si>
  <si>
    <t>Education, Scientific Disciplines</t>
  </si>
  <si>
    <t>2Y4ZW</t>
  </si>
  <si>
    <t>WOS:000825908200008</t>
  </si>
  <si>
    <t>Kiselev, AL</t>
  </si>
  <si>
    <t>Kiselev, A. L.</t>
  </si>
  <si>
    <t>On the Issue of the Activities of Foreign Banks in the Far East of Russia in 1922-1925</t>
  </si>
  <si>
    <t>finance; banking; Civil War; Russia; Far East; foreign intervention; foreign banks; speculation; Vladivostok</t>
  </si>
  <si>
    <t>Using documentary sources, some published here for for the first time, this article aims to analyze and summarize the activities of branches of foreign banking institutions in Vladivostok after the end of the Civil War and the military intervention of allied troops and the establishment of Soviet power in the Russian Far East from 1922 to 1925. The role of branches of foreign banks in the economy and money market of the region during the period of foreign intervention is revealed. A brief description of the branches of foreign banking institutions (Japanese Chosen Bank, Yokohama Haste Bank, and English Hong Kong Shanghai Bank), which continued their activities after the evacuation of foreign military units from the region, is given. The necessity of the presence of these institutions in the territory of the Russian Far East in the first years of Soviet power is determined in view of the close connection of the region with foreign markets and the importance of Manchu transit, which takes place to a large extent with the participation of these banks. The article shows the inability of the young Far Eastern Region, the industry and economy of which were in decline and were just beginning to recover, to resist the activities of foreign financial institutions. It was impossible for Soviet banking institutions relying on hard foreign currency to begin operations in the region quickly to replace foreign banks. The main economic indicators of the financial activities of these banking institutions in the period under review and their relationship with the Soviet financial and economic bodies of the region are given.</t>
  </si>
  <si>
    <t>[Kiselev, A. L.] Sakhalin State Univ, 33 Pr Kommunisticheskiy, Yuzhno Sakhalinsk 693000, Russia</t>
  </si>
  <si>
    <t>Kiselev, AL (corresponding author), Sakhalin State Univ, 33 Pr Kommunisticheskiy, Yuzhno Sakhalinsk 693000, Russia.</t>
  </si>
  <si>
    <t>and94859610@yandex.ru</t>
  </si>
  <si>
    <t>10.21638/11701/spbu24.2022.308</t>
  </si>
  <si>
    <t>WOS:000915925900008</t>
  </si>
  <si>
    <t>Klebanov, LR; Polubinskaya, SV</t>
  </si>
  <si>
    <t>Klebanov, Lev R.; Polubinskaya, Svetlana, V</t>
  </si>
  <si>
    <t>Crime in Brazil: Features, counteraction, research directions</t>
  </si>
  <si>
    <t>Brazil,.rime in Brazil; violent crimes; murder; victimization; corruption; drug trafficking; Penal Code of Brazil; crime statistics</t>
  </si>
  <si>
    <t>The article focuses on a wide range of issues related to the current crime situation in Brazil and covers social and economic context, features and trends, most dangerous crimes, key victim groups, countermeasures, crime statistics, and research. Special attention is paid to the COVID-19 pandemic as a factor that has influenced crime all over the world including Brazil. Lack of research on crime in Brazil in Russian criminology determines the aim of this study: to describe the main types of criminal activities in Brazil, trends in criminality, the most vulnerable groups at risk to suffer from crime, examples of crime control and areas of interest for criminologists. The article includes analysis of the Penal Code of Brazil and its amendments, other national laws, crime statistics including the United Nations Office on Drugs and Crime (UNODC) data, reports of various international and Brazilian organizations dealing with crime issues, foreign scientific literature, Russian studies on Latin America. In the preparation of the article, the authors used general and specific scientific methods including analysis; synthesis; formal and legal analysis; historical, sociological, and criminological research; and expert assessment. The authors conclude that the most worrisome types of crime in Brazil are street crimes (especially in large cities), violent crimes (Brazil is known as a country with a very high rate of murder), organized crime, drug trafficking, and corruption. The latter group of crimes is associated with unlawful acts of the country's highest authorities. The so-called sky-high murder rate in the country is caused by a high level of unemployment (mostly among younger people), huge income inequality in population, availability of fire arms, activities of street gangs and armed groups involved in drug trafficking, prevalence of domestic violence, existence of so-called favellas, i.e., areas of the poorest population residence. Besides, there is an association between an increased level of some types of crimes and the COVID-19 pandemic. The most vulnerable groups at risk to become crime victims are females, law enforcement officers, environmental activists, and indigenous people. The high rate of victims belonging to the first group forced the Brazilian legislator to establish criminal responsibility for murder of women in a special Penal Code norm (Feminicidio). Another sensible problem related to violence in general is police officers' fire arms use leading to a large number of killed persons (police killing, letalidade policial). The authors pay special attention to various programs of federal, regional and local authorities aimed at reduction of the crime rate and diminishing the harmful consequences. The authors emphasize the well-organized structure of criminological research in Brazil. The main research centers are the Brazilian Institute of Criminal Sciences (Instituto Brasileiro de Ciencias Criminais) and the Brazilian Forum of Public Security (Forum Brasileiro de Seguranca Publica).</t>
  </si>
  <si>
    <t>[Klebanov, Lev R.] Peoples Friendship Univ Russia, Moscow, Russia; [Polubinskaya, Svetlana, V] Russian Acad Sci, Inst State &amp; Law, Moscow, Russia</t>
  </si>
  <si>
    <t>Peoples Friendship University of Russia; Russian Academy of Sciences; Institute of State &amp; Law of the Russian Academy of Sciences</t>
  </si>
  <si>
    <t>Klebanov, LR (corresponding author), Peoples Friendship Univ Russia, Moscow, Russia.</t>
  </si>
  <si>
    <t>solomon70@bk.ru; svepol@yandex.ru</t>
  </si>
  <si>
    <t>Klebanov, Lev/AES-2752-2022</t>
  </si>
  <si>
    <t>10.17223/15617793/474/32</t>
  </si>
  <si>
    <t>5J3NA</t>
  </si>
  <si>
    <t>WOS:000868949400032</t>
  </si>
  <si>
    <t>Kovaleva, TI; Loshchilov, IE</t>
  </si>
  <si>
    <t>Kovaleva, Tatiana, I; Loshchilov, Igor E.</t>
  </si>
  <si>
    <t>VLADIMIR MAYAKOVSKY AS A SINGING ILYA MUROMETS:  KARACHAROVO BY VIKTOR SOSNORA</t>
  </si>
  <si>
    <t>Russian poetry; Russian poets; poetic creative activity; poetic genres; poems; Ilya Muromets; Russian bogatyrs; Russian folklore; folklorism; reminiscences</t>
  </si>
  <si>
    <t>The article analyzes the poem by Viktor Sosnora (1936-2019) Karacharovo (1959). The poet entered the world of literature with a book of poems on Old Russia (Horsemen). He knew well not only written monuments, but also folklore, was well-read in folklore studies. At the same time, Sosnora felt himself the heir to Russian futurism. The main characters of the poem - the epic hero Ilya Muromets and the poet Vladimir Mayakovsky - are hidden through the figure of silence. Their images are revealed by the analysis of the reminiscent plan of the poem. Forming it, Sosnora re-fantasizes the events described in the works of different epochs, updating them for the modern reader. Besides, turning to cultural (Karacharovo is the native village of Ilya Muromets) and the reminiscent (a reference to the well-known lines of Mayakovsky) memory, Sosnora builds the past and the future in a historical perspective. The parallel between the bogatyr and the poet, Karacharovo and Baghdadi, most likely goes back to Viktor Shklovsky's book On Mayakovsky (1940), and through it to the forgotten, but known to Shklovsky review of Roman Gul on Mayakovsky's poems (1923) published in the Berlin newspaper Nakanune. If for Mayakovsky the epic time is in the past, for Sosnora it has not yet come; Ilya Muromets has yet to be born in Karacharovo. The tavern motif introduces the memory of the poetry and the fate of Sergei Yesenin into the associative field of the poem. Turning to the.ld Russian writings and folklore, the young Sosnora solved the problem of deep, not superficial, inheritance of the traditions of the Russian futurism (Vladimir Mayakovsky, Velimir Khlebnikov, Nikolai Aseev). The article also considers the rhythmics and composition of the poem in detail. It reveals the specificity of the tactician Karacharovo based in the main part of the poem on paean III (4 stanzas), and in the last stanza sounding anapestic. A rich system of alliterations and other methods of organizing the poem, such as original graphics, hyphenation, open and closed syllables in rhyme positions, is described. Implicit semantic parallels with other poems of Horsemen (Rogneda, Kaliki) are noted. Reticence, figure of silence, reservation, and hints become a means of involving into the creative process of the reader, who, the same as the author, has the right to re-fantasize the poetic text.</t>
  </si>
  <si>
    <t>[Kovaleva, Tatiana, I; Loshchilov, Igor E.] Russian Acad Sci, Siberian Branch, Inst Philol, Novosibirsk, Russia</t>
  </si>
  <si>
    <t>Institute of Philology, Siberian Branch, Russian Academy of Sciences; Russian Academy of Sciences</t>
  </si>
  <si>
    <t>Kovaleva, TI (corresponding author), Russian Acad Sci, Siberian Branch, Inst Philol, Novosibirsk, Russia.</t>
  </si>
  <si>
    <t>tkvl@inbox.ru; loshch@yandex.ru</t>
  </si>
  <si>
    <t>10.51762/1FK-2022-27-04-01</t>
  </si>
  <si>
    <t>8F4BF</t>
  </si>
  <si>
    <t>WOS:000919609600001</t>
  </si>
  <si>
    <t>Kozhokin, EM</t>
  </si>
  <si>
    <t>Kozhokin, E. M.</t>
  </si>
  <si>
    <t>The Struggle for Influence on the Roof of the World</t>
  </si>
  <si>
    <t>MGIMO REVIEW OF INTERNATIONAL RELATIONS</t>
  </si>
  <si>
    <t>Tajikistan; USSR; USA; China; Russia; security; investment; Russian</t>
  </si>
  <si>
    <t>The key research task addressed in this article is to identify, using the example of Tajikistan, the main methods of struggle for influence currently used by leading international actors. Tajikistan is considered both as an autonomous actor with significant internal sources of development, and as an object of influence from more powerful states. The article analyses the nature of the actions taken by the United States, China, and Russia to gain political, economic, and cultural influence in this Central Asian republic. These states act as investors and trade partners in Tajikistan, they gain influence in education by promoting the study of English, Chinese and Russian languages. While the Western investments tend to decrease, the United States retains its influence, primarily in the financial sector. It also attracts the most active, young, educated citizens of Tajikistan to US for permanent residence. Of all countries, China has the most consistent and effective investment strategy, which includes the allocation of investment loans to Tajikistan, the creation of infrastructure facilities through these loans by Chinese companies and labor. The gradual establishment of China's dominance in the economic sphere is accompanied by an increase in China's presence in education and culture. Russia is Tajikistan's main trading partner, the most important security provider, and destination for a critical number of labor migrants. There is a fundamental difference in the approaches of Russia, China, and the United States to Tajikistan: the activities of Russia and China are focused on maintaining and strengthening stability in Tajikistan, the United States, in the context of their campaign of tough confrontation with Russia, is ready to assist in destabilizing the situation in Tajikistan, using Islamists for this purpose.</t>
  </si>
  <si>
    <t>[Kozhokin, E. M.] Russian State Univ Human, Fac Int Relat Polit Sci &amp; Foreign Reg Studies, 6 Miusskaya Sq, Moscow 125047, Russia</t>
  </si>
  <si>
    <t>Kozhokin, EM (corresponding author), Russian State Univ Human, Fac Int Relat Polit Sci &amp; Foreign Reg Studies, 6 Miusskaya Sq, Moscow 125047, Russia.</t>
  </si>
  <si>
    <t>kozhokin@yandex.ru</t>
  </si>
  <si>
    <t>MGIMO UNIV PRESS</t>
  </si>
  <si>
    <t>PROSPEKT VERNADSKOGO, 76, MOSCOW, 119454, RUSSIA</t>
  </si>
  <si>
    <t>2071-8160</t>
  </si>
  <si>
    <t>2541-9099</t>
  </si>
  <si>
    <t>MGIMO REV INT RELAT</t>
  </si>
  <si>
    <t>MGIMO Rev. Int. Relat.</t>
  </si>
  <si>
    <t>10.24833/2071-8160-2022-2-83-141-163</t>
  </si>
  <si>
    <t>5R8CZ</t>
  </si>
  <si>
    <t>WOS:000874733600007</t>
  </si>
  <si>
    <t>Kryshtanovskaya, OV; Lavrov, IA</t>
  </si>
  <si>
    <t>Kryshtanovskaya, O., V; Lavrov, I. A.</t>
  </si>
  <si>
    <t>YOUNG PARLIAMENTARIANS IN RUSSIA</t>
  </si>
  <si>
    <t>parliament; youth; millennials; youth representation; political parties; State Duma; Federation Council; regional legislatures; incorporation</t>
  </si>
  <si>
    <t>This article explores the millennial generation participation in public politics. A largescale study of federal and regional legislative bodies was conducted to identify the number of young parliamentarians, their party affiliation, their status in the hierarchy and their spheres of activity. The research examined the biographies of 7691 legislative assemblies' deputies in 85 regions of the Russian Federation, the State Duma deputies of all eight convocations from 1993 till 2021, and current senators. It was found that the representation of the young generation has been steadily decreasing from year to year, and has now reached its lowest value of 6.9%. Opposition parliamentary parties are much more actively working with young people than the ruling party. The success of the New People party is largely conditioned by its bet on millennials. At the same time, young people hold more significant positions in the federal parliament than ever before, which indicates that a generational shift is being prepared on the whole front of the government. This is also evidenced by the data on the young parliamentarians' expanded field of activity, who occupy positions on all sectorial committees with the exception of international affairs, defense, and security issues. An analysis of young parliamentarians' biographies shows that their careers are linked to the activities of party apparatuses, public chambers, volunteer organizations and youth parliaments. The main conclusion of the article is that there is a lot of work is going on in parties to prepare young personnel, but the representation of millennials currently does not correspond the challenges of building a digital state.</t>
  </si>
  <si>
    <t>[Kryshtanovskaya, O., V; Lavrov, I. A.] State Univ Management, Res Ctr Russian Elite, Moscow, Russia</t>
  </si>
  <si>
    <t>State University of Management</t>
  </si>
  <si>
    <t>Kryshtanovskaya, OV (corresponding author), State Univ Management, Res Ctr Russian Elite, Moscow, Russia.</t>
  </si>
  <si>
    <t>olgakrysht@yandex.ru; spu_lavrov@mail.ru</t>
  </si>
  <si>
    <t>Lavrov, Ivan/0000-0002-3567-4502</t>
  </si>
  <si>
    <t>RFBR [21-011-31795]</t>
  </si>
  <si>
    <t>The reported study was funded by RFBR and EISR research project No 21-011-31795.</t>
  </si>
  <si>
    <t>10.31857/S013216250017626-1</t>
  </si>
  <si>
    <t>6S7LB</t>
  </si>
  <si>
    <t>WOS:000893163100005</t>
  </si>
  <si>
    <t>Kudrina, EV</t>
  </si>
  <si>
    <t>Kudrina, Elena, V</t>
  </si>
  <si>
    <t>Collection of Children's Letters in the A.M. Gorky Archive of the A.M. Gorky Institute of World Literature of the Russian Academy of Sciences</t>
  </si>
  <si>
    <t>Historical sources; source studies; children's letters; letters; Gorky; archival fonds</t>
  </si>
  <si>
    <t>The article is devoted to the review of one of the sections of the A. M. Gorky Archive of the A. M. Gorky Institute of World Literature of the Russian Academy of Sciences (AG IMLI RAN). The section contains a large collection of children's letters addressed to the great proletarian writer. The archive stores letters from children dating from 1899 to 1936. There are about 3000 children's letters in the collection. Systematic and information methods have been used to study the collection; based on the principle of comprehensive study of documents, they have permitted to consider documents as elements of one system and to study the content. Source analysis has made it possible to study the internal and external features of documents and also helped to develop the basis for their classification and systematization within the archival collection. Typological and historical-functional research methods have made it possible to classify letters and consider them in the changing socio-cultural contexts. The collection of children's letters at the AG IMLI RAN is diverse and extensive. Most of it has not been subjected to detailed scientific analysis. The relevance of the research topic is due to the need for detailed consideration and comprehensive understanding of the materials of the collection. Scientific and practical significance of the research lies in the possibility of using its results in a variety of scientific aspects: historical, biographical, source studies, textual, literary, cultural, etc. The reason for the study is insufficient knowledge of the collection of children's letters stored in the archive, which are of scientific interest. The purpose of the study is to describe and to study the collection of children's letters to M. Gorky, to introduce interesting material into scientific use and to provide its preliminary analysis. When using typological analysis, three groups of letters have been identified: individual, collective, and those from adults. The same method has made it possible to divide letters by social, age, geographical principle. The genre-thematic analysis has helped to divide the letters into subgroups united by common formal, substantive, and functional features: letters of request, letters of thanks, letters containing reviews, letters containing feedback on Gorky's artistic and journalistic works, letters with reports, letters of greeting, letters of invitation, letters of complaint. The archive also contains drawings, illustrations, postcards, photographs of children, and children's writings (poems, fairy tales, short stories, plays). Content analysis of the materials allows us to conclude that children's letters contribute to the study of social history, literary process, and epistolary heritage of the first half of the 20th century; they are able to provide new information for those who study the history of pedagogy, textual criticism, literary criticism. Systematic analysis of the collection allows us to consider children's letters in the historical and literary context of the era. Drawing on the analysis of archival documents, the conclusion is made that Gorky initiated the correspondence and stimulated children's writing. The letters demonstrate that the writer was perceived by his young contemporaries as assistant and defender, his works and public activities were of great educational value. Some letters in the collection contain Gorky's notes, showing his attitude to the text. Children's letters supplement the knowledge of the personality of M. Gorky and his addressees. An important result of the comprehensive study of the archival material is discovery of information opportunities and source studies potential of the collection of children's letters in the AG IMLI RAN.</t>
  </si>
  <si>
    <t>[Kudrina, Elena, V] Russian Acad Sci, AM Gorky Inst World Literature, Moscow, Russia</t>
  </si>
  <si>
    <t>Kudrina, EV (corresponding author), Russian Acad Sci, AM Gorky Inst World Literature, Moscow, Russia.</t>
  </si>
  <si>
    <t>kelenvik@yandex.ru</t>
  </si>
  <si>
    <t>10.28995/2073-0101-2022-4-1198-1211</t>
  </si>
  <si>
    <t>WOS:000906584000017</t>
  </si>
  <si>
    <t>Kuzmina, MD</t>
  </si>
  <si>
    <t>Kuzmina, Marina D.</t>
  </si>
  <si>
    <t>THE MOTIF OF LAZINESS IN THE FRIENDLY CORRESPONDENCE OF THE YOUNG I.V. KIREEVSKY</t>
  </si>
  <si>
    <t>STUDIA LITTERARUM</t>
  </si>
  <si>
    <t>I.V. Kireevsky; friendly letters from the 1820s-1830s; the motif of laziness; A.S. Pushkin; A.I. Koshelev; S.A. Sobolevsky; E.A. Baratynsky; V.F. Odoevsky</t>
  </si>
  <si>
    <t>The article examines the motif of laziness in the friendly correspondence of I.V. Kireevsky in the 1820s-1830s. It turns out that for the future Slavophile the interpretation of this motif, which was widespread in Russian lyric poetry and epistolary of the early 19th century, remained relevant. It was authentic, in particular, for the young A.S. Pushkin - as blessed laziness accompanying a creative gift and therefore fruitful, associated with the freedom and happiness of creativity. In many ways, Kireevsky perceived such an understanding of laziness through the prism of romantic culture, and particularly of elegiac romanticism under the influence of its major representative V.A. Zhukovsky, his relative and friend. At the same time, the young epistolographer also adopted the understanding of laziness of his correspondents, such as A.I. Koshelev, A.V. Venevitinov, V.F. Odoevsky and etc. From their point of view, laziness in the chosen field of activity for the good of the Fatherland and laziness in friendly correspondence, where, in fact, it is necessary to report on the results of this activity, is completely unacceptable. Consequently, lack of zeal in correspondence is disturbing because it may indicate lack of zeal in activity. Kireevsky has earned a reputation as an idler among his friends. And, on the one hand, he defended freedom of creativity, the right to internal work in the absence of external work, but on the other hand, he worried and repented in front of his friends in laziness, tried to fight it. The motif of laziness has become the main artistic experiments and achievements of Kireevsky as the epistolographer.</t>
  </si>
  <si>
    <t>[Kuzmina, Marina D.] St Petersburg State Univ Ind Technol &amp; Design, St Petersburg, Russia</t>
  </si>
  <si>
    <t>St Petersburg State University of Industrial Technologies &amp; Design</t>
  </si>
  <si>
    <t>Kuzmina, MD (corresponding author), St Petersburg State Univ Ind Technol &amp; Design, St Petersburg, Russia.</t>
  </si>
  <si>
    <t>mdkuzmina@mail.ru</t>
  </si>
  <si>
    <t>Russian Science Foundation [20-68-46021: ?, 1836-1917]</t>
  </si>
  <si>
    <t>The research was supported by the Russian Science Foundation, project no. 20-68-46021: ?Slavophilism in the religious-philosophical dialogue: 1836-1917.</t>
  </si>
  <si>
    <t>RUSSIAN ACAD SCIENCES, A M GORKY INST WORLD LITERATURE (IWL RAS)</t>
  </si>
  <si>
    <t>UL POVARSKAYA, 25A, MOSCOW, 121069, RUSSIA</t>
  </si>
  <si>
    <t>2500-4247</t>
  </si>
  <si>
    <t>2541-8564</t>
  </si>
  <si>
    <t>STUD LITTERARUM-RUSS</t>
  </si>
  <si>
    <t>Stud. Litterarum</t>
  </si>
  <si>
    <t>10.22455/2500-4247-2022-7-1-240-259</t>
  </si>
  <si>
    <t>6P5CC</t>
  </si>
  <si>
    <t>WOS:000890946400007</t>
  </si>
  <si>
    <t>Laposhina, AN; Lebedeva, MY; Berlin Khenis, AA</t>
  </si>
  <si>
    <t>Laposhina, Antonina N.; Lebedeva, Maria Yu.; Berlin Khenis, Alexandra A.</t>
  </si>
  <si>
    <t>Word frequency and text complexity: an eye-tracking study of young Russian readers</t>
  </si>
  <si>
    <t>RUSSIAN JOURNAL OF LINGUISTICS</t>
  </si>
  <si>
    <t>text complexity; text readability; word frequency; eye tracking</t>
  </si>
  <si>
    <t>MOVEMENTS; DIFFICULTY; LANGUAGE; CHILDREN</t>
  </si>
  <si>
    <t>Although word frequency is often associated with the cognitive load on the reader and is widely used for automated text complexity assessment, to date, no eye-tracking data have been obtained on the effectiveness of this parameter for text complexity prediction for the Russian primary school readers. Besides, the optimal ways for taking into account the frequency of individual words to assess an entire text complexity have not yet been precisely determined. This article aims to fill these gaps. The study was conducted on a sample of 53 children of primary school age. As a stimulus material, we used 6 texts that differ in the classical Flesch readability formula and data on the frequency of words in texts. As sources of the frequency data, we used the common frequency dictionary based on the material of the Russian National Corpus and DetCorpus - the corpus of literature addressed to children. The speed of reading the text aloud in words per minute averaged over the grades was employed as a measure of the text complexity. The best predictive results of the relative reading time were obtained using the lemma frequency data from the DetCorpus. At the text level, the highest correlation with the reading speed was shown by the text coverage with a list of 5,000 most frequent words, while both sources of the lists - Russian National Corpus and DetCorpus - showed almost the same correlation values. For a more detailed analysis, we also calculated the correlation of the frequency parameters of specific word forms and lemmas with three parameters of oculomotor activity: the dwell time, fixations count, and the average duration of fixations. At the word-by-word level, the lemma frequency by DetCorpus demonstrated the highest correlation with the relative reading time. The results we obtained confirm the feasibility of using frequency data in the text complexity assessment task for primary school children and demonstrate the optimal ways to calculate frequency data.</t>
  </si>
  <si>
    <t>[Laposhina, Antonina N.; Lebedeva, Maria Yu.; Berlin Khenis, Alexandra A.] Pushkin State Russian Language Inst, Lab Cognit &amp; Linguist Studies, Moscow, Russia; [Lebedeva, Maria Yu.] Pushkin State Russian Language Inst, Dept Methods Teaching Russian Foreign Language, Moscow, Russia; [Laposhina, Antonina N.; Lebedeva, Maria Yu.; Berlin Khenis, Alexandra A.] 6 Akad Volgina St, Moscow 117485, Russia</t>
  </si>
  <si>
    <t>Pushkin State Russian Language Institute; Pushkin State Russian Language Institute</t>
  </si>
  <si>
    <t>Laposhina, AN (corresponding author), Pushkin State Russian Language Inst, Lab Cognit &amp; Linguist Studies, Moscow, Russia.;Laposhina, AN (corresponding author), 6 Akad Volgina St, Moscow 117485, Russia.</t>
  </si>
  <si>
    <t>ANLaposhina@pushkin.institute; MULebedeva@pushkin.institute; alexa.munxen@gmail.com</t>
  </si>
  <si>
    <t>Lebedeva, Maria/G-2557-2016; Laposhina, Antonina/AAD-6951-2022</t>
  </si>
  <si>
    <t>Lebedeva, Maria/0000-0002-9893-9846; Laposhina, Antonina/0000-0003-0693-7657; Berlin Khenis, Alexandra/0000-0003-2034-1526</t>
  </si>
  <si>
    <t>2687-0088</t>
  </si>
  <si>
    <t>2686-8024</t>
  </si>
  <si>
    <t>RUSS J LINGUIST</t>
  </si>
  <si>
    <t>Russ. J. Linguist</t>
  </si>
  <si>
    <t>10.22363/2687-0088-30084</t>
  </si>
  <si>
    <t>6J1LZ</t>
  </si>
  <si>
    <t>WOS:000886591200010</t>
  </si>
  <si>
    <t>Leushina, LT; Prokopieva, LB</t>
  </si>
  <si>
    <t>Leushina, Lilia T.; Prokopieva, Lilliana B.</t>
  </si>
  <si>
    <t>THE FIRST RUSSIAN TRANSLATION FROM PETRONIUS (M.N. MURAVYOV CIVIL WAR)</t>
  </si>
  <si>
    <t>the ancient novel; Petronius; M.N. Muravyov; translation; classicism; sentimentalism</t>
  </si>
  <si>
    <t>Using the example of passage (1-13), the article reveals the peculiarity of the poetics of M. N. Muravyov's translation of Petronius' epic poem On the Civil War, which is part of the novel Satyricon. The translation was made by M.N. Muravyov in 1773 and was published in a separate edition in 1774 under the title Petronia Arbitra Civil War. It was the first translation in Russia of the largest of the surviving poetic parts - bellum civile. The article also identifies the importance of ancient culture for M.N. Muravyov, analyzes the semantic, stylistic, rhythmic-metric parameters of M. N. Muravyov's translation of an excerpt from Petronius' poem On the Civil War. The article uses philological methods of interpretation of the text with the involvement of historical-philosophical, literary-aesthetic contexts and using the methodology of comparative analysis. Gaius Petronius Arbiter, a Roman writer and poet of Nero's time, is the author of a very popular novel both in antiquity and in Modern times called Saturae (per. Satires, from the gr. Satyricon). The only large novel (presumably from 20 books) has only partially survived: 14, 15 and 16 books. The surviving parts of the novel suggested that it was an original combination of several genres of ancient literature: first of all, a Greek love novel (a parody of a love couple, numerous adventures), a Menippov satire with alternating prose and poetry, a novella, an anecdote, etc. M. N. Muravyov (1757-1807), brought up on ancient samples in childhood, received an excellent gymnasium and university education, studied the ancient heritage from primary sources all his life. Being an expert in all genres of ancient literature, M.N. Muravyov still gives preference to the epic, which, in his opinion, is the highest of the arts. Therefore, it is the literary priorities of M.N. Muravyov that can explain his appeal to the text of Petronius, which is read by Eumolpus as an example of an epic poem about the civil war. M.N. Muravyov preserved all the key images of the beginning of the poem of the ancient author: first it tells about the unlimited power of Rome, then describes the insatiability of the Romans, their desire to seize even more wealth, which leads to satiety of people who enjoy the benefits of the whole earth (in the end, the riches of the East, mined for Rome, are described). The translation by M.N. Muravyov demonstrates a careful attitude to the original source: all semantic accents are placed, artistic means are also close to the original. The lexical and artistic differences between the translation and the original source may be due to the desire of M.N. Muravyev to place his accents, develop and complement the images of Petronius. In the translation of the very young M.N. Muravyov, the intertwining of the traditions of classicism and new trends of sentimentalism is already noticeable: the form, theme, genre, and vocabulary largely meet the tasks of classicism, but M.N. Muravyov, with his emotionality, appreciation, and appeal to the feelings of readers, goes beyond the confines of classicism, which apparently meets the inner needs and artistic priorities of a young poet, already at the beginning of his creative path inclined to sentimentalism. The rhythm of the Greek hexameter is also successfully conveyed by the Alexandrian verse, in addition, the majesty and solemnity of the translation are given by actively used lexical and grammatical Old Slavonic, which gives a tonality similar to Petronius' poem. Since M.N. Muravyov translated Petronius' poem On the Civil War in full, it seems promising to further work on the analysis of the uniqueness of this translation, the value of which lies not only in the fact that it was the first in Russia, but also in the fact that M.N. Muravyov's translation activity reflected the patterns of artistic development of Russian literature of the late XVIII - early XIX centuries in its transition from classicism to sentimentalism.</t>
  </si>
  <si>
    <t>[Leushina, Lilia T.] Natl Res Tomsk State Univ, Lenin Ave 36, Tomsk 634050, Russia; [Prokopieva, Lilliana B.] Natl Res Tomsk State Univ, Dept English Philol, Lenin Ave 36, Tomsk 634050, Russia</t>
  </si>
  <si>
    <t>Tomsk State University; Tomsk State University</t>
  </si>
  <si>
    <t>Leushina, LT (corresponding author), Natl Res Tomsk State Univ, Lenin Ave 36, Tomsk 634050, Russia.</t>
  </si>
  <si>
    <t>leushina@vtomske.ru; lilianaprokopeva@sibmail.com</t>
  </si>
  <si>
    <t>Leushina, Liliya T./O-5731-2014; Prokopieva, Liliana B./O-1407-2014</t>
  </si>
  <si>
    <t>10.17223/19996195/57/5</t>
  </si>
  <si>
    <t>WOS:000770817500005</t>
  </si>
  <si>
    <t>Litovchenko, AM; Chudinovskikh, OS</t>
  </si>
  <si>
    <t>Litovchenko, A. M.; Chudinovskikh, O. S.</t>
  </si>
  <si>
    <t>On the impact of acquiring citizenship on some socio-economic characteristics of migrants and their position in the labor market</t>
  </si>
  <si>
    <t>ZHURNAL NOVAYA EKONOMICHESKAYA ASSOTSIATSIYA-JOURNAL OF THE NEW ECONOMIC ASSOCIATION</t>
  </si>
  <si>
    <t>migration; naturalization; acquisition of citizenship; integration; Labor Force Survey</t>
  </si>
  <si>
    <t>NATURALIZATION; INTEGRATION; IMMIGRANTS; MIGRATION; FRANCE</t>
  </si>
  <si>
    <t>The article discusses the possible impact of migrants' citizenship of the host country on their socio-economic characteristics. The topic of the economics of citizenship (in various aspects) is extremely relevant and found wide coverage in foreign literature. In domestic practice, it remains poorly developed due to the lack of data suitable for such studies. Comparative analysis of the characteristics of migrants, usually migrant-workers, and the local population can be often found in the publications of the Russian scientists, but rarely investigated is the question of how the economic characteristics of migrants who have already become Russian citizens differ from those of foreigners. In 2019, for the first time in the modular survey conducted by Rosstat on the basis of the Labor Force Survey (LFS), information was collected on the migration status of respondents: their country of birth and duration of residence in Russia. Combination of these variables with citizenship made it possible to distinguish three groups of respondents: migrants who already have Russian citizenship, foreigners, and non-migrants. The work with microdata at the level of descriptive statistics showed, as expected, that foreigners differ significantly from other groups of respondents. On average, they are younger, less educated, have a higher labor force participation rate, and are more likely to work in labor-intensive sectors of the economy that do not require high qualifications. The minimal differences between non-migrants and migrants with Russian citizenship may be related to a large proportion of migrants who moved to Russia long ago. The significant shortcomings of the survey questionnaire, combined with a very low representation of foreigners in the sample (which does not correspond to their share in the Russian population), limited the analytical potential of the information. Identification of methodological problems of the LFS concerning the collection of information on migration and the development of recommendations addressed to Rosstat became a special task of the study. The main conclusion of the article was that the potential of the LFS is not used for a comprehensive study of international migration, and the inclusion of the migration module in an unchanged form in the program of the regular LFS for 2021 and further can make the problem chronic.</t>
  </si>
  <si>
    <t>[Litovchenko, A. M.] Ctr Strateg Res, Ctr Econ Anal &amp; Prognosis, Moscow, Russia; [Chudinovskikh, O. S.] Lomonosov Moscow State Univ, Econ Dept, Lab Human Populat Econ &amp; Demog, Moscow, Russia</t>
  </si>
  <si>
    <t>Litovchenko, AM (corresponding author), Ctr Strateg Res, Ctr Econ Anal &amp; Prognosis, Moscow, Russia.</t>
  </si>
  <si>
    <t>CONSAS CONFERENCE</t>
  </si>
  <si>
    <t>MOWBRAY</t>
  </si>
  <si>
    <t>VAN DER STERR BLDG, RHODES DR, MOWBRAY, 7785, SOUTH AFRICA</t>
  </si>
  <si>
    <t>2221-2264</t>
  </si>
  <si>
    <t>ZH NOVAYA EKON ASSOT</t>
  </si>
  <si>
    <t>Zh. Novaya Ekon. Assotsiatsiya</t>
  </si>
  <si>
    <t>10.31737/2221-2264-2022-53-1-7</t>
  </si>
  <si>
    <t>2P5WX</t>
  </si>
  <si>
    <t>WOS:000819812100007</t>
  </si>
  <si>
    <t>Liu, ZQ; Xiong, H</t>
  </si>
  <si>
    <t>Liu Zhiqiang; Xiong Hui</t>
  </si>
  <si>
    <t>Jiang Guangci as a Translator of Russian Literature into Chinese</t>
  </si>
  <si>
    <t>Jiang Guangci; translated literature; translation of literary text; reception of Russian literature in China; Russian literature; Soviet literature; Chinese literature; revolutionary literature</t>
  </si>
  <si>
    <t>The translation activity of the founder of revolutionary Chinese literature, Jiang Guangci, is considered. The novelty of the study is due to the fact that the translations of Russian and Soviet literature by Jiang Guangci are almost not studied in scientific circles. The relevance of the study is due to the importance of building and strengthening Chinese-Russian cultural ties, including in the field of translation of fiction, in which Jiang Guangci was successful in the 20s of the XX century. It has been established that Jiang Guangci's translations corresponded to his revolutionary ideals, which he embodied in his original works. It is noted that Jiang Guangci's worldview determined his choice of Russian and Soviet works embodying revolutionary ideals for translation. It is shown that his translations received wide support from young people due not only to the content, but also to the simple, understandable language of presentation. The participation of Jiang Guangci in the literary discussion about the translation strategy is presented. Due to his good knowledge of the Russian, he made translations from the original, and not from Japanese translations of Russian works. The authors come to the conclusion that the translation activity of Jiang Guangci has not been sufficiently studied and has prospects for study.</t>
  </si>
  <si>
    <t>[Liu Zhiqiang] Jiangsu Univ Sci &amp; Technol, Fac Russian, Zhenjiang, Peoples R China; [Xiong Hui] Sichuan Univ, Inst Foreign Languages, Chengdu, Peoples R China</t>
  </si>
  <si>
    <t>Jiangsu University of Science &amp; Technology; Sichuan University</t>
  </si>
  <si>
    <t>Xiong, H (corresponding author), Sichuan Univ, Inst Foreign Languages, Chengdu, Peoples R China.</t>
  </si>
  <si>
    <t>liu.chzh@just.edu.cn; xiongh@sjtu.edu.cn</t>
  </si>
  <si>
    <t>10.24224/2227-1295-2022-11-10-220-236</t>
  </si>
  <si>
    <t>L3UN4</t>
  </si>
  <si>
    <t>WOS:001022544300012</t>
  </si>
  <si>
    <t>Maralov, VG; Sitarov, VA; Koryagina, II; Kudaka, MA; Smirnova, OV; Romanyuk, LV</t>
  </si>
  <si>
    <t>Maralov, Vladimir Georgievich; Sitarov, Vyacheslav Alekseevich; Koryagina, Irina Ivanovna; Kudaka, Marina Aleksandrovna; Smirnova, Olga Valerievna; Romanyuk, Larisa Valerievna</t>
  </si>
  <si>
    <t>THE RELATIONSHIP OF NEUROPSYCHOLOGICAL AND PERSONAL FACTORS WITH THE ATTITUDE TO DANGERS AMONG STUDENTS</t>
  </si>
  <si>
    <t>JOURNAL OF ORGANIZATIONAL BEHAVIOR RESEARCH</t>
  </si>
  <si>
    <t>Attitude to dangers; Behavioral Activation System (BAS); Behavioral Inhibition System (BIS); Five-factor model of personality; Normativity of behavior</t>
  </si>
  <si>
    <t>BEHAVIORAL ACTIVATION; INHIBITION; ANXIETY; BIS/BAS; FEAR; BIS; BAS; MOTIVATION; REWARD</t>
  </si>
  <si>
    <t>The urgency of the problem is due to the importance of identifying psychological factors and conditions that determine the existence of various types of people's attitudes to dangers. The study aimed to identify the interrelationships of neuropsychological systems of activation and inhibition of behavior with personal factors and people's attitude to dangers on the example of students. The study involved 327 students from four universities of the Russian Federation (Moscow, Cherepovets, and Ivanovo). Among them, there were 60 men and 267 women. The average age is 20 years old (SD =2.17). As the diagnostic tools the author's questionnaires to identify sensitivity to threats and the choice of ways to respond in situations of danger, the Carver-White questionnaire to identify sensitivity to BAS/BIS (Behavioral Activation System/Behavioral Inhibition System), the questionnaire for the diagnosis of five personality factors (the Big Five) in the adaptation of L. F. Burlachuk and D. K. Korolev, the questionnaire Adaptability Maklakov-Chermyanin (scale Moral normativity) were used. Mathematical processing was carried out using correlation analysis methods. As a result, it was found that an adequate response to dangers is associated with personal qualities (openness to experience, benevolence, normativity of behavior), and exaggeration and understatement of dangers - with neuropsychological properties (BIS and BAS). The results can be used in the process of organizing work to ensure safety in various spheres of human activity, as well as in the educational process in the course of teaching the younger generation and adults adequate ways to respond to hazards.</t>
  </si>
  <si>
    <t>[Maralov, Vladimir Georgievich; Kudaka, Marina Aleksandrovna; Smirnova, Olga Valerievna] Cherepovets State Univ, Dept Psychol, Cherepovets, Russia; [Sitarov, Vyacheslav Alekseevich] Moscow City Univ, Dept Pedag, Moscow, Russia; [Koryagina, Irina Ivanovna] Ivanovo State Med Acad, Dept Humanities, Ivanovo, Russia; [Romanyuk, Larisa Valerievna] Moscow Univ Humanities, Dept Pedag &amp; Psychol, Higher Sch, Moscow, Russia</t>
  </si>
  <si>
    <t>Cherepovets State University; Moscow City University</t>
  </si>
  <si>
    <t>Sitarov, VA (corresponding author), Moscow City Univ, Dept Pedag, Moscow, Russia.</t>
  </si>
  <si>
    <t>sitarov@mail.ru</t>
  </si>
  <si>
    <t>Maralov, Vladimir/X-5925-2018; Смирнова, Ольга/GQZ-7269-2022</t>
  </si>
  <si>
    <t>Maralov, Vladimir/0000-0002-9627-2304; Смирнова, Ольга/0000-0003-3659-1626</t>
  </si>
  <si>
    <t>GAZIOSMANPASA UNIV</t>
  </si>
  <si>
    <t>TOKAT</t>
  </si>
  <si>
    <t>60250, GAZIOSMANPASA UNIV SEHITLER KOPRUSU, TOKAT, MERKEZ TOKAT 00000, TURKEY</t>
  </si>
  <si>
    <t>2528-9705</t>
  </si>
  <si>
    <t>J ORGAN BEHAV RES</t>
  </si>
  <si>
    <t>J. Organ. Behav. Res.</t>
  </si>
  <si>
    <t>10.51847/HC1ohWmOLe</t>
  </si>
  <si>
    <t>Psychology, Applied</t>
  </si>
  <si>
    <t>0J0FA</t>
  </si>
  <si>
    <t>WOS:000779784500009</t>
  </si>
  <si>
    <t>Merinov, AV; Baykova, MA; Polkova, KV; Gazaryan, ZE; Kramoreva, AS; Alekseeva, AY</t>
  </si>
  <si>
    <t>Merinov, A. V.; Baykova, M. A.; Polkova, K. V.; Gazaryan, Z. E.; Kramoreva, A. S.; Alekseeva, A. Yu.</t>
  </si>
  <si>
    <t>EXTENDED SUICIDOLOGICAL CHARACTERISTICS OF YOUTH AND GIRLS WHO HAVE PREVIOUSLY ATTEMPTED SUICIDE</t>
  </si>
  <si>
    <t>parasuicide; suicide attempt; autoaggression; suicide; suicidology</t>
  </si>
  <si>
    <t>ALCOHOLISM</t>
  </si>
  <si>
    <t>According to official WHO statistics in 2015 the number of suicides among young people aged 20-24 in the world reached 83,692, compared with teenagers aged 15-19 the percentage is higher by 34.1% (55,228) and by 2% compared to the age group of 25-29. According to 2019 Rosstat data in the Russian Federation, 17,192 people died by suicide, of whom 14,299 were men and 2,893 were women. The article is devoted to the issue of auto-aggressive behavior in a group of young people from a relatively well-off social stratum of society who have a history of suicide attempt. The aim of this study is to study the behavioral characteristics of young parasuicide attempters by comparing groups of students with and without a history of a suicide attempt. Tasks: to identify the distinctive features of students who committed parasuicides comparing them to the control sample; to compare parasuicide attempters by gender; to search for strong points for the application of preventive activities in this age group. Materials and methods. The study involved 983 subjects: 245 young men (30 with a suicide attempt and 215 without it), 738 girls (56 with a suicide attempt and 682 without it). The study group included 86 students of both sexes, and the control group consisted of 897 subjects. The criterion for inclusion in the study group was a history of suicide attempt. Mathematical data processing was carried out using the SPSS program. Results and its discussion. Girls who had a suicide attempt in the past were statistically significantly characterized by a history of serious physical abuse, intentional self-injurious behavior and the presence of TBI. Indicators for these traits exceed those in the control group by 4.5; 2.6; 4.3 times. Three times more often, the respondents of the study group self-assess themselves as alcohol abusers, almost 45% of them smoke (17.7% in the control group), 21.4% used narcotic drugs and/or other psychoactive substances. In the group, the indicators on the basis of the presence of suicide in a relative are twice as high. 79% of the respondents of the study group tend to experience periods of low mood, 64% experience moments of hopelessness; 62.5% experience moments of acute loneliness, which significantly distinguishes them from the representatives of the control group. Young men who had a suicide attempt in the past were statistically significantly characterized by a number of nonsuicidal autoaggressive phenomena. In addition to the facts of serious physical abuse in history, non- suicidal self-damaging behavior, which, by the way, are more common than similar indicators among the studied group of girls, there are also life-threatening hobbies (43.3%), a tendency to unjustified risk (40%). The narcological spectrum of the realization of auto-aggressive impulses in young men of the study group is represented by non-systematic use of psychoactive substances (40%), smoking (46.7%), subjective self-assessment as an alcohol abuser (36.7%). Frequent periods of low mood and moments of hopelessness (in both cases, 63.3%) should also be noted. 50% of the respondents in the study group reported that they experience an obsessive sense of shame, in the control group this figure is 3.5 times lower. In 36.7%, the persons of the study group admitted that they do not have a clear meaning of life. Differences in a series of comparisons of girls and boys who had a suicidal attempt in the past are insignificant, which speaks in favor of their relationship, but we can talk about a certain sex-role coloring of the detected spectrum: a significantly higher frequency of non-systematic use of psychoactive substances, intentional self-harm and life-threatening hobbies in the youth group. Conclusions. Groups of parasuicidal girls and boys are, on the whole, very specific sections of the studied age and educational part of the population, concentrating a significant number of all patterns of autoaggression, which once again emphasizes the kinship of all patterns aimed at self-destruction. The results obtained in the study can be used in diagnostic algorithms for assessing suicidal risk.</t>
  </si>
  <si>
    <t>[Merinov, A. V.; Polkova, K. V.] Ryazan State Med Univ, Dept Psychiat, 9 Visokovoltnaya Str, Ryazan 390026, Russia; [Gazaryan, Z. E.; Kramoreva, A. S.] Ryazan State Med Univ, Ryazan, Russia; [Baykova, M. A.; Alekseeva, A. Yu.] Reg Clin Psychiat Hosp, 35 Bazhenova Str, Ryazan 390035, Russia</t>
  </si>
  <si>
    <t>Ryazan State Medical University; Ryazan State Medical University</t>
  </si>
  <si>
    <t>Merinov, AV (corresponding author), Ryazan State Med Univ, Dept Psychiat, 9 Visokovoltnaya Str, Ryazan 390026, Russia.</t>
  </si>
  <si>
    <t>merinovalex@gmail.com; baqkovamari@gmail.com; polkovaksu@gmail.com; gazaryan.zinaida@mail.com; anya.kramoreva@yandex.ru; en-joy.the.silence@icloud.com</t>
  </si>
  <si>
    <t>10.32878/suiciderus.22-13-01(46)-59-73</t>
  </si>
  <si>
    <t>F7KF6</t>
  </si>
  <si>
    <t>WOS:000984087900003</t>
  </si>
  <si>
    <t>Mishina, EM</t>
  </si>
  <si>
    <t>Mishina, E. M.</t>
  </si>
  <si>
    <t>REPRESSIONS IN THE MOSCOW REGION IN 1933: POLITICAL AND SOCIAL ASPECTS</t>
  </si>
  <si>
    <t>political repressions; archival investigative cases; Moscow in 1933; repressions' dynamics; social portrait; troikas</t>
  </si>
  <si>
    <t>The article presents an analysis of repressive operations conducted in the USSR in 1933 on the example of the Moscow region. The author examines the main repression campaigns of this year using the Communist Party, the Council of People's Commissars of the USSR and the OGPU directives and decrees, which accompanied mass arrests by political reasons. The study of social aspects is based on archival investigative cases stored in the State Archive of the Russian Federation (fund 10035). The analysis shows that the repressive operations clearly followed the instructions of the central authorities. Mass convictions by extrajudicial sentences of the OGPU troikas in the Moscow region mostly took place before the signing of the instruction of May 8th, 1933, which ceased mass evictions of peasants and restricted mass arrests. Until that time, the main targets of terror were immigrants from Ukraine, the North Caucasus and the Volga region, and the fact of dekulakization was crucial in sentencing. Workers suffered the most from the repressions. They were yesterday's peasants who fled from dekulakization, often living in Moscow without documents in poverty and in constant need. Their anti-Soviet agitation expressed dissatisfaction with the living and working conditions. Young people carried on anti-Soviet propaganda in discussions about the current situation in the country. Most of the victims were semi-literate.</t>
  </si>
  <si>
    <t>[Mishina, E. M.] Char Fdn Give Hand, Mokhovaya St 11,Build 3, Moscow 125009, Russia</t>
  </si>
  <si>
    <t>Mishina, EM (corresponding author), Char Fdn Give Hand, Mokhovaya St 11,Build 3, Moscow 125009, Russia.</t>
  </si>
  <si>
    <t>zyu@inbox.ru</t>
  </si>
  <si>
    <t>10.17072/2219-3111-2022-3-163-172</t>
  </si>
  <si>
    <t>6P6XX</t>
  </si>
  <si>
    <t>WOS:000891072900013</t>
  </si>
  <si>
    <t>Muryukina, E; Gorbatkova, O</t>
  </si>
  <si>
    <t>Muryukina, Elena; Gorbatkova, Olga</t>
  </si>
  <si>
    <t>Media Educational Technologies in Teaching Schoolchildren and Students in the Age of Digital Transformation</t>
  </si>
  <si>
    <t>media education; media education technologies; educational space; digitalization; schoolchildren; students</t>
  </si>
  <si>
    <t>LITERACY EDUCATION; CRITICISM; CONTEXT; MODEL</t>
  </si>
  <si>
    <t>Currently, media education is being actively introduced into Russian schools and universities. The process of media education is presented as an integral system in the context of representation of meaningful constructs. The results of the study allow us to state that in the era of digital transformation, media educational technologies are able to act as an effective tool in the professional activities of a teacher of a general education or higher educational institution. This fact is due to a combination of conditions, among which we have identified the following: intensive development of digital technologies; increasing media exposure to the younger generation; expansion of the area of implementation of media education technologies. As our practical experience has shown, the use of the above technologies of media education in the process of analyzing media texts in a school, student audience will allow not only to comprehensively study media works, but to form one's own point of view about it, develop analytical skills and critical autonomy of the individual, which will help increase the level of media literacy. The authors provide a set of effective media education technologies that are integrated in the education of schoolchildren/students; the results of this integration are presented.</t>
  </si>
  <si>
    <t>[Muryukina, Elena] Moscow State Univ MV Lomonosov, Moscow, Russia; [Gorbatkova, Olga] Don State Tech Univ, Rostov Na Donu, Russia</t>
  </si>
  <si>
    <t>Lomonosov Moscow State University; Don State Technical University</t>
  </si>
  <si>
    <t>Gorbatkova, O (corresponding author), Don State Tech Univ, Rostov Na Donu, Russia.</t>
  </si>
  <si>
    <t>murjukina@ya.ru; gorbatkova1987@bk.ru</t>
  </si>
  <si>
    <t>Gorbatkova, Olga/AAF-9465-2019</t>
  </si>
  <si>
    <t>10.13187/me.2022.4.617</t>
  </si>
  <si>
    <t>WOS:000915298100008</t>
  </si>
  <si>
    <t>Nartova, N; Sablina, A; Kuziner, E; Petrunina, D</t>
  </si>
  <si>
    <t>Nartova, Nadezhda; Sablina, Anastasia; Kuziner, Evgeniya; Petrunina, Daria</t>
  </si>
  <si>
    <t>ANALYSIS OF DISCURSIVE REGIMES OF TRANSITION TO ADULTHOOD IN THE NORMATIVE DOCUMENTS OF YOUTH POLICY IN RUSSIA</t>
  </si>
  <si>
    <t>JOURNAL OF SOCIAL POLICY STUDIES</t>
  </si>
  <si>
    <t>youth; transition to adulthood; transition regimes; youth policy; discourse</t>
  </si>
  <si>
    <t>AGENCY; STATE</t>
  </si>
  <si>
    <t>Youth as a stage of life presupposes the gradual acquisition of skills and competencies that allow one to achieve adult status. Modern models of the transition to adulthood are increasingly moving away from the linearity and preconceptions assumed by modernist life courses, becoming more flexible and dependent on individual biographical choices. Despite the 'privatization' and 'personalization' of the process of becoming an adult, the success of the transition largely depends on socio-economic conditions, various types of inequality, and national social policies. The state and the youth policy it implements play one of the most important roles in organizing possible and accessible modes of transition to adulthood for young people. This article is built on the intersection of two perspectives: the analysis of youth policy models, on the one hand, and the analysis of the transition into adulthood, on the other. The article focuses on the discursive modes of transition into adulthood in the normative documents of the youth policy of modern Russia. Based on the analysis of federal normative documents of the youth policy of the RF for the period 1990-2020. The article demonstrates that the articulation of transition into adulthood has changed significantly over the past thirty years. There are four successive dominant types of discourse that define the framework of the modes of transition in specific periods of time: 1990s - the regime of selective paternalism; 2001-2005 - regime of education and imputed responsibility; 2006-2014 - educational and protectionist regime; 2015-2020 mobilization regime. A key feature of the youth policy of Russia is the gradual disappearance from documents of the horizon of adulthood for young people, and the constitution of youth as an autonomous life stage. And the young themselves are increasingly seen as a resource and a group ready for mobilization here and now, rather than as potential autonomous adults.</t>
  </si>
  <si>
    <t>[Nartova, Nadezhda; Sablina, Anastasia; Kuziner, Evgeniya; Petrunina, Daria] Natl Res Univ Higher Sch Econ, Ctr Youth Studies, St Petersburg, Russia</t>
  </si>
  <si>
    <t>Nartova, N (corresponding author), Natl Res Univ Higher Sch Econ, Ctr Youth Studies, St Petersburg, Russia.</t>
  </si>
  <si>
    <t>nnartova@hse.ru; aasablina@gmail.com; ekuziner@hse.ru; dpetrunina@hse.ru</t>
  </si>
  <si>
    <t>1727-0634</t>
  </si>
  <si>
    <t>J SOC POLICY STUD</t>
  </si>
  <si>
    <t>J. Soc. Policy Stud.</t>
  </si>
  <si>
    <t>10.17323/727-0634-2022-20-1-7-22</t>
  </si>
  <si>
    <t>Social Issues</t>
  </si>
  <si>
    <t>8T1EM</t>
  </si>
  <si>
    <t>WOS:000929011900002</t>
  </si>
  <si>
    <t>Nikitina, AS; Vasileva, EI; Zerchaninova, TE; Alatorceva, IS; Ruchkin, AV</t>
  </si>
  <si>
    <t>Nikitina, A. S.; Vasileva, E. I.; Zerchaninova, T. E.; Alatorceva, I. S.; Ruchkin, A. V.</t>
  </si>
  <si>
    <t>Protest Activity of Russian Youth: Motives &amp; Factors and Value Dominants</t>
  </si>
  <si>
    <t>INTERNATIONAL TRANSACTION JOURNAL OF ENGINEERING MANAGEMENT &amp; APPLIED SCIENCES &amp; TECHNOLOGIES</t>
  </si>
  <si>
    <t>Youth; Protest actions; Protest activity; Protest factors; Demonstration; Protest behavior; Social network, Social group; Youth participation; Life value</t>
  </si>
  <si>
    <t>POLITICAL-PARTICIPATION; SOCIAL MEDIA; IDENTITY; VOICE</t>
  </si>
  <si>
    <t>The forms and mechanisms of civil and political participation have significantly transformed at present. While traditional and institutionalized forms are losing popularity, participation in protests is becoming an increasingly popular and relevant form of participation. At the same time, this tendency is more typical for young citizens who make up a significant part of the participants in protest actions. The study aims to determine the dispositions of Russian youth in relation to protest activity and to identify the factors influencing this form of participation. The research postulates that the main factor in the participation of Russian youth in protests is the desire to be part of a particular social group. The article presents the results of a survey of Russian youth conducted in July 2021 (n = 2302 respondents). Participation in protest actions for today's Russian youth is a manifestation of not only ideological sympathies but also the need to belong to a social group. However, protest behavior is associated with the absence of institutionalized channels of influence on decision-making, with the opinion about the high level of corruption and the assessment by young people of the ongoing political processes as a crisis of authority. Disciplinary: Youth Study, Political Activism and Campaigning, Social Engineering &amp; Social Networking. (C)2022 INT TRANS J ENG MANAG SCI TECH.</t>
  </si>
  <si>
    <t>[Nikitina, A. S.; Vasileva, E. I.; Zerchaninova, T. E.; Alatorceva, I. S.] Russian Acad Natl Econ &amp; Publ Adm, Ekaterinburg, Russia; [Ruchkin, A. V.] Urals State Agr Univ, Dept Management &amp; Econ Theory, Ekaterinburg, Russia</t>
  </si>
  <si>
    <t>Russian Presidential Academy of National Economy &amp; Public Administration; Ural State Agrarian University</t>
  </si>
  <si>
    <t>Nikitina, AS (corresponding author), Russian Acad Natl Econ &amp; Publ Adm, Ekaterinburg, Russia.</t>
  </si>
  <si>
    <t>star-of-russia@yandex.ru</t>
  </si>
  <si>
    <t>Nikitina, Alena/G-3230-2019; Ruchkin, Aleksey/AID-5858-2022</t>
  </si>
  <si>
    <t>Nikitina, Alena/0000-0002-3804-4952;</t>
  </si>
  <si>
    <t>RFBR [21-011-31682]</t>
  </si>
  <si>
    <t>The reported study was funded by RFBR and EISR, project number No. 21-011-31682.</t>
  </si>
  <si>
    <t>TUENGR GROUP</t>
  </si>
  <si>
    <t>PATHUMTAN</t>
  </si>
  <si>
    <t>88-244 MOO 3 KLONG NO 2 KLONG-LUANG, PATHUMTAN, 12120, THAILAND</t>
  </si>
  <si>
    <t>2228-9860</t>
  </si>
  <si>
    <t>1906-9642</t>
  </si>
  <si>
    <t>INT TRANS J ENG MANA</t>
  </si>
  <si>
    <t>Int. Trans. J. Eng. Manag. Appl. Sci. Technol.</t>
  </si>
  <si>
    <t>13A3M</t>
  </si>
  <si>
    <t>10.14456/ITJEMAST.2022.55</t>
  </si>
  <si>
    <t>0P1WV</t>
  </si>
  <si>
    <t>WOS:000784015200014</t>
  </si>
  <si>
    <t>Oslon, VN; Prokopeva, LM; Kolesnikova, UV</t>
  </si>
  <si>
    <t>Oslon, Veronika N.; Prokopeva, Luybov M.; V. Kolesnikova, Uliana</t>
  </si>
  <si>
    <t>Relationship of Lifestyle Activity, Subjective Health and Subjective Well-Being of Adolescent Children in the Russia</t>
  </si>
  <si>
    <t>PSIKHOLOGICHESKAYA NAUKA I OBRAZOVANIE-PSYCHOLOGICAL SCIENCE AND EDUCATION</t>
  </si>
  <si>
    <t>subjective well-being; health; activity; age and gender dynamics; conditionally healthy and respondents with disabilities; difficult-to-live territories</t>
  </si>
  <si>
    <t>DEPRESSION; EXERCISE</t>
  </si>
  <si>
    <t>The article presents the results obtained within the framework of the All -Rus-sian empirical study Subjective well-being of older adolescent and adoles-cent children in the Russian Federation  specialIntscript in which 10626 respondents (13-17 years old) from 22 regions of the Russian Federation participated . Interest in the topic is due to anxiety for the physical and psychological health of the younger generation entering adulthood . The obtained results made it possible to prove the existence of a positive close relationship between satisfaction with one's own activity in the social and physical spheres, subjec-tive health, comfort of the educational environment and the summary score of subjective well-being (hereinafter SB) among the study participants . The identified age and gender patterns of changes in the level of closeness of the scales with the SB, a comparative analysis of satisfaction ratings with them in dynamics indicated their dependence on puberty and adolescent crises . It is shown that girls rate their activity  and comfort of the educational environment  lower than boys and are less vulnerable to stress associated with leaving school. It was revealed that in informants with disabilities, the assess-ments of their activity and subjective health have a negative age dynamic, in contrast to conditionally healthy ones. Living in ecologically unfavorable (polluted) and hard-to-reach territories has a negative impact on respondents' assessments of activity and subjective health.</t>
  </si>
  <si>
    <t>[Oslon, Veronika N.; Prokopeva, Luybov M.; V. Kolesnikova, Uliana] Moscow State Univ Psychol &amp; Educ, Moscow, Russia</t>
  </si>
  <si>
    <t>Moscow State University of Psychology &amp; Education</t>
  </si>
  <si>
    <t>Oslon, VN (corresponding author), Moscow State Univ Psychol &amp; Educ, Moscow, Russia.</t>
  </si>
  <si>
    <t>oslonvn@mgppu.ru; prokopevalm@mgppu.ru; kolesnikovauv@mgppu.ru</t>
  </si>
  <si>
    <t>Oslon, Veronika/0000-0002-9625-7307; Kolesnikova, Uliana/0000-0002-5328-8621</t>
  </si>
  <si>
    <t>Ministry of Education of the Russian Federation [073-00110-22-01]</t>
  </si>
  <si>
    <t>Ministry of Education of the Russian Federation(Ministry of Education and Science, Russian Federation)</t>
  </si>
  <si>
    <t>Funding. The study was carried out within the framework of the state task of the Ministry of Education of the Russian Federation No. 073-00110-22-01 dated 21.01.2022 ?Scientific and methodological sup-port for experimental testing of psychodiagnostic procedures for examining candidates for substitute parents, pupils and employees of organizations for orphans and children left without parental care?.</t>
  </si>
  <si>
    <t>1814-2052</t>
  </si>
  <si>
    <t>2311-7273</t>
  </si>
  <si>
    <t>PSIKHOL NAUK OBRAZOV</t>
  </si>
  <si>
    <t>Psikhologicheskaya Nauka Obrazovanie-Psychol. Sci. Educ.</t>
  </si>
  <si>
    <t>10.17759/pse.2022270609</t>
  </si>
  <si>
    <t>Education &amp; Educational Research; Psychology, Multidisciplinary</t>
  </si>
  <si>
    <t>Education &amp; Educational Research; Psychology</t>
  </si>
  <si>
    <t>I6XO3</t>
  </si>
  <si>
    <t>WOS:001004196600009</t>
  </si>
  <si>
    <t>Pankratov, SA; Morozov, SI; Gavrilov, SD</t>
  </si>
  <si>
    <t>Pankratov, Sergey A.; Morozov, Sergey, I; Gavrilov, Sergey D.</t>
  </si>
  <si>
    <t>PROTEST ACTIVITY OF MODERN YOUTH IN THE CONTEXT OF INSTITUTIONALIZATION OF DIGITAL POLICY</t>
  </si>
  <si>
    <t>VOLGOGRADSKII GOSUDARSTVENNYI UNIVERSITET-VESTNIK-SERIYA 4-ISTORIYA REGIONOVEDENIE MEZHDUNARODNYE OTNOSHENIYA</t>
  </si>
  <si>
    <t>youth; protest activity; digital policy; digital culture; destabilization; political behavior; legitimacy</t>
  </si>
  <si>
    <t>Introduction. The article is devoted to identifying and interpreting the reasons and forms of protest activity of representatives of the youth cohort in the context of the institutionalization of modern digital society and digital policy. The common and specific features of the protest activity of Russian and foreign youth in the context of the content and level of their digital culture are characterized. The attention is focused on the dominant trends in the transformation of the practices of protest behavior in online and offline formats, taking into account the restrictive measures caused by the spread of COVID-19. Methods. The work was prepared within the framework of political science discourse using modern scientific theories and concepts. The authors rely on the main provisions of the activity-activist approach (A. Giddens, V. Yadov), the concept of traumatic changes (P. Sztompka) and network society (M. Castells). At the same time, the characterization of digital transformations and innovations (society, politics, culture) is carried out in the context of the ideas of digital counterculture (C. Gere), domestic researchers analyzing the consumer behavior of youth in the digital environment (T. Beregovskaya, S. Grishaeva). The work uses theoretical and empirical methods for analyzing the results obtained by leading domestic and foreign research centers, as well as with the direct participation of the authors in the implementation of grant activities. Results. An attempt is made to conduct political science analysis of the modern approaches to understanding the phenomenon of youth protest activity, its dominant forms in the context of the institutionalization of digital policy and the transformation of value orientations in the new structure of digital culture. The relationship between the protest activity of representatives of domestic and foreign youth, the practices of their destructive/constructive protest behavior using digital technologies in order to legitimize/delegitimize the political regime is traced. Highlighted the real and potential resources of the authorities and administration, civil society institutions to minimize destructive factors that contribute to the strengthening of protest (civil, political, etc.) activity of various groups of young people in the context of the spread of the global pandemic. The results of theoretical and empirical studies that reveal the regional specifics of institutional forms of protest activity in modern Russia are interpreted. Discussion. The question of the forms and technologies of transformation of protest activity, taking into account the substantive characteristics of the digital culture of youth, its inclusion in the system for ensuring the stable and safe development of the Russian Federation, remains poorly studied. Authors' contributions. S.A. Pankratov developed the theoretical basis of the research and carried out the general scientific edition of the article. S.I. Morozov analyzed the dominant tendencies of youth protest activity. S.D. Gavrilov interpreted the results of theoretical and empirical studies characterizing the process of institutionalization of digital policy.</t>
  </si>
  <si>
    <t>[Pankratov, Sergey A.; Morozov, Sergey, I; Gavrilov, Sergey D.] Volgograd State Univ, Dept Sociol &amp; Polit Sci, Prosp Univ Sky 100, Volgograd 400062, Russia</t>
  </si>
  <si>
    <t>Volgograd State University (VOLSU)</t>
  </si>
  <si>
    <t>Pankratov, SA (corresponding author), Volgograd State Univ, Dept Sociol &amp; Polit Sci, Prosp Univ Sky 100, Volgograd 400062, Russia.</t>
  </si>
  <si>
    <t>pankratov@volsu.ru; morozovsi@volsu.ru; gavrilov_sd@volsu.ru</t>
  </si>
  <si>
    <t>Gavrilov, Sergey D/F-1134-2017</t>
  </si>
  <si>
    <t>Gavrilov, Sergey D/0000-0002-9098-8301; Morozov, Sergei/0000-0002-4802-9203</t>
  </si>
  <si>
    <t>VOLGOGRAD STATE UNIV</t>
  </si>
  <si>
    <t>VOLGOGRAD</t>
  </si>
  <si>
    <t>PR-KT UNIVERSITETSKII 100, VOLGOGRAD, 400062, RUSSIA</t>
  </si>
  <si>
    <t>1998-9938</t>
  </si>
  <si>
    <t>2312-8704</t>
  </si>
  <si>
    <t>VOLGOGR GOS UNIV-VES</t>
  </si>
  <si>
    <t>Volgogr. Gos. Univ.-Vestn. Ser. 4-Istoriya Regionovedenie Mezdunar.</t>
  </si>
  <si>
    <t>10.15688/jvolsu4.2022.1.18</t>
  </si>
  <si>
    <t>ZH4AW</t>
  </si>
  <si>
    <t>WOS:000760884100018</t>
  </si>
  <si>
    <t>Perikova, EI; Byzova, VM</t>
  </si>
  <si>
    <t>Perikova, Ekaterina, I; Byzova, Valentina M.</t>
  </si>
  <si>
    <t>Factor Structure of the Russian Version of the Metacognitive Awareness Inventory</t>
  </si>
  <si>
    <t>education; metacognition; metacognitive processes; metacognitive awareness; factor structure</t>
  </si>
  <si>
    <t>SKILLS</t>
  </si>
  <si>
    <t>Metacognitive processes are important for the success in the wide range of educational activities of youth and young adults. However, the positive correlations between metacognition and academic achievements are not high enough, and the instruments used in these studies might be the reason. We explored the factor structure of the Russian version of the questionnaire Metacognitive Awareness Inventory developed by G. Schraw and R. Dennison and adapted by A.V. Karpov and I.M. Skityaeva into Russian. The participants of our study were 527 residents of St. Petersburg, which were studying at the university at the time. Among them there were 366 students getting their first diploma and 161students getting their second diploma (average age 23.8 +/- 8.8). In this article the authors present the results of a confirmatory factor analysis of four models, which are the most frequently used in foreign and Russian literature: unidimensional model; two different two-factor models; eight-factor model. Evaluation of the model fit indices for the four models showed that none of them were a god fit. We reduced the number of items of the questionnaire and re-implemented the factor analysis of these four models. The values of indicators of a good model fit improved. In the short version of the questionnaire Metacognitive Awareness Inventory the authors discovered two scales - knowledge of cognition and regulation of cognition, which included 8 subscales: declarative knowledge, procedural knowledge, conditional knowledge, planning, information management strategies, comprehension monitoring, debugging strategies, evaluation.</t>
  </si>
  <si>
    <t>[Perikova, Ekaterina, I] St Petersburg State Univ, Lab Behav Neurodynam, St Petersburg, Russia; [Byzova, Valentina M.] St Petersburg State Univ, Chair Common Psychol, St Petersburg, Russia</t>
  </si>
  <si>
    <t>Saint Petersburg State University; Saint Petersburg State University</t>
  </si>
  <si>
    <t>Perikova, EI (corresponding author), St Petersburg State Univ, Lab Behav Neurodynam, St Petersburg, Russia.</t>
  </si>
  <si>
    <t>chikurovaEI@gmail.com; vbysova@mail.ru</t>
  </si>
  <si>
    <t>Perikova, Ekaterina/Y-2335-2019</t>
  </si>
  <si>
    <t>Perikova, Ekaterina/0000-0001-9156-9603</t>
  </si>
  <si>
    <t>Russian Foundation Presidential Grant for Young Scientists</t>
  </si>
  <si>
    <t>The reported study was funded by the Russian Foundation Presidential Grant for Young Scientists No..2021.2021.2.</t>
  </si>
  <si>
    <t>10.17759/chp.2022180213</t>
  </si>
  <si>
    <t>3O9VV</t>
  </si>
  <si>
    <t>WOS:000837185000013</t>
  </si>
  <si>
    <t>Petrukhintsev, N</t>
  </si>
  <si>
    <t>Petrukhintsev, Nikolay</t>
  </si>
  <si>
    <t>The Formation of the Early Petrine Military Elite: Belgorod Razryad Voivodes</t>
  </si>
  <si>
    <t>reforms of Peter the Great; Russo-Turkish War of 1686-1700; Belgorod razryad; Russian military elite of the late seventeenth century; razryad regiment voivodes</t>
  </si>
  <si>
    <t>This article examines some aspects underlying the formation process of the early Petrine military elite referring to the careers of three military leaders who advanced to higher positions in the late seventeenth century (A. S. Shein, B. P. Sheremetev, and Prince Ya. F. Dolgorukov). They were almost the same age, their starting positions were comparable, and they climbed up the career ladder in voivodeship traditional for the aristocracy differently, depending on the circumstances and the political situation that seriously affected their careers. Referring to a considerable amount of new archival material and synthesising the latest historiographic information, the author demonstrates the influence of the political crisis of 1682 on their career trajectories. Also, the author examines the differences in their life paths at the initial stage of the Russian-Turkish war of 1686-1700, the acquisition of diplomatic experience by B. P. Sheremetev and Ya. F. Dolgorukov during these years; and their participation in the Azov campaigns. The author reveals the uneven nature of Ya. F. Dolgorukov's career, as he received the boyar rank much later than his younger colleagues. The author notes not only the commanding but also the outstanding administrative merits of the voivodes, whose appearance as part of the military-political elite was, among other things, a reflection of the objective process of a generational change. The author concludes that the most significant step in their acquisition of military leadership and the military organisational experience was the leadership of the Belgorod razryad - the largest unit of Russia's field army in the second half of the seventeenth century and the most significant military administrative district, most closely involved in the great wars of Russia in the second half of the seventeenth century.</t>
  </si>
  <si>
    <t>[Petrukhintsev, Nikolay] Russian Acad Natl Econ &amp; Publ Adm President Russi, Lipetsk Branch, Lipetsk, Russia</t>
  </si>
  <si>
    <t>Petrukhintsev, N (corresponding author), Russian Acad Natl Econ &amp; Publ Adm President Russi, Lipetsk Branch, Lipetsk, Russia.</t>
  </si>
  <si>
    <t>10.15826/qr.2022.3.717</t>
  </si>
  <si>
    <t>WOS:000945575700016</t>
  </si>
  <si>
    <t>Pevnaya, MV; Shuklina, EA; Cernicova-Buca, M</t>
  </si>
  <si>
    <t>Pevnaya, M., V; Shuklina, E. A.; Cernicova-Buca, M.</t>
  </si>
  <si>
    <t>STUDENTS' PARTICIPATION IN THE SOCIO-CULTURAL DEVELOPMENT OF THE CITY: SOCIO-CULTURAL AGENCY ISSUES (INTERNATIONAL RESEARCH PERSPECTIVES)</t>
  </si>
  <si>
    <t>social participation; youth participation; urban development; students; agency; identity</t>
  </si>
  <si>
    <t>The article tackles the issue of youth agency, understood as desire and ability of young people to engage in the socio-cultural development of their cities of choice for pursuing higher education. This contribution tries to clarify factors to be considered in analyzing youth agency in an international perspective. It is based on an internationally conducted survey in 2020, among students in regional centers from Russia, Armenia, Poland and Romania (target sample N = 1272). Across their different socio-cultural backgrounds and context of living and studying, young people share similarities regarding their readiness to get involved in projects of territorial development but also display significant distinctive features to be considered in international comparisons. The cross-country comparison highlighted existence of four models of agency. Russian youth is characterized mainly by an escapist model of agency, with a low level of readiness for social participation and a lack of experience in such activities. Two models dominate in Armenia: active with a high level of readiness and real involvement, as well as the model of potential development. In Poland, the level of social participation among students is much higher than in other countries, but it is predominantly passive. Romanian students demonstrate an actualized active model of socio-cultural agency. At the same time, the potential for its development is low. These findings help explain the variations in students' readiness to participate in urban socio-cultural development projects.</t>
  </si>
  <si>
    <t>[Pevnaya, M., V; Shuklina, E. A.] Ural Fed Univ, Ekaterinburg, Russia; [Cernicova-Buca, M.] Politehn Univ, Timisoara, Romania</t>
  </si>
  <si>
    <t>Ural Federal University; Polytechnic University of Timisoara</t>
  </si>
  <si>
    <t>Pevnaya, MV (corresponding author), Ural Fed Univ, Ekaterinburg, Russia.</t>
  </si>
  <si>
    <t>m.v.pevnaya@urfu.ru; e.a.shuklina@urfu.ru; mariana.cernicova@upt.ro</t>
  </si>
  <si>
    <t>Cernicova-Buca, Mariana/N-6787-2014; Pevnaya, Maria/AAA-6886-2019</t>
  </si>
  <si>
    <t>Cernicova-Buca, Mariana/0000-0002-5736-9576; Pevnaya, Maria/0000-0003-3591-1181</t>
  </si>
  <si>
    <t>RFBR [20-011-00471]</t>
  </si>
  <si>
    <t>The research was supported by RFBR, project No 20-011-00471. We are grateful to.rof. J. Kazmerchik (University of Economics and Business in Poznan) and prof. L. Asoyan (Shirak State University) for their help in collecting research data.</t>
  </si>
  <si>
    <t>10.31857/S013216250018512-6</t>
  </si>
  <si>
    <t>6S7MS</t>
  </si>
  <si>
    <t>WOS:000893167400010</t>
  </si>
  <si>
    <t>Pevnaya, M; Kostina, S; Cernicova-Buca, M; Kazmierczyk, J; Asoyan, L</t>
  </si>
  <si>
    <t>Pevnaya, Maria; Kostina, Svetlana; Cernicova-Buca, Mariana; Kazmierczyk, Jerzy; Asoyan, Lilit</t>
  </si>
  <si>
    <t>Potential of Youth Participation in Local Territory Branding Management</t>
  </si>
  <si>
    <t>LEX LOCALIS-JOURNAL OF LOCAL SELF-GOVERNMENT</t>
  </si>
  <si>
    <t>youth; branding; social participation territory attractiveness; potential for participation</t>
  </si>
  <si>
    <t>CIVIC ENGAGEMENT; PLACE; CHALLENGES; CITY</t>
  </si>
  <si>
    <t>The purpose of this article is an attempt to determine the main characteristics of the potential for youth participation in branding of territory for the implementation of a scientific approach to branding of cities with the participation of residents in different countries. This is the first article that relatively approaches the issue of youth participation in branding of places and takes into account different experiences of countries. The results of a survey of young people in several cities in Poland, Romania, Armenia, Russia were used to develop a model of the potential for youth participation in territory branding on the basis of two scales - attractiveness of the territory and willingness of youth to participate in promoting settlements of their residence. Cross-country differences in the representation of various youth groups were identified in terms of their potential for participating in the branding of local territories. The model can be used as a basis for the development of urban programs for involving youth in territory branding. These programs do not differ significantly across countries and cities. However, the model can be used at the first stage of the development of such programs to highlight the specifics of each territory based on an assessment of the potential according to the research presented in the article.</t>
  </si>
  <si>
    <t>[Pevnaya, Maria; Kostina, Svetlana] Ural Fed Univ, Dept Sociol &amp; Publ Adm Technol, Mira St 19, Ekaterinburg, Russia; [Cernicova-Buca, Mariana] Politehn Univ Timisoara, Dept Commun &amp; Foreign Languages, 2 Piata Victoriei, RO-300006 Timisoara, Romania; [Kazmierczyk, Jerzy] Poznan Univ Econ &amp; Business, Dept Educ &amp; Personnel Dev, Al Niepodleglosci 10, PL-61875 Poznan, Poland; [Asoyan, Lilit] Shirak State Univ, Dept Hist &amp; Philosophy, Paruyr Sevak 4, Gyumri 3126, Armenia</t>
  </si>
  <si>
    <t>Ural Federal University; Polytechnic University of Timisoara; Poznan University of Economics &amp; Business</t>
  </si>
  <si>
    <t>Pevnaya, M (corresponding author), Ural Fed Univ, Dept Sociol &amp; Publ Adm Technol, Mira St 19, Ekaterinburg, Russia.</t>
  </si>
  <si>
    <t>m.v.pevnaya@urfu.ru; s.n.kostina@urfu.ru; mariana.cernicova@upt.ro; jerzy.kazmierczyk@ue.poznan.pl; lilitasoyan@rambler.ru</t>
  </si>
  <si>
    <t>The research was supported by RFBR, project. 20-011-00471.</t>
  </si>
  <si>
    <t>INST LOCAL SELF-GOVERNMENT MARIBOR</t>
  </si>
  <si>
    <t>MARIBOR</t>
  </si>
  <si>
    <t>SMETANOVA ULICA 30, MARIBOR, 2000, SLOVENIA</t>
  </si>
  <si>
    <t>1581-5374</t>
  </si>
  <si>
    <t>1855-363X</t>
  </si>
  <si>
    <t>LEX LOCALIS</t>
  </si>
  <si>
    <t>Lex Localis-J. Local Self-Gov.</t>
  </si>
  <si>
    <t>10.4335/20.1.193-214(2022)</t>
  </si>
  <si>
    <t>Political Science; Public Administration</t>
  </si>
  <si>
    <t>Government &amp; Law; Public Administration</t>
  </si>
  <si>
    <t>ZS9OB</t>
  </si>
  <si>
    <t>WOS:000768786200008</t>
  </si>
  <si>
    <t>Popp, I</t>
  </si>
  <si>
    <t>Popp, Ivan</t>
  </si>
  <si>
    <t>Volost Clerks in Judicial Bureaucracy: The Myths and Reality of Post-Reform Russia</t>
  </si>
  <si>
    <t>history of nineteenth-century Russia; volost clerk; volost court; volost justice; peasant self-government</t>
  </si>
  <si>
    <t>Historiography has formed polar assessments of the activity carried out by members of the system of local (volost) self-government in the post-reform period of the Russian Empire. Working within the paradigm of historical anthropology, the author tries to analyse the activity of volost clerks in court through the study of analytical reports made by governors about the system of peasant self-government. The study focuses on previously unpublished confidential reports of governors to the ministers of Internal Affairs P. A. Valuev in 1863-1864 and D. A. Tolstoy in 1883-1884. Most of these documents are now kept in the funds of the local administration department of the Ministry of Internal Affairs (1291) and the office of the Ministry of Internal Affairs (1282) of the Russian State Historical Archive. Governors had a rather negative idea of volost clerks, attributing most of the problems of local government to the low quality of clerk personnel, who were prone to theft, bribery, and deceit. In the early 1860s, the governors dealt with difficult issues of administrating rural areas and offered promising recipes of modernisation of the whole system of peasant self-government and attracting young well-educated clerks to the service. However, two decades later, questions about the reorganisation of volost clerks disappeared from the reports, and nonobjective criticism dominated the secret messages of the governors, who seemed to be eager to delegate all such problems of self-government to the lower-ranking officials who worked directly in volost councils. Despite critical assessments, regional officials realised the significance of well-educated clerks who recorded court proceedings, which allowed peasants to appeal against sentences in a court of cassation. Volost justice, which occupied a special place in the system of the Russian jurisdiction, gradually uncovered the multifaceted world of traditional law, because it was Russian volost clerks who gradually, year after year, created one of the most important mass sources, the decisions of volost courts reflecting the course of court hearings. This fact facilitated the gradual incorporation of usual law post-reform institutions into the system of local judicial bodies, which worked in post-reform Russia based on positive law.</t>
  </si>
  <si>
    <t>[Popp, Ivan] Ural State Pedag Univ, Dept Sci Educ &amp; Design Act, 26 Kosmonavtov Ave, Ekaterinburg 620091, Russia</t>
  </si>
  <si>
    <t>Ural State Pedagogical University</t>
  </si>
  <si>
    <t>Popp, I (corresponding author), Ural State Pedag Univ, Dept Sci Educ &amp; Design Act, 26 Kosmonavtov Ave, Ekaterinburg 620091, Russia.</t>
  </si>
  <si>
    <t>10.15826/qr.2022.1.666</t>
  </si>
  <si>
    <t>9R3SN</t>
  </si>
  <si>
    <t>WOS:000945575000012</t>
  </si>
  <si>
    <t>Rean, AA; Shagalov, IL</t>
  </si>
  <si>
    <t>Rean, A. A.; Shagalov, I. L.</t>
  </si>
  <si>
    <t>The Role of Perceiving Police and Government Officials in Adolescents Aggression</t>
  </si>
  <si>
    <t>aggression; adolescents; authorities; officials; police; political violence; government institutions</t>
  </si>
  <si>
    <t>POLITICAL-CONFLICT; CHILDRENS EXPOSURE; PROCEDURAL JUSTICE; MILITARY VIOLENCE; BEHAVIOR PROBLEMS; RUSSIAN SOCIETY; FAMILY; PERCEPTIONS; ATTITUDES; TRANSMISSION</t>
  </si>
  <si>
    <t>The paper presents the results of a study of aggressiveness and the socio-perceptual image of the police and government officials in the minds of adolescents. Our study is based on a survey of 7468 young people between the ages of 16 and 19, of whom 42% were men (2759) and 58% were women (3804). The survey was conducted in eight Russian regions. We used an original methodology to assess individuals' perceptions of their social environment, the 80 adjectives, as well as a positive perception coefficient developed on its basis. The analysis of the data showed that negative perceptions of the police were positively related to the aggressiveness of the young audience, youth's perception of government officials showed no significant correlation with studied psychological parameters. At the same time, the strongest relationship negative perception formed with reactive aggression, arising as a response to external aggression or threat. It was also found that the negative perception of law enforcement agencies in 1996 and 2016 did not change in a meaningful way and, therefore, is characterized by a high degree of inertia and stability. Also, the entrenched thesis in psychology about the influence of family wholeness on personality aggression did not find confirmation in the study. At the same time, adolescents raised by two parents demonstrate a lower level of shyness, and thus can more successfully overcome socialization difficulties. The analysis of exogenous factors of aggression showed a correlation between the aggression of the respondents and the size of the city they live in. Young people in large and densely populated cities are more prone to aggression than their peers in the countryside.</t>
  </si>
  <si>
    <t>[Rean, A. A.] Moscow Pedag State Univ, Ctr Socializat Family &amp; Prevent Antisocial Behav, Malaya Pirogovskaya Str 1-1, Moscow 119435, Russia; [Shagalov, I. L.] HSE Univ, Ctr Inst Studies, 20 Myasnitskaya Str, Moscow 101000, Russia; [Shagalov, I. L.] HSE Univ, Fac Econ, 20 Myasnitskaya Str, Moscow 101000, Russia</t>
  </si>
  <si>
    <t>HSE University (National Research University Higher School of Economics); HSE University (National Research University Higher School of Economics)</t>
  </si>
  <si>
    <t>Rean, AA (corresponding author), Moscow Pedag State Univ, Ctr Socializat Family &amp; Prevent Antisocial Behav, Malaya Pirogovskaya Str 1-1, Moscow 119435, Russia.</t>
  </si>
  <si>
    <t>profrean@yandex.ru; ishagalov@hse.ru</t>
  </si>
  <si>
    <t>10.17323/1813-8918-2022-1-93-109</t>
  </si>
  <si>
    <t>0H5OL</t>
  </si>
  <si>
    <t>WOS:000778781800007</t>
  </si>
  <si>
    <t>Sairambay, Y</t>
  </si>
  <si>
    <t>Sairambay, Yerkebulan</t>
  </si>
  <si>
    <t>HOW YOUNG PEOPLE USE NEW MEDIA IN POLITICAL PARTICIPATION IN RUSSIA AND KAZAKHSTAN</t>
  </si>
  <si>
    <t>LABORATORIUM-RUSSIAN REVIEW OF SOCIAL RESEARCH</t>
  </si>
  <si>
    <t>New Media; Political Participation; Political Spectacle; Virtual Agora; Political Coliseum; Russia; Kazakhstan</t>
  </si>
  <si>
    <t>DIGITAL MEDIA; ENGAGEMENT; INTERNET; ONLINE; METAANALYSIS; CITIZENS</t>
  </si>
  <si>
    <t>In the study of political participation, the question arises of whether young people use new media as a political spectacle, virtual agora, or political coliseum. This article examines how young citizens use new media in political participation in Russia and Kazakhstan. Drawing on surveys conducted using Qualtrics (N = 2,400) and semistructured interviews (N = 90) carried out in 54 cities, towns, and villages in 2019-2020, I demonstrate that both Russian and Kazakhstani young people use new media as a mixture of political spectacle, virtual agora, and political coliseum. Results revealed that online activists and observers are increasing in numbers in both countries. However, based on the experiences (actions) and views (opinions) of respondents, the most numerous new-media users are apolitical people in Kazakhstan and observers (spectators) in Russia. I also found that for some young people intentional political disengagement and disenchantment might signify political contestation. Online and offline political participation in the forms of contestation is more frequently observed in urban than rural areas in both countries, and participation in alternative forms of protests such as monstrations seems to be becoming popular among young Russians and Kazakhstanis. My study sheds light on how new media are used in political participation in the postcommunist context, contributing to cross-national comparative studies of non-Western political systems.</t>
  </si>
  <si>
    <t>[Sairambay, Yerkebulan] Suleyman Demirel Univ, Dept Social Sci, Kaskelen, Kazakhstan</t>
  </si>
  <si>
    <t>Suleyman Demirel University - Kazakhstan</t>
  </si>
  <si>
    <t>Sairambay, Y (corresponding author), SDU, Abylaikhan St 1-1, Kaskelen 040900, Kazakhstan.</t>
  </si>
  <si>
    <t>yerkebulan.sairambay@sdu.edu.kz</t>
  </si>
  <si>
    <t>Sairambay, Yerkebulan/0000-0003-2836-4765</t>
  </si>
  <si>
    <t>CENTRE INDEPENDENT SOCIAL RESEARCH</t>
  </si>
  <si>
    <t>SANKT-PETERBURG</t>
  </si>
  <si>
    <t>CENTRE INDEPENDENT SOCIAL RESEARCH, SANKT-PETERBURG, 00000, RUSSIA</t>
  </si>
  <si>
    <t>2076-8214</t>
  </si>
  <si>
    <t>2078-1938</t>
  </si>
  <si>
    <t>LAB-RUSS REV SOC RES</t>
  </si>
  <si>
    <t>Lab.-Russ. Rev. Soc. Res.</t>
  </si>
  <si>
    <t>10.25285/2078-1938-2022-14-2-38-72</t>
  </si>
  <si>
    <t>7B1OA</t>
  </si>
  <si>
    <t>hybrid, Green Submitted</t>
  </si>
  <si>
    <t>WOS:000898910500002</t>
  </si>
  <si>
    <t>Samarkina, IV; Miroshnichenko, IV; Borisko, OA</t>
  </si>
  <si>
    <t>Samarkina, I., V; Miroshnichenko, I., V; Borisko, O. A.</t>
  </si>
  <si>
    <t>THE SUBJECTIVE SPACE OF YOUTH POLICY: THEORETICAL MODEL AND REGIONAL PROJECTIONS (the case of the Krasnodar territory)</t>
  </si>
  <si>
    <t>POLIS-POLITICHESKIYE ISSLEDOVANIYA</t>
  </si>
  <si>
    <t>subjective space of politics; subjective space of youth policy; youth policy; youth; state youth policy</t>
  </si>
  <si>
    <t>HOMO POLITICUS</t>
  </si>
  <si>
    <t>The article presents the results of a subjective space study as part of sectoral policy. The authors present a theoretical model and its empirical content based on the case of a youth policy study in the Krasnodar Territory. A conceptual model of the subjective space of sectoral policy as an invariant of the subjective space of policy is described on the basis of theoretical analysis. The article determines the structure and mechanisms of interaction between institutional practices and non-institutional aspects of youth policy implementation. The subjective space of youth policy in modern society is a complex and multidimensional object, as the study has shown (it is considered in the context of contradictory interaction with the world of real youth policy). The semantic profile of the State youth policy was described according to the results of an empirical study of young people in the Krasnodar Territory. This profile captures the detachment of young people - the gap between youth policy and the interests and needs of young people. The authors also define the motives for youth participation in the practices implemented by the State youth policy, identify the formats of youth policy demanded by youth, and assess the potential for social activity of the region's youth. The authors conclude that social projects and initiatives for the development of territories, the activities of political parties, and local public self-government have the maximum potential for involving young people in social activities. The formats of youth policy that are most in demand among young people are the following: youth self-government, creative activity in the form of forums and creative spaces, the activities of various youth public organizations. The article shows the inconsistency of young people's ideas about youth policy and the differentiation of the youth cohort. Resources for updating the content and formats of youth policy and key content of youth policy that will resonate with the youth environment (human, digital society, healthy lifestyle and nature) are also identified. Based on the results of an empirical study, an innovative model of the Russian youth policy is substantiated, which allows the authors to make recommendations regarding the formation of successful institutional practices.</t>
  </si>
  <si>
    <t>[Samarkina, I., V] Kuban State Univ, Fac Management &amp; Psychol, Krasnodar, Russia; [Samarkina, I., V; Miroshnichenko, I., V; Borisko, O. A.] Kuban State Univ, Dept Publ Policy &amp; Publ Adm, Krasnodar, Russia</t>
  </si>
  <si>
    <t>Kuban State University; Kuban State University</t>
  </si>
  <si>
    <t>Samarkina, IV (corresponding author), Kuban State Univ, Fac Management &amp; Psychol, Krasnodar, Russia.;Samarkina, IV (corresponding author), Kuban State Univ, Dept Publ Policy &amp; Publ Adm, Krasnodar, Russia.</t>
  </si>
  <si>
    <t>smrkn@mail.ru; mirinna78@mail.ru; olgbor@mail.ru</t>
  </si>
  <si>
    <t>Miroshnichenko, Inna/Q-7280-2016</t>
  </si>
  <si>
    <t>Miroshnichenko, Inna/0000-0002-2650-6662</t>
  </si>
  <si>
    <t>RFBR [21-011-31480]</t>
  </si>
  <si>
    <t>The reported study was funded by RFBR and EISR according to the research project No. 21-011-31480 Youth policy in a Russian region: Ideas and expectations of young people VS practices and technologies.</t>
  </si>
  <si>
    <t>NONCOMMERCIAL PARTNERSHIP EDITORIAL BOARD POLIS-POLITICAL STUDIES</t>
  </si>
  <si>
    <t>KOLPACHNIY PEREULOK, 6-5 II, OFFICE 5, MOSCOW, 10100, RUSSIA</t>
  </si>
  <si>
    <t>1026-9487</t>
  </si>
  <si>
    <t>1684-0070</t>
  </si>
  <si>
    <t>POLIS</t>
  </si>
  <si>
    <t>Polis</t>
  </si>
  <si>
    <t>10.17976/jpps/2022.05.08</t>
  </si>
  <si>
    <t>8H9OO</t>
  </si>
  <si>
    <t>WOS:000921358800008</t>
  </si>
  <si>
    <t>Shamionov, RM; Bocharova, EE; Nevsky, EV</t>
  </si>
  <si>
    <t>Shamionov, Rail M.; Bocharova, Elena E.; Nevsky, Egor, V</t>
  </si>
  <si>
    <t>The Role of Values in the Commitment of Young People to Various Types of Social Activity</t>
  </si>
  <si>
    <t>SOCIAL PSYCHOLOGY AND SOCIETY</t>
  </si>
  <si>
    <t>personality; social activity; forms; types of activity; values; values of personal focus; values of social focus</t>
  </si>
  <si>
    <t>INDIVIDUAL-VALUES; PERSONALITY</t>
  </si>
  <si>
    <t>Objective. To identify the role of values in commitment to various types of social activity. Background. The social activity of young people is the driver of the development of society. It contains very different initiatives - ranging from civil, political and economic to subcultural and radical protest. The most important task is to study the value factors of a person's commitment to various forms of activity. Such scientific, knowledge will allow us to establish the features of the value regulation of activity. Study design. The relationship between values and commitment to various forms of social activity. The presence and peculiarities of the relationship were recorded through correlation and regression analyses. Participants. 500 residents of Russia (average age M=21,6; 35,5% men, 64,5% women). Measurements. A questionnaire was applied, including 18 scale questions, meaningfully describing the forms of social activity (Shamionov R.M., &amp; et al. ), followed by factorization of the data obtained, on the basis of which 'new variables of civil, protest, Internet-network and leisure activity were derived; Portrait value questionnaire Sh. Schwartz (PVQ-R2) with fixation of 19 basic values. Results. Various forms of social activity of young people form 4 enlarged groups (types) based on factor analysis: civil, protest, leisure and Internet network. The commitment of young people to leisure and Internet network activity is most pronounced. The interrelationships of types of activity and values cover all sectors of the circular motivational continuum of values. Schwartz. Values explain from 22% to 8% of the variance of different types of social activity. Conclusions. The most important prognostic values are the values of traditions and care for nature with low expression of the value of public safety (civic activity); universalism-care, power with low expression of the values of public safety and benevolence-care (protest activity); the value of stimulation, tradition and benevolence-care (leisure); values of independence-actions, power-resources with low expression of traditions (Internet-network).</t>
  </si>
  <si>
    <t>[Shamionov, Rail M.; Bocharova, Elena E.; Nevsky, Egor, V] Saratov State Univ SSU, Dept Social Psychol Educ &amp; Dev, Saratov, Russia</t>
  </si>
  <si>
    <t>Saratov State University</t>
  </si>
  <si>
    <t>Shamionov, RM (corresponding author), Saratov State Univ SSU, Dept Social Psychol Educ &amp; Dev, Saratov, Russia.</t>
  </si>
  <si>
    <t>shamionov@mail.ru; bocharova-e@mail.ru; nevskye00@gmail.com</t>
  </si>
  <si>
    <t>Shamionov, Rail M./C-2869-2013; Bocharova, Elena/D-8562-2013</t>
  </si>
  <si>
    <t>Shamionov, Rail M./0000-0001-8358-597X; Nevsky, Egor/0000-0001-6785-827X; Bocharova, Elena/0000-0001-7814-1581</t>
  </si>
  <si>
    <t>2221-1527</t>
  </si>
  <si>
    <t>2311-7052</t>
  </si>
  <si>
    <t>SOC PSYCHOL SOC</t>
  </si>
  <si>
    <t>Soc. Psychol. Soc.</t>
  </si>
  <si>
    <t>10.17759/sps.2022130108</t>
  </si>
  <si>
    <t>0X8AB</t>
  </si>
  <si>
    <t>WOS:000789921300008</t>
  </si>
  <si>
    <t>Simonyan, RH</t>
  </si>
  <si>
    <t>Simonyan, R. H.</t>
  </si>
  <si>
    <t>STUDENTS OF THE RUSSIA AND KAZAKHSTAN BORDER REGIONS ON THE PROBLEMS OF GOOD NEIGHBORLINESS IN THE CONDITIONS OF RAPPROCHEMENT BETWEEN EUROPE AND ASIA</t>
  </si>
  <si>
    <t>Russian-Kazakh border area; student youth; socio-cultural diffusion; regional features of mass consciousness</t>
  </si>
  <si>
    <t>Intercivilizational interaction, the main arena of which today is the Eurasian continent, is one of the fundamental problems of social science. Of particular interest are the border zones where it is directly carried out. The article examines the Russian-Kazakh border area - a space of centuries-old cultural dialogue of various civilizations, which is insufficiently studied today, this primarily relates to the social aspect. The demand for knowledge about the Russian- Kazakh border area is becoming especially relevant due to the growing importance of Asia for Russia. The author considers the border between countries not so much as a state-legal institution with material infrastructure necessary to ensure national security and interaction with neighboring states, but rather the consciousness and activity of people who ensure performance of these functions. The development of interstate relations imposes a special responsibility to fulfill the tasks of the border area on young people, as the most active and promising part of the population. The results of a comparative study of the regional consciousness of graduates of universities of the two countries are presented, similarities and differences of perceptions, perceptions, assessments, orientations and attitudes are revealed, which confirms the close relationship and closeness of the worldview of students in border regions of Russia and Kazakhstan.</t>
  </si>
  <si>
    <t>[Simonyan, R. H.] MGIMO Univ, Ctr European Studies, Moscow, Russia</t>
  </si>
  <si>
    <t>Simonyan, RH (corresponding author), MGIMO Univ, Ctr European Studies, Moscow, Russia.</t>
  </si>
  <si>
    <t>sim@isras.ru</t>
  </si>
  <si>
    <t>Ministry of Foreign Affairs of Russia [1921-01-01]</t>
  </si>
  <si>
    <t>Ministry of Foreign Affairs of Russia</t>
  </si>
  <si>
    <t>The article was prepared with the financial support of MGIMO of the Ministry of Foreign Affairs of Russia within the framework of project No. 1921-01-01 The Sociocultural Phenomenon of the Border Area in the Post-Soviet Space: Mass Consciousness, Ethnocultural and Confessional Identities, Social Practices.</t>
  </si>
  <si>
    <t>10.31857/S013216250016655-3</t>
  </si>
  <si>
    <t>WOS:000893167400011</t>
  </si>
  <si>
    <t>Sproge, L</t>
  </si>
  <si>
    <t>Sproge, Ludmila</t>
  </si>
  <si>
    <t>HUNDRED YEARS HAVE PASSED ... FORMULA OF TIME AND SEME OF MEMORY</t>
  </si>
  <si>
    <t>Yu. M. Lotman; Z. G. Mints; A. Blok The Last Days of Imperial Power; Sergei Korenev; memoir; diary; poet's notebooks; newspaper Segodnya; newspaper Slovo; memory mechanisms; secondary witness; Extraordinary Commission of Inquiry; General V. A. Sukhomlinov</t>
  </si>
  <si>
    <t>In the proposed plot, fragments of memories testify to the exceptional importance that their scientific and classroom work had for Yu. M. Lotman and Z. G. Mints. Tartu scientists paid special attention to communication with the younger generation of philologists who were just deciding on their future path. The correct attitude to the student's scientific studies, the virtuoso influence on him during a lecture, seminar, consultation have left in the memory of several generations unforgettable moments of meetings, conversations and first research initiatives under the auspices of their unobtrusive recommendations. Observations on the manner of work of Yu. M. Lotman in an unfamiliar audience, his ability to captivate a little- known document of a distant epoch with a projection on the peculiarities of everyday behaviour, on fixing the context of time, have been preserved in memory. Among the ways of deciphering incomprehensible places, this publication examines a joint article by scientists in 1974, where a forgotten memoir about A. Blok is presented. The methodology of the approach to little-known ego texts outlined in the article served to develop a possible commentary on the evidence of the Block's activities in the last years of his life, as well as to the interpretation of his droppings in notebooks. The role of secondary witnesses with their hitherto unaccounted materials about the Block is associated with the local (Baltic) culture of Russian Abroad.</t>
  </si>
  <si>
    <t>[Sproge, Ludmila] Univ Latvia, Humanitarian Fac, Philol, Riga, Latvia; [Sproge, Ludmila] Univ Latvia, Humanitarian Fac, Dept Russian &amp; Slav Studies, Riga, Latvia</t>
  </si>
  <si>
    <t>University of Latvia; University of Latvia</t>
  </si>
  <si>
    <t>Sproge, L (corresponding author), Univ Latvia, Humanitarian Fac, Philol, Riga, Latvia.;Sproge, L (corresponding author), Univ Latvia, Humanitarian Fac, Dept Russian &amp; Slav Studies, Riga, Latvia.</t>
  </si>
  <si>
    <t>ludmila.sproge@lu.lv</t>
  </si>
  <si>
    <t>Sproge, Ludmila/0000-0002-8418-418X</t>
  </si>
  <si>
    <t>1A7YT</t>
  </si>
  <si>
    <t>WOS:000791968000004</t>
  </si>
  <si>
    <t>St Petkov, P</t>
  </si>
  <si>
    <t>St Petkov, Petko</t>
  </si>
  <si>
    <t>WRITER AND SCIENTIST. BISHOP AND STATEMAN. 180 YEARS SINCE THE BIRTH OF VASIL DRUMEV - KLIMENT BRANITSKI AND TURNOVSKI</t>
  </si>
  <si>
    <t>ISTORIYA-HISTORY</t>
  </si>
  <si>
    <t>Bulgarian</t>
  </si>
  <si>
    <t>Kliment Branitski and Turnovski; Vasil Drumev; bishop; statesman</t>
  </si>
  <si>
    <t>On the basis of published sources and original documents from the Scientific Archive of the Bulgarian Academy of Sciences, the Central State Archive, the Bulgarian Historical Archive at the National Library,St. Cyril and St. Methodius and the State Archives - Ruse, the views and activities of Vasil Drumev - Kliment Branitski and Turnovski (1841 - 1901) are analyzed. He is one of the brightest personalities in the modern history of Bulgaria: a participant in the First Bulgarian Legion in 1862, a notable writer, one of the founders of the Bulgarian Literary Society in 1869, and after 1878 - a respected bishop, active public figure and statesman. Kliment participated in extremely important moments in the modern history of Bulgaria: the adoption of the Turnovo Constitution, the election of Prince Alexander I, the state building of the young principality, the struggle to restore the constitutional order 1881 - 1883, diplomatic protection of the Union 1885, restoration of relations with Russia and the international recognition of the Bulgarian prince in 1895 - 1896.</t>
  </si>
  <si>
    <t>[St Petkov, Petko] St Cyril &amp; St Methodius Univ Veliko Turnovo, 2 Theodosius Tarnovski St, Veliko Tarnovo 5003, Bulgaria</t>
  </si>
  <si>
    <t>Veliko Tarnovo University</t>
  </si>
  <si>
    <t>St Petkov, P (corresponding author), St Cyril &amp; St Methodius Univ Veliko Turnovo, 2 Theodosius Tarnovski St, Veliko Tarnovo 5003, Bulgaria.</t>
  </si>
  <si>
    <t>p.petkov@ts.uni-vt.bg</t>
  </si>
  <si>
    <t>Petkov, Petko St/AAA-7950-2020</t>
  </si>
  <si>
    <t>Petkov, Petko St/0000-0001-7424-3396</t>
  </si>
  <si>
    <t>NATSIONALNO IZDATELSTVO AZ BUKI</t>
  </si>
  <si>
    <t>SOFIA</t>
  </si>
  <si>
    <t>BUL TSARIGRADSKO SHOSE, 125, BL 5, SOFIA, 1113, BULGARIA</t>
  </si>
  <si>
    <t>0861-3710</t>
  </si>
  <si>
    <t>1314-8524</t>
  </si>
  <si>
    <t>ISTORIYA-HIST</t>
  </si>
  <si>
    <t>Istoriya</t>
  </si>
  <si>
    <t>10.53656/his2022-2-1-vas</t>
  </si>
  <si>
    <t>0H6FU</t>
  </si>
  <si>
    <t>WOS:000778828500001</t>
  </si>
  <si>
    <t>Stepina, SA</t>
  </si>
  <si>
    <t>Stepina, Svetlana Aleksandrovna</t>
  </si>
  <si>
    <t>N. M. KONSHIN AS A MEMBER OF ⟪THE REPUBLIC OF LETTERS⟫</t>
  </si>
  <si>
    <t>RUSSKAIA LITERATURA</t>
  </si>
  <si>
    <t>N. M. Konshin; Russian literature; 1820s; Free Society of Lovers of Russian Letters; literary reputation</t>
  </si>
  <si>
    <t>The article describes N. M. Konshin's activities in the Free Society of Lovers of Russian Letters, previously not covered in the scholarly literature, and outlines the relationships between the creative strategy of the young writer and his non-literary successes. It allows not only to clarify certain epi-sodes of Konshin's biography, but also to draw conclusions about the &lt;&lt; social capital &gt;&gt; of this Society in the early 1820s.</t>
  </si>
  <si>
    <t>sa.stepina@gmail.com</t>
  </si>
  <si>
    <t>0131-6095</t>
  </si>
  <si>
    <t>RUSS LITERATURA</t>
  </si>
  <si>
    <t>Rus. Lit.</t>
  </si>
  <si>
    <t>10.31860/0131-6095-2022-2-135-142</t>
  </si>
  <si>
    <t>Literature, Slavic</t>
  </si>
  <si>
    <t>3Y7UD</t>
  </si>
  <si>
    <t>WOS:000843926600012</t>
  </si>
  <si>
    <t>Tatar, T</t>
  </si>
  <si>
    <t>Tatar, Tonis</t>
  </si>
  <si>
    <t>The Gripenberg Scandal as a Manifestation of Avant-garde Actionism</t>
  </si>
  <si>
    <t>KUNSTITEADUSLIKKE UURIMUSI</t>
  </si>
  <si>
    <t>Estonian</t>
  </si>
  <si>
    <t>The Gripenberg scandal, which was later described as 'the biggest scandal in Estonian arts', took place in late 1919, when Estonia had entered the final stages of its War of Independence. Maggie Gripenberg, a pioneer of modern dance from Finland, was performing in Tallinn and Tartu to celebrate the Estonians and Finns being brothers-in-arms in the ongoing war. Somewhat inexplicably, her performances in the Vanemuine Theatre in Tartu provoked a violent outburst by local bohemian avant-garde writers and artists. Gripenberg's first show in Tartu was interrupted by whistles and foot stomping by a group of well-known Estonian writers and artists. An all-out brawl, with violent physical encounters between members of the public, young progressive-minded writers and artists and visiting performers erupted during a succeeding show. This paper analyses the causes of these incidents. It proposes the hypothesis that the aggressive intervention by leading members of the Estonian avant-garde was a peculiar local manifestation of ideas and practices of Actionism, which was prevalent in European and Russian avant-garde circles at the time. The Gripenberg scandal was orchestrated by the Pallas Artists Society and the Siuru literary movement. Both represented the most modern strands of art and literature of the time in Estonia. Among the notable artists and writers that personally took part in the actions were the painter Ado Vabbe, who was eventually dragged to the stage and beaten by a Finnish male dancer, the writer August Alle, who also received a beating by the public, the novelist August Gailit, who escaped the Vanemuine Theatre through a WC window, the sculptor Anton Starkopf, the poet Henrik Visnapuu, the novelist Friedebert Tuglas and others. Strangely it was not conservatives who rebelled against visiting modern dancers but some of the young leading members of the local avant-garde. The Finnish dancers were, in fact, cheered and protected by the local bourgeois public. The guilty parties were detained by the police, and ended up paying fines for disorderly conduct. The scandal was followed by a heated debate in Estonian newspapers, with both those who provoked the scandal and indignant members of society taking turns explaining and evaluating what had happened. On the basis of these articles, as well as later memoirs, a number of possible motives for the aggressive reactions of the avant-garde writers and artists are examined. One possible motive was disappointment in the poor aesthetic quality of the performance. This was the justification offered by the initiators of the scandal, but it does not seem very plausible. It is more likely that the motives behind the scandal stemmed from self-esteem issues, as local modernist artists and writers felt that the local public did not appreciate modern artists from their own country. Other possible reasons behind the scandal were earlier conflicts between bohemian artists and the Tartu bourgeoisie, most notably local ladies' societies. Also, marketing considerations might have played a role, as the Siuru literary group cultivated a provocative and scandalous image in order to sell their books. Still, this also could not have been the main motive. Although some members of the bohemian avant-garde had socialist and communist leanings, it is not plausible that the writers and artists were expressing their support for the enemy in the Independence War with Soviet Russia. In fact, several of them were members of the Estonian People's Army. However, it is likely that they were defiant against art being used as a tool to celebrate official patriotism. The fact that the police detained and interrogated those who interfered in the first show definitely played a big role in provoking the brawl during the following show, as the avant-garde artists perceived this as a glaring violation against conventions of performative culture. The paper also analyses whether it is reasonable to regard the Gripenberg scandal as connected with Actionist artistic practices of the European and Russian avant-gardes. The article analyses the contacts and ties that Estonian artists and writers had with the international movement. These ties were diverse, although somewhat accidental. It is quite likely that by 1919 Italian Futurism, Russian Cubofuturism and German Expressionism had had effects on the ways that progressive Estonian artists and writers thought about the arts. The ten most characteristic traits of avant-garde Actionism are: 1) performativity, eventfulness, intervention and disruption of order, 2) orientation towards a wider audience, 3) glorification of power, vitality, energy, irrationality and the cult of individual freedom, 4) confrontation with traditional culture, 5) confrontation with the bourgeoisie, its morals, and set social order, 6) passionate enthusiasm, and exaggerated and aggressive rhetoric, 7) a playful, carnival-like tone, 8) eccentric conduct, and the importance of self-advertisement, 9) future orientation, and radical dissatisfaction with the current societal order and with artists' role in it, and 10) the cult of the artist, and the distance between artists and the masses. Using these criteria to analyse the Gripenberg scandal, the paper arrives at the following conclusions: 1) the actions taken by the young avant-garde artists and writers were eventful and included intervention, hooliganism and disruption of order, 2) the scandal was orientated towards a larger audience; claims that aggressive intervention constituted merely feedback regarding the performers are not plausible, 3) there was no Nietzschean glorification of power, vitality and energy involved; the bohemian artists and writers ended up humiliated, which does not correspond to the heroic narrative of the historic avant-garde, 4) the scandal is not a good example of confrontation between modernist and traditional culture as it involved other visiting modernist artists (and their fans), who were attacked by their modernist kinsmen in Tartu, 5) the scandal is an excellent example of confrontation with the bourgeoisie, 6) the scandal fits the criteria for exaggerated and aggressive rhetoric; instead of passionate enthusiasm, there was deep disappointment caused by the failure of the event, 7) there was no carnival-like, playful or humorous tone involved, 8) throwing rotten eggs, shouting and fighting were not all that eccentric but the scandal cemented Siuru's scandalous reputation, which was useful for advertising purposes, 9) no future-orientated programme can be detected, and 10) the cult of the artist and contrast with the common man were involved, even though, paradoxically, this included attacking fellow artists. The paper concludes that the Gripenberg scandal fulfils five of the ten criteria that were used to describe avant-garde Actionism. Two additional criteria can be considered partially fulfilled. Therefore it can be asserted that the incident indeed had a good deal in common with the radical Actionist, provocative and scandalous side of the European avant-garde movement. It is likely that the scandal would not have occurred if the involved artists and writers had not known about similar actions in European and Russian artistic circles. Although not very noble, witty or attractive, the Gripenberg scandal nevertheless was a step in synchronising the Estonian artistic life with the international avant-garde.</t>
  </si>
  <si>
    <t>[Tatar, Tonis] Univ Tartu, Art Hist, Tartu, Estonia</t>
  </si>
  <si>
    <t>University of Tartu</t>
  </si>
  <si>
    <t>Tatar, T (corresponding author), Univ Tartu, Art Hist, Tartu, Estonia.</t>
  </si>
  <si>
    <t>ESTONIAN SOCIETY ART HISTORIANS</t>
  </si>
  <si>
    <t>TALLINN</t>
  </si>
  <si>
    <t>VABADUSE VALJAK 6, TALLINN, 10146, ESTONIA</t>
  </si>
  <si>
    <t>1406-2860</t>
  </si>
  <si>
    <t>KUNSTITEADUS UURIMUS</t>
  </si>
  <si>
    <t>Kunstiteaduslikke Uurimusi</t>
  </si>
  <si>
    <t>1-2</t>
  </si>
  <si>
    <t>Art</t>
  </si>
  <si>
    <t>6E1OA</t>
  </si>
  <si>
    <t>WOS:000883152500003</t>
  </si>
  <si>
    <t>Teterskiy, SV; Izmailov, AI; Dakhina, ER; Ilyasova, SV</t>
  </si>
  <si>
    <t>Teterskiy, Sergey, V; Izmailov, Aman I.; Dakhina, Elena R.; Ilyasova, Svetlana, V</t>
  </si>
  <si>
    <t>Digitalization of Creative Spaces of the Caspian Region Youth</t>
  </si>
  <si>
    <t>GALACTICA MEDIA-JOURNAL OF MEDIA STUDIES - GALAKTIKA MEDIA-ZHURNAL MEDIA ISSLEDOVANIJ</t>
  </si>
  <si>
    <t>Love; Scientific Interest; Responsibility; Mission; Socialization; Social Media; Creative Space; Employment; Digital Spaces; Digitalization</t>
  </si>
  <si>
    <t>The results the Google Forms survey conducted among young people living the Caspian bordering countries (Azerbaijan, Iran, Kazakhstan, Russia, Turkmenistan) revealed the main problems in the development of creative spaces for the youth self-fulfillment: lack of such places or their inaccessi-bility, lack of variety of the services provided, low level of their digitalization. At the same time, according to the respondents, digital spaces, which are developing especially rapidly during the pandemic, are disparate and sometimes dangerous (because of manipulations and fraud). The need of young people for systematizing and structuring creative spaces both in real and virtual environment is evident. The digital platform Discover Your Mission Through Nine Sources of Giving was developed and successfully implemented within the framework of this study. Thanks to this plat-form, the students of Astrakhan State University were consciously choosing and building creative spaces (in the roles of followers, creators, mentors). Creative spaces make it possible to find a useful activity according to one's mission and connect it with the future profession or with volunteer, busi-ness, blogging activities and research work (graduation thesis or dissertation). Immersion of young people into creative spaces and the process of its digitalization (in three areas: instant messaging, using social media for professional needs, professional software) resulted in the increase of responsi-bility for their lives and for the development of the Caspian region in comparison with the control study group.</t>
  </si>
  <si>
    <t>[Teterskiy, Sergey, V; Izmailov, Aman I.; Dakhina, Elena R.; Ilyasova, Svetlana, V] Astrakhan State Univ, Astrakhan, Russia</t>
  </si>
  <si>
    <t>Teterskiy, SV (corresponding author), Astrakhan State Univ, Astrakhan, Russia.</t>
  </si>
  <si>
    <t>teterski@list.ru; izmailovaman@mail.ru; dakhina2019@mail.ru; shvedka10@mail.ru</t>
  </si>
  <si>
    <t>LTD CO SCIENTIFIC INDUSTRIAL ENTERPRISE GENESIS FRONTIER SCIENCE</t>
  </si>
  <si>
    <t>ASTRAKHAN</t>
  </si>
  <si>
    <t>UL SAVUSHKINA D 24, KV 88, ASTRAKHAN, OBLAST, RUSSIA</t>
  </si>
  <si>
    <t>2658-7734</t>
  </si>
  <si>
    <t>GALACTICA MEDIA</t>
  </si>
  <si>
    <t>Galactica Media-J. Media Stud. - Galaktika Media-Zh. Media Issledovanij</t>
  </si>
  <si>
    <t>10.46539/gmd.v4i4.349</t>
  </si>
  <si>
    <t>7F3LT</t>
  </si>
  <si>
    <t>WOS:000901754000001</t>
  </si>
  <si>
    <t>Valiakhmetov, RM; Zaripov, AY; Turakayev, MS</t>
  </si>
  <si>
    <t>Valiakhmetov, Rim M.; Zaripov, Ayrat Ya.; Turakayev, Marcel S.</t>
  </si>
  <si>
    <t>Issues of human potential development in the republics of the Russian Federation (according to the results of a survey of experts in Dagestan and Tuva)</t>
  </si>
  <si>
    <t>NOVYE ISSLEDOVANIYA TUVY-NEW RESEARCH OF TUVA</t>
  </si>
  <si>
    <t>human potential; Dagestan; Tuva; social development; expert opinion</t>
  </si>
  <si>
    <t>The article deals with studying issues and features concerning the development of human potential in the national republics of the Russian Federation through the examples of Dagestan and Tuva. The presented observations and conclusions are based on the analysis of statistical data and expert assessments of representatives of both republics received in 2020-2021. It has been found out that the republics have similar features in their development, primarily in the economic, social and demographic spheres (a low level of economic development, a significant number of unemployed population, a high birth rate), and their own characteristics related to the ethnic specifics of their development (language, culture, religion, traditional economic activities, etc.).In the republics of Dagestan and Tuva, a certain attention is paid to the development of human potential, but it is insufficient. This is primarily due to the general economic situation in the country and the ins and outs of the development of the territories. Neither Dagestan nor Tuva has large modern production facilities. This fact negatively affects not only the economic development of these territories, but also their social sphere. There is an overabundance of labor force in the republics and it remains unclaimed in the economies of the regions. These factors are accompanied by a high birth rate and cause migration of the population to other regions. The development of private entrepreneurship is hindered by the imperfection of legislation, corruption and the shadow economy, paternalistic sentiments of the population, disbelief in social justice, etc.The current problems negatively affect the development and reproduction of the human potential of the republics in the fol-lowing fields: education and personal development of the younger generations (insufficient number of preschool and educational institutions, overcrowding in children's groups and classrooms, lack of teachers and educators); health care system (lack of medical personnel, polyclinics, hospitals, equipment); day-to-day leisure (lack of theaters and cinemas, cultural centers, libraries and sports facilities). There are also a lack of permanent and reliable Internet access in various regions of the republics.Experts associate the overcoming of existing problems in the development and realization of human potential with the imple-mentation of reforms in the field of management and with a more consistent fight against localism and corruption.</t>
  </si>
  <si>
    <t>[Valiakhmetov, Rim M.] Bashkir State Univ, Fac Philosophy &amp; Sociol, 3-4 Karl Marx St, Ufa 450076, Russia; [Valiakhmetov, Rim M.] Bashkir State Univ, Sci Lab Social &amp; Demog Res, 3-4 Karl Marx St, Ufa 450076, Russia; [Zaripov, Ayrat Ya.] Bashkir State Univ, 3-4 Karl Marx St, Ufa 450076, Russia; [Zaripov, Ayrat Ya.] Ufa State Aviat Tech Univ, Dept Philosophy &amp; Hist, 3-4 Karla Marx St, Ufa 450076, Russia; [Turakayev, Marcel S.] Ufa State Aviat Tech Univ, Dept Sociol &amp; Youth Work, 3-4 Karla Marx St, Ufa 450076, Russia; [Turakayev, Marcel S.] RAS, Inst Sociol, Dept Sociol &amp; Youth Work,Inst Fed Ctr Theoret, Lab Reg Studies Qual Life,Ctr Russian Reg Res, 20-1 50 Letiya Oktyabrya St, Ufa 450005, Russia</t>
  </si>
  <si>
    <t>Ufa University of Science &amp; Technology; Ufa University of Science &amp; Technology; Ufa University of Science &amp; Technology; Ufa University of Science &amp; Technology; Ufa University of Science &amp; Technology; Russian Academy of Sciences; Federal Center of Theoretical &amp; Applied Sociology - FCTAS; Institute of Sociology of the RAS</t>
  </si>
  <si>
    <t>Valiakhmetov, RM (corresponding author), Bashkir State Univ, Fac Philosophy &amp; Sociol, 3-4 Karl Marx St, Ufa 450076, Russia.;Valiakhmetov, RM (corresponding author), Bashkir State Univ, Sci Lab Social &amp; Demog Res, 3-4 Karl Marx St, Ufa 450076, Russia.</t>
  </si>
  <si>
    <t>rim_m_sifat@inbox.ru; a-y-zaripov@yandex.ru; mturakaev@gmail.com</t>
  </si>
  <si>
    <t>Turakayev, Marcel/AAU-9402-2020</t>
  </si>
  <si>
    <t>Turakayev, Marcel/0000-0003-2449-6605</t>
  </si>
  <si>
    <t>CH K LAMAZHAA</t>
  </si>
  <si>
    <t>PO BOX 30, MOSCOW, 117437, RUSSIA</t>
  </si>
  <si>
    <t>2079-8482</t>
  </si>
  <si>
    <t>NOVYE ISSLED TUVY</t>
  </si>
  <si>
    <t>Novye Issled. Tuvy</t>
  </si>
  <si>
    <t>10.25178/nit.2022.3.12</t>
  </si>
  <si>
    <t>D3FD8</t>
  </si>
  <si>
    <t>WOS:000967606600001</t>
  </si>
  <si>
    <t>Zakharov, S; Churilova, E</t>
  </si>
  <si>
    <t>Zakharov, Sergei; Churilova, Elena</t>
  </si>
  <si>
    <t>Fertility in Russia: Does Religion and Religiousness Matter?</t>
  </si>
  <si>
    <t>GOSUDARSTVO RELIGIYA TSERKOV V ROSSII I ZA RUBEZHOM</t>
  </si>
  <si>
    <t>Orthodoxy; Islam; religiousness; fertility; large families; childlessness; GGS survey; Person; Family and Society survey</t>
  </si>
  <si>
    <t>EUROPE</t>
  </si>
  <si>
    <t>Since the collapse of the Soviet Union, the share of believers, as well as practicing believers among young Russians increased. All four so-called traditional religions in Russia - Christian Orthodoxy, Islam, Buddhism, and Judaism - encourage large families. Although the data from official statistics does not allow finding a correlation between fertility and religion, this can be done with the data of socio-demographic surveys. We use the Russian part of  Generations and Gender Survey (conducted in 2004) and  Person, Family, Society (conducted in 2017) to analyze the differences in the number of children ever born among women in the generations 1930-1989 depending on their religion and religious activity. Our results show that the fertility of Muslim women from 1940-1979 birth cohorts is close to or above the level of reproduction. Total fertility rate of Orthodox and non-believers is stable at about 1.7 children per woman. Women from the 1930-1939 birth cohorts demonstrate the variability of reproductive behavior depending on personal religiosity. However, women from 1940-1969 birth cohorts follow the same two-child ideal scenario. The survival analysis revealed that we could expect the spread of childlessness both among Orthodox Christians and especially among non-believers. Our results also demonstrate a weak effect of personal high religiosity on the chances of women from the 1980-1989 birth cohorts becoming mothers for three or more children.</t>
  </si>
  <si>
    <t>[Zakharov, Sergei; Churilova, Elena] HSE Univ, Moscow, Russia</t>
  </si>
  <si>
    <t>Zakharov, S (corresponding author), HSE Univ, Moscow, Russia.</t>
  </si>
  <si>
    <t>szakharov@hse.ru; evchurilova@hse.ru</t>
  </si>
  <si>
    <t>Ministry of Science and Higher Education of the Russian Federation [075-15-2020-928]</t>
  </si>
  <si>
    <t>Ministry of Science and Higher Education of the Russian Federation</t>
  </si>
  <si>
    <t>The article was prepared in the framework of a research grant funded by the Ministry of Science and Higher Education of the Russian Federation (grant ID: 075-15-2020-928).</t>
  </si>
  <si>
    <t>RUSSIAN PRESIDENTIAL ACAD NATL ECONOMY &amp; PUBLIC ADM (RANEPA)</t>
  </si>
  <si>
    <t>PR-KT VERNADSKOGO, 82, STR 1, MOSCOW, 119571, RUSSIA</t>
  </si>
  <si>
    <t>2073-7203</t>
  </si>
  <si>
    <t>2073-7211</t>
  </si>
  <si>
    <t>GOS RELIG TSERKOV RO</t>
  </si>
  <si>
    <t>Gos. Relig. Tserkov Ross. Rubezhom</t>
  </si>
  <si>
    <t>10.22394/2073-7203-2022-40-4-77-104</t>
  </si>
  <si>
    <t>G5PA4</t>
  </si>
  <si>
    <t>WOS:000989661600003</t>
  </si>
  <si>
    <t>Zhovta, I</t>
  </si>
  <si>
    <t>The Figure of the Head-Teacher in the Daily Life of the Girls of the Kyiv Institute of Noble Girls in the 19th - Early 20th Cent</t>
  </si>
  <si>
    <t>head-teacher; Kyiv Institute of Noble Girls; a girl of the institute; women's education; history of everyday life; microhistory</t>
  </si>
  <si>
    <t>The paper explores the figure of the head-teacher in education and everyday life of the girls of the Kyiv Institute of noble girls in the 19th- early 20th cent. who played an important role in the upbringing of the young generation of women and the functioning of one of the largest boarding schools in the Ukrainian lands of Russian Empire. The role of the head-teacher has been understudied in modern Ukrainian and foreign historiography. This issue is only partially mentioned in the context of schools as institutions and the daily life of their students. The author uses general scientific and historical methods. At the centre is a micro-historical approach, which will allow, due to the reduction of the scale, to analyse in detail the experience of head-teachers and their relationships with the staff of the institute and its girls. The focus of the study is to present headmistresses, their relationships, and rights, with a detailed description of their working conditions, including accommodation, meals, and salaries. The priority, was to analyse what they had to do according to the statutes and instructions and to understand what they did at their work practically. Particular attention is paid to the relations with the staff of the institution, especially to their influence on the selection and dismissal of colleagues, to the social life outside the institution including attending various events. Also, important emphasis is made on the participation of headmistresses in the education of the girls and their general upbringing. It is concluded that the head-teachers provided the girls with clothes and tried to partially improve their living conditions. The author made a conclusion that headmistresses cared for sick children and received information about the health of class ladies. However, the head-teachers paid less attention to the nutrition of the students and physical exercises, which had a negative impact on the health of the girls.</t>
  </si>
  <si>
    <t>[Zhovta, I] Natl Tech Univ Ukraine, Igor Sikorsky Kyiv Polytech Inst, Kiev, Ukraine</t>
  </si>
  <si>
    <t>Ministry of Education &amp; Science of Ukraine; Taras Shevchenko National University Kiev; Igor Sikorsky Kyiv Polytechnic Institute</t>
  </si>
  <si>
    <t>Zhovta, I (corresponding author), Natl Tech Univ Ukraine, Igor Sikorsky Kyiv Polytech Inst, Kiev, Ukraine.</t>
  </si>
  <si>
    <t>10.20535/2307-5244.53.2021.248460</t>
  </si>
  <si>
    <t>WOS:000784425900005</t>
  </si>
  <si>
    <t>Surman, J; Rossman, E</t>
  </si>
  <si>
    <t>Surman, Jan; Rossman, Ella</t>
  </si>
  <si>
    <t>New dissidence in contemporary Russia: Students, feminism and new ethics</t>
  </si>
  <si>
    <t>NEW PERSPECTIVES</t>
  </si>
  <si>
    <t>Russian civil society; Russian opposition; weak public; Russian feminism; new ethics</t>
  </si>
  <si>
    <t>The essay is devoted to the specifics of the contemporary Russian opposition and civil society. We describe the characteristics of contemporary 'intellectual activism' and the growing network of small civil and political groups in today's Russia. We show that Russian civil society remains fragile and fragmented; the public discussion is not focused on strategies of resistance to arbitrariness but on constructing moral categories such as the wide and vague concept of 'new ethics'. We also show how outsiders appear among contemporary Russian dissidents, who are not supported by most independent leaders and intellectuals - these are young 'new leftists' and feminist activist groups. These political activists find themselves under pressure from both the siloviki and the authorities, and in the focus of criticism of opposition leaders, becoming, in fact, dissidents among dissidents in contemporary Russia.</t>
  </si>
  <si>
    <t>[Surman, Jan] Czech Acad Sci, Dept Hist Acad Sci, Masaryk Inst &amp; Arch, Prague, Czech Republic; [Rossman, Ella] SSEES UCL, London, England</t>
  </si>
  <si>
    <t>Czech Academy of Sciences; Masaryk Institute &amp; Archives of the Czech Academy of Sciences</t>
  </si>
  <si>
    <t>Surman, J (corresponding author), Czech Acad Sci, Masaryk Inst &amp; Arch, Drahobejlova 548-25, Prague 19000 9, Czech Republic.</t>
  </si>
  <si>
    <t>jan.surman@gmail.com</t>
  </si>
  <si>
    <t>Rossman, Ella/0000-0001-8443-177X</t>
  </si>
  <si>
    <t>2336-825X</t>
  </si>
  <si>
    <t>2336-8268</t>
  </si>
  <si>
    <t>NEW PERSPECT</t>
  </si>
  <si>
    <t>New Perspect.</t>
  </si>
  <si>
    <t>2336825X211067405</t>
  </si>
  <si>
    <t>10.1177/2336825X211067405</t>
  </si>
  <si>
    <t>DEC 2021</t>
  </si>
  <si>
    <t>ZA2AF</t>
  </si>
  <si>
    <t>WOS:000737886600001</t>
  </si>
  <si>
    <t>Dmitrieva, NA</t>
  </si>
  <si>
    <t>Dmitrieva, Nina A.</t>
  </si>
  <si>
    <t>The Kantian origins of Sergei Rubinstein's theory of moral improvement</t>
  </si>
  <si>
    <t>JOURNAL OF PHILOSOPHY OF EDUCATION</t>
  </si>
  <si>
    <t>activity theory; Kant; moral education; neo-Kantianism; theory of action</t>
  </si>
  <si>
    <t>The early and late texts of the Russian psychologist and philosopher Sergei Rubinstein focus on ethical issues. The unfinished and fragmentary nature of these texts has contributed to the limited exploration of the ideas they contain. Rubinstein's main concern was the possibility of human moral improvement, a concern that originated in the young Rubinstein's study of the philosophies of Kant and Hegel, and somewhat later, the early manuscripts of Marx. In this paper, I show the pivotal importance of Kantian ethics for Rubinstein's theory of moral improvement. By criticising Kant's doctrine of the intelligible character of the human being, Rubinstein revises the relation between subjects and their deeds and shows that, in this relation, subjects not only express but also determine themselves. On the same basis, Rubinstein formulates the principle of creative self-activity, which he proposes to place at the foundation of a renewed 'Socratic-Platonist pedagogy' that can reveal the intersubjective nature of self-consciousness and will. In his critique of Kant, Rubinstein relies, to a large extent, on interpretations offered by Cohen, Natorp and Rickert. Rubinstein also attempts to solve Kant's problem of the dual nature of the human being, and in justifying the need to reconcile duty and inclination, he follows the same critical path as Schiller. Adducing the categorical imperative in its 'formula of humanity', and the principle of human self-determination through action, Rubinstein places the concept of educating behaviour at the core of his theory of moral improvement.</t>
  </si>
  <si>
    <t>[Dmitrieva, Nina A.] Immanuel Kant Balt Fed Univ IKBFU, Kantian Rational Lab, 14 Aleksandra Nevskogo St, Kaliningrad 236016, Russia; [Dmitrieva, Nina A.] Immanuel Kant Balt Fed Univ IKBFU, Acad Kantiana, 14 Aleksandra Nevskogo St, Kaliningrad 236016, Russia; [Dmitrieva, Nina A.] Moscow State Pedag Univ, Moscow, Russia</t>
  </si>
  <si>
    <t>Immanuel Kant Baltic Federal University; Immanuel Kant Baltic Federal University; Moscow State University of Education</t>
  </si>
  <si>
    <t>Dmitrieva, NA (corresponding author), Immanuel Kant Balt Fed Univ IKBFU, Kantian Rational Lab, 14 Aleksandra Nevskogo St, Kaliningrad 236016, Russia.;Dmitrieva, NA (corresponding author), Immanuel Kant Balt Fed Univ IKBFU, Acad Kantiana, 14 Aleksandra Nevskogo St, Kaliningrad 236016, Russia.</t>
  </si>
  <si>
    <t>NDmitrieva@kantiana.ru</t>
  </si>
  <si>
    <t>Dmitrieva, Nina/D-6316-2017</t>
  </si>
  <si>
    <t>Dmitrieva, Nina/0000-0003-1092-0321</t>
  </si>
  <si>
    <t>Ministry of Science and Higher Education of the Russian Federation [075-15-2019-1929]</t>
  </si>
  <si>
    <t>This research was supported by the Ministry of Science and Higher Education of the Russian Federation grant no. 075-15-2019-1929, project `Kantian Rationality and Its Impact in Contemporary Science, Technology, and Social Institutions' provided to the ImmanuelKant Baltic FederalUniversity (IKBFU), Kaliningrad.</t>
  </si>
  <si>
    <t>0309-8249</t>
  </si>
  <si>
    <t>1467-9752</t>
  </si>
  <si>
    <t>J PHILOS EDUC</t>
  </si>
  <si>
    <t>J. Philos. Educ.</t>
  </si>
  <si>
    <t>10.1111/1467-9752.12632</t>
  </si>
  <si>
    <t>Education &amp; Educational Research; History Of Social Sciences</t>
  </si>
  <si>
    <t>Education &amp; Educational Research; Social Sciences - Other Topics</t>
  </si>
  <si>
    <t>YJ5CY</t>
  </si>
  <si>
    <t>WOS:000730659900001</t>
  </si>
  <si>
    <t>Pilkington, H; Acik, N; Annist, A; Dähnke, I; Nartova, N; Yasaveev, I; Shilova, A</t>
  </si>
  <si>
    <t>Pilkington, Hilary; Acik, Necla; Annist, Aet; Daehnke, Iris; Nartova, Nadya; Yasaveev, Iskender; Shilova, Anastasiia</t>
  </si>
  <si>
    <t>Not apologising for a community: young people's responses to misrecognition and stigma</t>
  </si>
  <si>
    <t>Youth; activism; recognition politics; misrecognition; stigma; inequality</t>
  </si>
  <si>
    <t>SOCIAL STIGMA</t>
  </si>
  <si>
    <t>This article considers the experiences of four groups of young people (from Germany, Estonia, Russia and the UK) whose 'mode of being' is reduced or distorted in different ways as a result of misrecognition or stigmatisation. It argues that the responses young people make to this form of social subordination are enabled or constrained by the recognition status - misrecognition, absence of recognition or stigmatisation - they experience. It demonstrates that the experience of misrecognition and stigmatisation, in some cases, may constitute a resource to act and stimulate social change but that the institutional response to it may also work to re-embed the stigma or misrecognition that young people's action sought to counter. It argues that stigmatisation and misrecognition are more than the accumulation of negative representations of individuals or groups. They reflect the configuration of power relations that underpin the institutionalisation of the labelling of specific groups as unworthy of respect and deny them the opportunity to participate equally in social life. The outcome of the struggle for recognition is thus not a matter of young people 'choosing' a positive identity or showing the desire to engage but the willingness of society to open itself to that engagement.</t>
  </si>
  <si>
    <t>[Pilkington, Hilary] Univ Manchester, Dept Sociol, Manchester M13 9PL, Lancs, England; [Acik, Necla] Middlesex Univ, Sch Law, Dept Sociol &amp; Criminol, London, England; [Annist, Aet] Univ Tartu, Dept Ethnol, Tartu, Estonia; [Daehnke, Iris] CJD Hamburg, Hamburg, Germany; [Nartova, Nadya; Yasaveev, Iskender] Natl Res Univ Higher Sch Econ St Petersburg, Ctr Youth Studies, St Petersburg, Russia; [Shilova, Anastasiia] Natl Res Univ Higher Sch Econ, Masters Programme Visual Culture, Moscow, Russia</t>
  </si>
  <si>
    <t>University of Manchester; Middlesex University; University of Tartu; HSE University (National Research University Higher School of Economics)</t>
  </si>
  <si>
    <t>Pilkington, H (corresponding author), Univ Manchester, Dept Sociol, Manchester M13 9PL, Lancs, England.</t>
  </si>
  <si>
    <t>hilary.pilkington@manchester.ac.uk</t>
  </si>
  <si>
    <t>Nartova, Nadezhda/K-6388-2015</t>
  </si>
  <si>
    <t>Nartova, Nadezhda/0000-0001-9026-3047; Annist, Aet/0000-0003-1087-7044</t>
  </si>
  <si>
    <t>European Union [693221]; National Research University Higher School of Economics' Basic Research Programme [RS21]; H2020 Societal Challenges Programme [693221] Funding Source: H2020 Societal Challenges Programme</t>
  </si>
  <si>
    <t>This work was supported by: the European Union's Horizon 2020 Research and Innovation programme under Grant Agreement no. 693221]; and the National Research University Higher School of Economics' Basic Research Programme RS21. This publication reflects only the views of the authors; the European Commission and Research Executive Agency are not responsible for any information it contains.</t>
  </si>
  <si>
    <t>10.1080/13676261.2021.1973660</t>
  </si>
  <si>
    <t>WOS:000731265200001</t>
  </si>
  <si>
    <t>Kruzhkova, OV; Deviatovskaia, IV; Krivoshchekova, MS</t>
  </si>
  <si>
    <t>Kruzhkova, O., V; Deviatovskaia, I., V; Krivoshchekova, M. S.</t>
  </si>
  <si>
    <t>PERSONAL DETERMINANTS OF VANDAL BEHAVIOUR AMONG URBAN SCHOOL AND STUDENT YOUTH FROM A GENDER PERSPECTIVE</t>
  </si>
  <si>
    <t>youth; schoolchildren; students; vandalism; vandal behaviour; megalopolis; personality determinants</t>
  </si>
  <si>
    <t>DARK TRIAD; TRAITS; STRESS; FAMILY</t>
  </si>
  <si>
    <t>Introduction. Vandalism is an urgent modern problem. This problem is especially acute for modern megalopolises, the environment of which is often a subject for damages and unauthorised changes. However, the megalopolis, possessing specific environmental characteristics, in a sense creates favourable conditions for vandalism through anonymisation, a decrease in social control, the adoption of borderline deviant-like forms of behaviour, etc. At the same time, foreign and Russian researchers refer to adolescents and young adult males as the subjects of vandal activity, i.e. those young people, who are mostly the subjects of education (schoolchildren, students). Their destructive vandal activity can spread in the space of an educational organisation or in the urban territory. Most often, males are at risk of vandalism, but there are examples of female vandalism. In such a case, the question of the personal deter- mination of vandal behaviour of schoolchildren and students as active subjects transforming the environment remains open. The aim of the present research was to identify personality characteristics as facilitating and inhibiting predictors of motivational readiness for vandal behaviour of school and university students in a modem Russian megalopolis taking into account the gender factor. Research methodology, methods and techniques. The research was carried out among students of schools and universities in Ekaterinburg (an urban area with all the features of a modern Russian megalopolis). The study involved 132 people from 13 to 24 years (42 males, 90 females; 57 schoolchildren, 75 students). The HEXACO Personality Inventory, Dark Triad Personality Test and the questionnaire Motives of Vandalism were used as diagnostic tools. Mathematical and statistical processing of the results was carried out using comparative statistics (Student's t-test) and linear regression analysis. The results of the study confirm the existence of significant differences in the motivational readiness for vandalism among the male and female subsamples. The constructed gender-differentiated regression models made it possible to identify a number of significant personality predictors of vandal behaviour. Predictors-facilitators include personality traits such as psychopathy and narcissism. The predictors-inhibitors of vandalism are honesty-modesty, extraversion, altruism, conscientiousness (female subsample), openness to new experience, Machiavellianism. The scientific novelty is in the fact that specific for the Russian sample of students and schoolchildren living in a megalopolis, personal factors of vandal behaviour were identified, taking into account gender differentiation. The practical significance is due to the potential possibilities of using the obtained data for preventing vandalism by students in the framework of the educational process in an educational organisation.</t>
  </si>
  <si>
    <t>[Kruzhkova, O., V; Deviatovskaia, I., V] Ural State Pedag Univ, Lab Adv Socioenvironm Res, Ekaterinburg, Russia; [Deviatovskaia, I., V] Ural State Pedag Univ, Dept Pedag &amp; Pedag Comparat Studies, Ekaterinburg, Russia; [Krivoshchekova, M. S.] Ural State Pedag Univ, Dept Profess Oriented Language Educ, Ekaterinburg, Russia</t>
  </si>
  <si>
    <t>Kruzhkova, OV (corresponding author), Ural State Pedag Univ, Lab Adv Socioenvironm Res, Ekaterinburg, Russia.</t>
  </si>
  <si>
    <t>galiat1@yandex.ru; rosirin@yandex.ru; kmsolimp@mail.ru</t>
  </si>
  <si>
    <t>Kruzhkova, Olga Vladimirovna/Q-4655-2016</t>
  </si>
  <si>
    <t>Kruzhkova, Olga Vladimirovna/0000-0002-2569-8789</t>
  </si>
  <si>
    <t>10.17853/1994-5639-2021-10-155-181</t>
  </si>
  <si>
    <t>ZJ5DG</t>
  </si>
  <si>
    <t>WOS:000762324300006</t>
  </si>
  <si>
    <t>Merkulova, NG</t>
  </si>
  <si>
    <t>Merkulova, Natalia G.</t>
  </si>
  <si>
    <t>RECONSTRUCTION OF CULTURAL CODES OF THE HEAD AND FACE OF A PERSON IN THE FINE ART OF SOVIET PRE-WAR RUSSIA</t>
  </si>
  <si>
    <t>cultural code; fine art; head; face; corporeality</t>
  </si>
  <si>
    <t>The aim of the research presented in the article is to identify and describe the cultural codes of somatic concepts of the head and face of a person in the structure of mentality of Soviet society in pre-war Russia. The methodological basis of the study is the consideration of the cultural code as a dialectical unity of essence and phenomenon, where the cultural code as an essence is a set of basic concepts, attitudes, values and norms containing information about the signs and symbols of a given culture and necessary for reading its texts, and as a phenomenon it there is an objectification of this essence in the activities of the people and its results. Cultural codes as mental structures that allow us to move from the meaning (universally recognized designation of an object or phenomenon) to meaning (an element of the language of a particular culture), are analyzed by the author on the basis of works of fine art, which, by virtue of their visual representation, are an informative and reliable source studies of human corporeality as a materialized category. Paintings and sculptures of Soviet pre-war Russia reveal cultural codes such as - perception of a new hero of the epoch as a person of proletarian, worker-peasant origin; a laborer capable of defeating class enemies in the struggle for a brighter future; the builder of the new world, the new socialist reality; - the perception of a woman as a full member of society - the builder of a new life, whose ideal image was associated with ideas of freshness, natural health, a strong body, natural, simple (sometimes coarse) beauty, which metaphorically characterized the essence of the young Soviet state; - idea of V.I. Lenin as a  superman, the God-man, who laid his life on the altar of salvation and the welfare of a simple working man; as the undisputed leader of the oppressed proletariat, with an unshakable will, outstanding intelligence, tremendous efficiency and passionate faith in the cause of the world revolution; - perception of new criteria in the assessment of a person as a hero of the era, associated with the adoption of a sense of personal responsibility for the fate and future of the young Soviet state; with the ability to self-sacrifice in the name of the ideals and achievements of the socialist revolution; with ideas of civil, patriotic devotion to the precepts and aspirations of the communist party of new Russia; - perception of children as the future builders of communism and faithful defenders of the ideas and achievements of the revolution; as a happy rising generation of soviet citizens, whose well-being and dignified existence were a priori determined by their birth in Soviet Russia, ensured by the care and attention of state authorities and the communist party; - the idea of the soviet people as a new historical multinational community of people who, with undoubtedly ethnocultural originality, have a common world view, a common goal - the building of communism, a common socialist homeland - the USSR; - understanding of the soviet intelligentsia as a stratum of knowledge workers forming in a socially homogeneous space of workers and peasants who make their creative contribution both to material production and to the spiritual and artistic spheres of public life, being deeply educated, developed individuals capable of to serious, hard work of the mind and spirit for the good of their country and people; - the idea of soviet reality as a new amazing world, inspiring bold hopes and deeds, opening up broad opportunities for everyone on the general path of building a socialist state.</t>
  </si>
  <si>
    <t>[Merkulova, Natalia G.] Ryazan State Univ, Ryazan, Russia</t>
  </si>
  <si>
    <t>Merkulova, NG (corresponding author), Ryazan State Univ, Ryazan, Russia.</t>
  </si>
  <si>
    <t>n.merkulova@365.rsu.edu.ru</t>
  </si>
  <si>
    <t>10.17223/22220836/44/14</t>
  </si>
  <si>
    <t>YP4AT</t>
  </si>
  <si>
    <t>WOS:000748566700014</t>
  </si>
  <si>
    <t>Nurieva, LM; Kiselev, SG</t>
  </si>
  <si>
    <t>Nurieva, L. M.; Kiselev, S. G.</t>
  </si>
  <si>
    <t>WORKLOAD AND SALARY AS DETERMINANTS OF PEDAGOGICAL GRADUATES' EMPLOYMENT BY OCCUPATION</t>
  </si>
  <si>
    <t>young specialists; salary; teacher workload; employment of graduates; incentive system; interregional differences</t>
  </si>
  <si>
    <t>INVESTMENT; TEACHERS</t>
  </si>
  <si>
    <t>Introduction. The problem of the effectiveness of the pedagogical education system remains one of the most discussed topics in modern professional discourse. A large proportion of leaders of the educational industry and representatives of the expert community are convinced that graduates of pedagogical universities and colleges are not sufficiently prepared for independent professional activity and deflect from work in their field. The refusal of graduates to be employed by occupation is associated mainly with the poor quality of students' practical training in universities. Criticising the low attendance rates of young professionals in schools, analysts often ignore the conditions of employment in educational institutions. Meanwhile, the appearance of a new form of statistical observation of OO-1 and OO-2 on open access makes it possible not only to track the results of employment of graduates of the vocational education system in schools across the country, but also to compare them with the conditions for hiring: the current workload on staff and the level of teachers' salaries. The aim of the present research was to find the dependence of the results of pedagogical graduates' employment by occupation on the conditions of employment in schools: the level of teachers' salaries and workload in the regions of Russia. Methodology and research methods. The research methodological framework is a structural approach based on applied research procedures (observation, description, comparison, counting, measurement, modelling, etc.), according to which general scientific (comparative, retrospective analysis, systematisation, generalisation) and statistical research methods (statistical and correlation analysis, etc.) were employed. The analysis of official documents of educational authorities of different levels and educational institutions, scientific publications and forms of federal statistical observation of OO-1 and OO-2 was conducted. The processing of regional educational statistics was carried out using the Online Analytical Processing technology, which makes it possible to obtain OLAP cubes and form analytical slices in accordance with emerging research tasks. The slices were studied in detail using the Analysis ToolPak addin procedures and the statistical functions of the Excel library. In the course of the analysis, the authors performed the calculation of measures of the statistical relationship between the studied variables and their graphic visualisation. Results. This study established a high level of pedagogical labour market segmentation by territorial and qualification-age criteria of employees. The effects of influence on the part of state and public institutions and practices, leading to systematic discrimination of certain groups of educators, were revealed. Regional data provide the examples of discrimination against young teachers in remuneration, both in the process of employment due to the lack of qualification grades, and in the process of work, as a consequence of the inaccessibility to payments from the incentive part of the salary fund of schools. It is shown that the improvement of the results of pedagogical graduates' employment by occupation is related to the improvement of the wage system, increasing the base rates and reducing the intra-industry differentiation of earnings among workers of different ages. Practical significance. The authors are convinced that this article will clarify the approaches for adjusting the mechanism for distributing the wages fund of schools, develop measures to attract young people to teaching and ensure the elimination of the shortage of personnel in the education system.</t>
  </si>
  <si>
    <t>[Nurieva, L. M.] Omsk State Pedag Univ, Dept Math &amp; Methods Math Teaching, Omsk, Russia; [Kiselev, S. G.] Omsk State Pedag Univ, Ctr Adaptat &amp; Employment Students &amp; Grad, Omsk, Russia</t>
  </si>
  <si>
    <t>Omsk State Pedagogical University; Omsk State Pedagogical University</t>
  </si>
  <si>
    <t>Nurieva, LM (corresponding author), Omsk State Pedag Univ, Dept Math &amp; Methods Math Teaching, Omsk, Russia.</t>
  </si>
  <si>
    <t>liutsiya59@mail.ru; ksg_sd@mail.ru</t>
  </si>
  <si>
    <t>Nurieva, Lucia/0000-0001-9231-5445; Kiselev, Sergei/0000-0002-1540-7570</t>
  </si>
  <si>
    <t>10.17853/1994-5639-2021-10-100-128</t>
  </si>
  <si>
    <t>WOS:000762324300004</t>
  </si>
  <si>
    <t>Sadykova, G; Khalitova, L; Kayumova, A</t>
  </si>
  <si>
    <t>Sadykova, Gulnara; Khalitova, Liliia; Kayumova, Albina</t>
  </si>
  <si>
    <t>Maintaining bilingualism through technologies: the case of young Russian heritage learners</t>
  </si>
  <si>
    <t>JOURNAL OF E-LEARNING AND KNOWLEDGE SOCIETY</t>
  </si>
  <si>
    <t>Educational Technology; Digital Learning Objects; Bi/Multilingual Education</t>
  </si>
  <si>
    <t>LANGUAGE; AWARENESS; COMPUTER; FAMILY</t>
  </si>
  <si>
    <t>The multicultural realities of modern society require an effective system to support the development and preservation of the heritage language of children growing and developing outside of their heritage culture. Digital technologies may come at hand to parents and educators who strive to create such a system for their bi- or multilingual children. This paper reports on the mixed methods research study that documented and analyzed attitude to and the usage of digital technologies by Russian-speaking parents raising bi-/multilingual children outside of Russia. Thirty-four participants from 12 countries completed an online questionnaire. Three native Russian mothers raising young Russian heritage language learners were also engaged into a case study. The study revealed that parenting efforts could include speech development learning activities with traditional and digital learning tools. Participants expressed their favorable view on the educational value of digital (computer, mobile, online) technologies. In practice, however, parents' usage of these tools was very limited as most of them preferred a printed book and live communication for maintaining Russian. It was obvious that many parents are not well informed about the availability of high-quality digital resources for the development of Russian speech in preschoolers and/or do not see their advantages. The results of the research confirmed studies that indicated the importance of creating the child-digital resource-teacher interaction and the need for mediation by an adult in a situation where a child interacts with a computer or tablet. These results are of practical significance for formal and informal bilingual educators, teacher training institutions and parents of bi-/multilingual children.</t>
  </si>
  <si>
    <t>[Sadykova, Gulnara; Khalitova, Liliia; Kayumova, Albina] Kazan Volga Reg Fed Univ, Dept Romance &amp; German Philol, Kazan, Russia</t>
  </si>
  <si>
    <t>Kazan Federal University</t>
  </si>
  <si>
    <t>Khalitova, L (corresponding author), Tatarstan 2, Kazan 420021, Russia.</t>
  </si>
  <si>
    <t>liliya.halitova@kpfu.ru</t>
  </si>
  <si>
    <t>Kayumova, Albina/O-1884-2016; Sadykova, Gulnara/D-6830-2015; Khalitova, Liliia/E-1431-2015</t>
  </si>
  <si>
    <t>Kayumova, Albina/0000-0001-6231-3983; Sadykova, Gulnara/0000-0003-1868-8336; Khalitova, Liliia/0000-0001-9107-7684</t>
  </si>
  <si>
    <t>SOC ITALIANA E-LEARNING</t>
  </si>
  <si>
    <t>ROME</t>
  </si>
  <si>
    <t>VIA ORAZIO RAIMONDO 18, ROME, 00173, ITALY</t>
  </si>
  <si>
    <t>1826-6223</t>
  </si>
  <si>
    <t>1971-8829</t>
  </si>
  <si>
    <t>J E-LEARN KNOWL SOC</t>
  </si>
  <si>
    <t>J. E-Learn. Knowl. Soc.</t>
  </si>
  <si>
    <t>10.20368/1971-8829/1135476</t>
  </si>
  <si>
    <t>YY2TR</t>
  </si>
  <si>
    <t>WOS:000754646100014</t>
  </si>
  <si>
    <t>Temirgalinova, A; Karabulatova, IS; Amiridou, S; Erina, IA</t>
  </si>
  <si>
    <t>Temirgalinova, Assel; Karabulatova, Irina S.; Amiridou, Stefania; Erina, Inobat A.</t>
  </si>
  <si>
    <t>Case-Method in the Formation of Communicative Ethnopedagogical Competence of a Foreign Language Teacher: based on the Material of Russia, Greece, and Kazakhstan</t>
  </si>
  <si>
    <t>case method; communicative competence; young teacher; foreign language; communicative competence; Russia; Kazakhstan; repatriate; sociocultural distance</t>
  </si>
  <si>
    <t>INTERCULTURAL COMPETENCE; EDUCATION; SYSTEM</t>
  </si>
  <si>
    <t>The article reflects the results of a study on the formation of communicative competence among future teachers in different countries: Russia, Greece, and Kazakhstan on the material of Russian, English, and Kazakh languages. The professional training of a future foreign language teacher for migrants of different generations and persons focused on migration and professional growth outside national borders is aimed at mastering the whole range of professional competencies of the ethno-pedagogical, historical-cultural, and psycholinguistic plan. The authors consider the case method as a real effective didactic technique that forms ethno-linguistic and cultural communicative competence, which is inextricably linked with ethnic norms of pronunciation of sounds, understanding of texts in foreign languages and background knowledge. The technology consists in the use of methods of complex analysis, discussion, or decision-making on a certain section of disciplines using previously acquired knowledge. The authors believe that the case method in the era of the pandemic is becoming a key methodological technique that forms a complex ethno-pedagogical competence. The case technology combines the simultaneous reflection of a practical problem with the actualization of the complex of acquired knowledge in a combination of educational and analytical activities. The practical significance reflects the challenges of the COVID-19 pandemic, since the case method develops independent thinking in future teachers of foreign languages, forms the ability to deeply understand the topic, helps to combine theoretical knowledge with the realities of life.</t>
  </si>
  <si>
    <t>[Temirgalinova, Assel] Toraighyrov Pavlodar State Univ, Pavlodar, Kazakhstan; [Karabulatova, Irina S.] Peoples Friendship Univ Russia RUDN Univ, Moscow, Russia; [Karabulatova, Irina S.] Moscow Inst Phys &amp; Technol MIPT, Moscow, Russia; [Amiridou, Stefania] Democritus Thracian Univ, Komotini, Greece; [Erina, Inobat A.] Sevastopol State Univ, Sevastopol, Crimea, Russia</t>
  </si>
  <si>
    <t>Toraighyrov University; Peoples Friendship University of Russia; Moscow Institute of Physics &amp; Technology; Sevastopol State University</t>
  </si>
  <si>
    <t>Karabulatova, IS (corresponding author), Peoples Friendship Univ Russia RUDN Univ, Moscow, Russia.;Karabulatova, IS (corresponding author), Moscow Inst Phys &amp; Technol MIPT, Moscow, Russia.</t>
  </si>
  <si>
    <t>karabulatova.is@mipt.ru</t>
  </si>
  <si>
    <t>Karabulatova, Irina Sovetovna/M-2778-2013</t>
  </si>
  <si>
    <t>Karabulatova, Irina Sovetovna/0000-0002-4228-3235</t>
  </si>
  <si>
    <t>Ministry of Education and Science of the Russian Federation</t>
  </si>
  <si>
    <t>Ministry of Education and Science of the Russian Federation(Ministry of Education and Science, Russian Federation)</t>
  </si>
  <si>
    <t>This paper was financially supported by the Ministry of Education and Science of the Russian Federation through the program to improve the competitiveness of the Peoples' Friendship University of Russia (PFUR University, RUDN-university) among the world's leading research and education centers.</t>
  </si>
  <si>
    <t>10.13187/ejced.2021.4.1013</t>
  </si>
  <si>
    <t>YB6WO</t>
  </si>
  <si>
    <t>WOS:000739150200015</t>
  </si>
  <si>
    <t>Jacobs, GP; Golshan, T; Lande, S; Nickfardjam, K; Roitblat, Y; Morgan, A; Mayo, T; Mametov, K; Nehuliaieva, L; Shterenshis, M</t>
  </si>
  <si>
    <t>Jacobs, Geoffrey P.; Golshan, Taylor; Lande, Sarah; Nickfardjam, Kaitlyn; Roitblat, Yulia; Morgan, Antony; Mayo, Tatum; Mametov, Kadri; Nehuliaieva, Liliia; Shterenshis, Michael</t>
  </si>
  <si>
    <t>Knowledge and attitudes of adolescents to marijuana: An international prospective study</t>
  </si>
  <si>
    <t>CHILDREN AND YOUTH SERVICES REVIEW</t>
  </si>
  <si>
    <t>Cannabis; Marijuana; Adolescents; Health education; International</t>
  </si>
  <si>
    <t>YOUNG-PEOPLE; SUBSTANCE USE; CANNABIS USE; MEDICAL CANNABIS; USE MOTIVES; HEALTH; LEGALIZATION; EXPERIENCE; PREVALENCE; GENDER</t>
  </si>
  <si>
    <t>Purpose: The present comparative study assessed the familiarity of adolescents with marijuana. We undertook a study in different countries to investigate the extent of their acquaintance with marijuana, their opinions about it, and their specific knowledge of its consequences. Methods: The study was undertaken in Australia, Israel, Russia, Ukraine and the United States among 2000 high school students. In a three-part questionnaire, the first part was designed to assess the extent of contact with marijuana products, the second part to assess any fallacies as well as opinions about marijuana, while part three was to investigate participants' real know-how on the subject matter. Results: Part 1- The average score of 4.14 out of a maximum of 5, indicates that most of the participants had frequent contact with marijuana smokers. Part 2 - A score of 2.66 shows that adolescents are equally divided regarding correct and incorrect opinions on this issue. While Part 3 was completed by about 80% (1612) of participating adolescents, about 20% (388) admitted not being knowledgeable about marijuana. The average score of 2.78 for those completing Part 3 demonstrates only partial knowledge about marijuana, especially in adolescents from Russia (2.2). An average score of 2.24 was computed for the whole cohort of 2000 participants. There were no significant sex differences. Conclusion: While the acquaintance of adolescents with marijuana users is quite widespread, knowledge is only fragmentary. Marijuana risk campaigns and various school-based programs require further modifications and enhancements.</t>
  </si>
  <si>
    <t>[Jacobs, Geoffrey P.; Roitblat, Yulia; Shterenshis, Michael] Alexander Muss High Sch Israel AMHSI, Alexander Muss Inst Israel Educ AMIIE, Sci Res Dept, Hod Hasharon, Israel; [Jacobs, Geoffrey P.] Dr Geoffrey P Jacobs Associates, POB 16352, Jerusalem, Israel; [Golshan, Taylor; Lande, Sarah; Nickfardjam, Kaitlyn] Milken Community High Sch, Sci Res Dept, Los Angeles, CA USA; [Roitblat, Yulia] Bar Ilan Univ, Multidisciplinary Social Sci, Ramat Gan, Israel; [Morgan, Antony] Griffith Univ, Fac Med, Gold Coast, Australia; [Mayo, Tatum] Gibson Ek High Sch, 379 1st Pl SE, Issaquah, WA 98027 USA; [Mametov, Kadri] Crimean Republican Ctr Disaster Med &amp; Emergency M, Simferopol, Russia; [Nehuliaieva, Liliia] Andrei Krupynskyi Lviv Med Acad, Lvov, Ukraine</t>
  </si>
  <si>
    <t>Bar Ilan University; Griffith University</t>
  </si>
  <si>
    <t>Shterenshis, M (corresponding author), Aliyat HaNoar 9, IL-45102 Hod Hasharon, Israel.</t>
  </si>
  <si>
    <t>shteren20@yahoo.com</t>
  </si>
  <si>
    <t>Mametov, Kadri/0000-0001-6432-9313; Nehuliaieva, Lilia/0000-0002-9552-109X</t>
  </si>
  <si>
    <t>AMHSI-AMIIE</t>
  </si>
  <si>
    <t>The study was supported by AMHSI-AMIIE without any external financial support.</t>
  </si>
  <si>
    <t>PERGAMON-ELSEVIER SCIENCE LTD</t>
  </si>
  <si>
    <t>OXFORD</t>
  </si>
  <si>
    <t>THE BOULEVARD, LANGFORD LANE, KIDLINGTON, OXFORD OX5 1GB, ENGLAND</t>
  </si>
  <si>
    <t>0190-7409</t>
  </si>
  <si>
    <t>1873-7765</t>
  </si>
  <si>
    <t>CHILD YOUTH SERV REV</t>
  </si>
  <si>
    <t>Child. Youth Serv. Rev.</t>
  </si>
  <si>
    <t>10.1016/j.childyouth.2021.106306</t>
  </si>
  <si>
    <t>NOV 2021</t>
  </si>
  <si>
    <t>Family Studies; Social Work</t>
  </si>
  <si>
    <t>XB1OV</t>
  </si>
  <si>
    <t>WOS:000721104800017</t>
  </si>
  <si>
    <t>Vartanova, E; Vyrkovsky, A; Vyugina, D</t>
  </si>
  <si>
    <t>Vartanova, Elena; Vyrkovsky, Andrey; Vyugina, Daria</t>
  </si>
  <si>
    <t>Online Strategies of the Largest Broadcasters in the Times of Uncertainty. The Case of Russia</t>
  </si>
  <si>
    <t>JMM-INTERNATIONAL JOURNAL ON MEDIA MANAGEMENT</t>
  </si>
  <si>
    <t>DYNAMIC CAPABILITIES; MEDIA; TELEVISION; NEWS; PERFORMANCE; ORIENTATION; PUBLISHERS; EVOLUTION; PRINT</t>
  </si>
  <si>
    <t>The digital transformation of traditional broadcasting is of particular interest to media scholars worldwide. In Russia, terrestrial broadcasting that has in recent decades dominated the national media system with large audiences and attracting the major advertisers has been affected by digitalization of the national media industry, the rapid growth of the internet and the shift of young audiences to social media. This has resulted in new tensions and growing uncertainties in the Russian broadcast market forcing broadcasters to reshape traditional strategies under pressures of digitalization. The study analyses visions of online strategies for Russian broadcasting companies in the context of ongoing industrial changes. Based on the data from semi-structured interviews with senior managers of the leading Russian broadcasting companies, who discussed the digital practices of their companies. The authors argue that Russia's audiovisual media companies are currently going through the initial stage of digital transformation. The transformation process has slowed, because media managers have to make decisions under extremely high market uncertainty resulting from changes in the advertising market and in media regulation. Also, broadcasters continue to view the state as an important source of financial support, especially during the digital switchover in 2009-2019. The high level of the state control in the Russian media business has resulted in the high market concentration rate and deceleration of the technological development thus threatening traditional business model, especially in the television market. Yet, digital products created and disseminated by Russian broadcasters on the digital platforms are still perceived by television managers as supplements to traditional broadcasting. The same is true of the internal working processes in broadcasting companies in which digital departments often remain small and are not fully integrated in the corporate managerial system. Moreover direct financial effects of the digitalization are estimated as low. But many broadcast managers consider digitalization and creation of new business models are inevitable, though companies have still not elaborated holistic online strategies and continue to develop online activities under their own momentum.</t>
  </si>
  <si>
    <t>Vartanova, E (corresponding author), 9-1 Moscow Mokhovaya St, Moscow 125009, Russia.</t>
  </si>
  <si>
    <t>evarta@mail.ru</t>
  </si>
  <si>
    <t>Vyugina, Daria/0000-0002-2227-6804</t>
  </si>
  <si>
    <t>1424-1277</t>
  </si>
  <si>
    <t>1424-1250</t>
  </si>
  <si>
    <t>JMM-INT J MEDIA MANA</t>
  </si>
  <si>
    <t>JMM-Int. J. Media Manag.</t>
  </si>
  <si>
    <t>OCT 2</t>
  </si>
  <si>
    <t>3-4</t>
  </si>
  <si>
    <t>10.1080/14241277.2021.2002868</t>
  </si>
  <si>
    <t>ZS0TT</t>
  </si>
  <si>
    <t>WOS:000721194300001</t>
  </si>
  <si>
    <t>Kuznetsova, NI</t>
  </si>
  <si>
    <t>Kuznetsova, Nataliya, I</t>
  </si>
  <si>
    <t>The Embers of Memory</t>
  </si>
  <si>
    <t>RUSSIAN STUDIES IN PHILOSOPHY</t>
  </si>
  <si>
    <t>philosophical generation; philosophical education; epistemology; philosophy of science; reflexivity; science of science; historical reconstruction; historical process; Moscow Methodological Circle</t>
  </si>
  <si>
    <t>This article, for which the focus is an intellectual autobiography, examines the development of worldview of a young person who graduated from the Moscow University Faculty of Philosophy in 1970. It highlights the main socially significant events of those times, events that determined the formation of the sociopolitical views of youth who did not accept Soviet ideology. It presents the reading circles and interactions of that period and tells of the outstanding Russian philosophers of the 1960s-1970s under whose influence this professional development took place. It considers the main topics of the key scholarship in philosophy, as well as the dynamics of research interests and problems. Particular attention is paid to the story of the originality of work by the Moscow Methodological Circle, led by Georgy P. Shchedrovitsky. The circle's main task was to put all acts of reasoning and mental operations-naming, defining, describing, building ontological models and theoretical constructions, and so forth-under reflexive control. This was, to some extent, reminiscent of the inquiries of Western analytical philosophy, which made it a suspicious activity in the ideological sense in the Soviet Union. Cognition as a whole no longer seemed a reflection of reality, as had been proclaimed in the leading epistemological understanding of Marxist-Leninist philosophy. However, this also reflected the desire of intellectuals of the sixties and seventies to rationalize all social life as a whole. These dreams of rationality manifested at the time in the development of relevant topics in disciplines such as epistemology, in philosophy and methodology of science, and in sociological and psychological research. The author tells how the discussions of methodological problems of historical reconstruction began from positions like these. The discussion of discourse on knowledge in the humanities required not only intellectual audacity but social audacity as well. These discussions took place in informal, home-based seminars and represented a marginal, clandestine phenomenon.</t>
  </si>
  <si>
    <t>[Kuznetsova, Nataliya, I] Russian Acad Sci, SI Vavilov Inst Hist Sci &amp; Technol, 14 Baltiyskaya Str, Moscow 125315, Russia</t>
  </si>
  <si>
    <t>Russian Academy of Sciences; Vavilov Institute for the History of Science &amp; Technology of the Russian Academy of Sciences</t>
  </si>
  <si>
    <t>Kuznetsova, NI (corresponding author), Russian Acad Sci, SI Vavilov Inst Hist Sci &amp; Technol, 14 Baltiyskaya Str, Moscow 125315, Russia.</t>
  </si>
  <si>
    <t>cap-cap@inbox.ru</t>
  </si>
  <si>
    <t>1061-1967</t>
  </si>
  <si>
    <t>1558-0431</t>
  </si>
  <si>
    <t>RUSS STUD PHILOS</t>
  </si>
  <si>
    <t>Russ. Stud. Philos.</t>
  </si>
  <si>
    <t>10.1080/10611967.2021.2010473</t>
  </si>
  <si>
    <t>ZZ4SE</t>
  </si>
  <si>
    <t>WOS:000773259900003</t>
  </si>
  <si>
    <t>Cherkasov, Peter P.</t>
  </si>
  <si>
    <t>ACADEMICIAN NODARI SIMONIA - THE LAST MARXIST</t>
  </si>
  <si>
    <t>Simoniya; Martynov; Prima kov; USSR; Russia; MGIMO; Institute of Oriental Studies; IMEMO; East; modernization; democracy; state capitalism; nationalism; Stalinism; Marxism; liberalism; Perestroika</t>
  </si>
  <si>
    <t>The author traces and analyzes the career and activity of Academician Nodari Aleksandrovich Simoniya (1932-2019), a prominent orientalist and expert in international relations who headed the Institute of World Economy and International Relations of the Russian Academy of Sciences in 2000-2006. The article reveals the formation of the general worldview and academic views of N. Simonia, assesses his contribution to the study of the East after the collapse of the colonial system and the formation of young independent states. The author acquaints the reader with the views of the Academician on the European, Asian and Russian revolutions, with his approach to understanding the processes of contemporary world development, explains his civil position, both under the Soviet regime and in post-Soviet Russia. N. Simonia combined a detailed knowledge of realities in the Eastern regions he studied - primarily Southeast Asia - with a deep theoretical approach to the study of complex processes in the East after the end of World War II Over time, the interests of the Academician went beyond the East, to which he devoted several decades of research. At the turn of the 1990s-2000s, his attention was attracted by the problems of global world development, as well as the development of post-Soviet Russia. All the works of N. Simonia - he published 18 books and dozens of articles in Russian and foreign academic journals - were written by him, as he himself admitted, on the basis of the Marxist methodology. But Simonia's Marxism had nothing in common with vulgar ideas in Bolsheviks' teachings of Marx and their theory of Marxism-Leninism. At the same time, the Academician criticized not only Stalin and Lenin, but also Marx himself, who succeeded only in deep analysis of contemporary pre-monopoly capitalism. N. Simonia criticized the Soviet model of socialism as well, believing that there has never been any real socialism in the USSR. He was equally critical of the liberal turn of the Russian intellectual elite after 1991, blaming its radical faction, which influenced President Boris Yeltsin, for instilling in Russia a model of the worst, as he wrote, the most parasitic version of bureaucratic capitalism. For Simonia, the latter was associated with Indonesia under Sukarno. But even there, not to mention Japan and South Korea, the business elite has never been antipatriotic, as it happened in modern Russia. In his opinion, the Russian model of capitalism turned out to be unlike either the Western or the Eastern model, and the modernization, which Russia urgently needs, is inseparable from genuine democratization, but should not represent an imitation of democracy, as is the case.</t>
  </si>
  <si>
    <t>[Cherkasov, Peter P.] Russian Acad Sci IMEMO, Primakov Natl Res Inst World Econ &amp; Int Relat, 23 Profsoyuznaya Str, Moscow 117997, Russia</t>
  </si>
  <si>
    <t>10.20542/0131-2227-2021-65-11-131-140</t>
  </si>
  <si>
    <t>WT8OS</t>
  </si>
  <si>
    <t>WOS:000716119200015</t>
  </si>
  <si>
    <t>Guchinova, EB</t>
  </si>
  <si>
    <t>Guchinova, Elza-Bair</t>
  </si>
  <si>
    <t>The Politics of History in Russia and Theatricalisation of Traumatic Events The Deportation of Kalmyks (7943-7956)</t>
  </si>
  <si>
    <t>INNER ASIA</t>
  </si>
  <si>
    <t>Kalmyks; deportation; Stalinism; Siberia; USSR; purges; politics of memory; theatricalisation; representation of trauma</t>
  </si>
  <si>
    <t>This article examines how historical representation of the deportation of Kalmyks to Siberia has changed in compliance with the politics of history in Russia. It traces the shift from silence on this topic under communism to the dramatisation of it in the 1990s when the communists lost their power, and finally to the softening of this event in the last decades when state ideology under Putin's administration is striving to unite the peoples of Russia around the victory in the World War II, leaving the history of the `purged peoples' on the sidelines of this triumph. This evolution from a tragic to a more positive narrative is reflected in the messages of public spectacles about the deportation. The softened approach to this traumatic event was also linked to generational change: its eldest witnesses today are the people who were born between 1943 and 1956 and who were too young to remember its hardships. The author analyses classic theatre performances (Arash, 1995, and `Kalmychka, 2018) and mass agitational campaigns, such as the Trains of Remembrance which took present-day Kalmyks to Siberia to express gratitude symbolically to Siberians who helped them in the difficult period. These spectacles are not mere historical illustrations of the past, but new revisions of it.</t>
  </si>
  <si>
    <t>[Guchinova, Elza-Bair] RAS, Kalmyk Sci Ctr, Elista, Russia</t>
  </si>
  <si>
    <t>Russian Academy of Sciences; Kalmyk Scientific Center of the Russian Academy of Sciences</t>
  </si>
  <si>
    <t>Guchinova, EB (corresponding author), RAS, Kalmyk Sci Ctr, Elista, Russia.</t>
  </si>
  <si>
    <t>bairjan@mail.ru</t>
  </si>
  <si>
    <t>Guchinova, Elza-Bair/U-7042-2019</t>
  </si>
  <si>
    <t>Guchinova, Elza-Bair/0000-0002-9901-0131</t>
  </si>
  <si>
    <t>BRILL</t>
  </si>
  <si>
    <t>LEIDEN</t>
  </si>
  <si>
    <t>PLANTIJNSTRAAT 2, P O BOX 9000, 2300 PA LEIDEN, NETHERLANDS</t>
  </si>
  <si>
    <t>1464-8172</t>
  </si>
  <si>
    <t>2210-5018</t>
  </si>
  <si>
    <t>INN ASIA</t>
  </si>
  <si>
    <t>Inn. Asia</t>
  </si>
  <si>
    <t>10.1163/22105018-12340173</t>
  </si>
  <si>
    <t>XB7AM</t>
  </si>
  <si>
    <t>WOS:000721477900004</t>
  </si>
  <si>
    <t>Matveeva, LV; Anikeeva, TY; Mochalova, YV; Stepanova, OB</t>
  </si>
  <si>
    <t>Matveeva, L., V; Anikeeva, T. Ya; Mochalova, Yu, V; Stepanova, O. B.</t>
  </si>
  <si>
    <t>THE IMAGE OF RUSSIA IN THE CONSCIOUSNESS OF RUSSIAN YOUTH: PECULIARITIES OF THE VALUE-SEMANTIC CODE OF CULTURAL REPRESENTATIONS</t>
  </si>
  <si>
    <t>value-semantic codes; russian youth; categorical structure of ideas about the country; the image of Russia; the images of Eastern and Western civilizations countries</t>
  </si>
  <si>
    <t>The study involved 98 representatives of Moscow youth; 116 of Perm youth and 104 of Tyumen youth. A total 318 respondents, 44% young men and 56% young girls, aged 18 to 25. The 49 bipolar psychosemantic scale of the study describes the image of the country in terms of its strength and authority in the international arena, activity in transformations and various aspects of assessment. Respondents evaluated the images of Russia-country, Future Russia, USA, China. The categorical structures of young people's social representations about the country's image, identified in all three regions, have three substantively comparable factors: 1) Welfare, progressiveness of the country, 2) Level of social distance, 3) Civilizational attribution. The value-semantic component in the structure of young people's ideas fixes the cultural codes of Russian civilization: beauty, generosity, mercy, kindness, spirituality, morality.</t>
  </si>
  <si>
    <t>[Matveeva, L., V; Stepanova, O. B.] Moscow MV Lomonosov State Univ, Fac Psychol, Dept Methodol Psychol, Mokhovaya Str 11-9, Moscow 125009, Russia; [Anikeeva, T. Ya] Moscow MV Lomonosov State Univ, Fac Psychol, Dept Gen Psychol, Mokhovaya Str 11-9, Moscow 125009, Russia; [Mochalova, Yu, V] Moscow MV Lomonosov State Univ, Fac Psychol, Lab Engn Psychol, Dept Psychol Labour &amp; Engn Psychol, Mokhovaya Str 11-9, Moscow 125009, Russia</t>
  </si>
  <si>
    <t>Matveeva, LV (corresponding author), Moscow MV Lomonosov State Univ, Fac Psychol, Dept Methodol Psychol, Mokhovaya Str 11-9, Moscow 125009, Russia.</t>
  </si>
  <si>
    <t>matweewa-com@yandex.ru; anikeeva-07@mail.ru; vassom@mail.ru; psy_stob@mail.ru</t>
  </si>
  <si>
    <t>NOV-DEC</t>
  </si>
  <si>
    <t>10.31857/S020595920017076-9</t>
  </si>
  <si>
    <t>0X7WF</t>
  </si>
  <si>
    <t>WOS:000789911200010</t>
  </si>
  <si>
    <t>Yenen, A</t>
  </si>
  <si>
    <t>Yenen, Alp</t>
  </si>
  <si>
    <t>Internationalism, Diplomacy and the Revolutionary Origins of the Middle East's 'Northern Tier'</t>
  </si>
  <si>
    <t>CONTEMPORARY EUROPEAN HISTORY</t>
  </si>
  <si>
    <t>SOVIET; OTTOMAN; PARTY</t>
  </si>
  <si>
    <t>Through bilateral treaties between Moscow, Ankara, Tehran and Kabul, revolutionary diplomacy shaped the 'Northern Tier' of the Middle East in the early 1920s. This article argues that the infamous Young Turk leaders, though in exile after the First World War, remained at the centre of a significant moment in transnational revolutionary diplomacy in Eurasia. Based on a hitherto underutilised collection of published and unpublished private papers in juxtaposition with other archival sources, this article illustrates the working of a dual process of internationalism. While campaigning for Muslim internationalism, the Young Turk leaders were able to partake in international politics, but ironically reduced their own legitimacy and capacity as non-state actors by championing revolutionary bilateralism between Turkey, Iran, Afghanistan and Soviet Russia.</t>
  </si>
  <si>
    <t>[Yenen, Alp] Leiden Univ, Inst Area Studies, Matthias de Vrieshof 4, NL-2311 BZ Leiden, Netherlands</t>
  </si>
  <si>
    <t>Leiden University; Leiden University - Excl LUMC</t>
  </si>
  <si>
    <t>Yenen, A (corresponding author), Leiden Univ, Inst Area Studies, Matthias de Vrieshof 4, NL-2311 BZ Leiden, Netherlands.</t>
  </si>
  <si>
    <t>a.a.yenen@hum.leidenuniv.nl</t>
  </si>
  <si>
    <t>Yenen, Alp/0000-0002-2259-1484</t>
  </si>
  <si>
    <t>CAMBRIDGE UNIV PRESS</t>
  </si>
  <si>
    <t>CAMBRIDGE</t>
  </si>
  <si>
    <t>EDINBURGH BLDG, SHAFTESBURY RD, CB2 8RU CAMBRIDGE, ENGLAND</t>
  </si>
  <si>
    <t>0960-7773</t>
  </si>
  <si>
    <t>1469-2171</t>
  </si>
  <si>
    <t>CONTEMP EUR HIST</t>
  </si>
  <si>
    <t>Contemp. Eur. Hist.</t>
  </si>
  <si>
    <t>PII S0960777321000308</t>
  </si>
  <si>
    <t>10.1017/S0960777321000308</t>
  </si>
  <si>
    <t>XB3TS</t>
  </si>
  <si>
    <t>WOS:000721255000005</t>
  </si>
  <si>
    <t>Krupets, Y; Epanova, Y</t>
  </si>
  <si>
    <t>Krupets, Yana; Epanova, Yulia</t>
  </si>
  <si>
    <t>Developing craft business in Russia: capitals and tactics of young cultural entrepreneurs</t>
  </si>
  <si>
    <t>CULTURAL TRENDS</t>
  </si>
  <si>
    <t>Craft; capitals; youth; entrepreneurship; tactics; creative economy</t>
  </si>
  <si>
    <t>LIFE; CONSTRUCTION; BOURDIEUS</t>
  </si>
  <si>
    <t>This article contributes to the discussion on the third wave of craft revival and focuses on the experience of young craftspeople starting their own business. The craft economy creates new possibilities for youth to find meaning in work, develop their agency, and maintain an attractive lifestyle in the frame of hipster capitalism (Scott, M. [2017]. 'Hipster capitalism' in the age of austerity? Polanyi meets Bourdieu's new Petite Bourgeoisie. Cultural Sociology, 11(1), 60-76. ). However, the young entrepreneurs could experience high precariousness and volatility: low income, lack of social guarantees, and a high risk of closure. Drawing on 57 qualitative interviews with Russian craft entrepreneurs living and working in St. Petersburg, the authors argue that young craftspeople start their business as weak economic agents with minimal economic, cultural, and social capitals (Bourdieu, P. [1984]. Distinction: A social critique of the judgement of taste. Harvard University Press). Still, they could use different tactics (de Certeau, M. [1984]. The practice of everyday life. University of California Press) to compensate for their weak position. The authors highlight three of the most beneficial ones: activated search, organic partnership and DIY.</t>
  </si>
  <si>
    <t>[Krupets, Yana; Epanova, Yulia] HSE Univ, Ctr Youth Studies, St Petersburg, Russia</t>
  </si>
  <si>
    <t>Krupets, Y (corresponding author), HSE Univ, Ctr Youth Studies, St Petersburg, Russia.</t>
  </si>
  <si>
    <t>ykrupets@hse.ru</t>
  </si>
  <si>
    <t>Basic Research Program at the National Research University Higher School of Economics (HSE University)</t>
  </si>
  <si>
    <t>This work was supported in the framework of the Basic Research Program at the National Research University Higher School of Economics (HSE University).</t>
  </si>
  <si>
    <t>0954-8963</t>
  </si>
  <si>
    <t>1469-3690</t>
  </si>
  <si>
    <t>CULT TRENDS</t>
  </si>
  <si>
    <t>Cult. Trends</t>
  </si>
  <si>
    <t>JAN 1</t>
  </si>
  <si>
    <t>10.1080/09548963.2021.1996203</t>
  </si>
  <si>
    <t>OCT 2021</t>
  </si>
  <si>
    <t>Humanities, Multidisciplinary; Cultural Studies; Social Sciences, Interdisciplinary</t>
  </si>
  <si>
    <t>Arts &amp; Humanities - Other Topics; Cultural Studies; Social Sciences - Other Topics</t>
  </si>
  <si>
    <t>8V2RF</t>
  </si>
  <si>
    <t>WOS:000713044700001</t>
  </si>
  <si>
    <t>The contributions of new media to young people's political participation in Russia and Kazakhstan</t>
  </si>
  <si>
    <t>CENTRAL ASIAN SURVEY</t>
  </si>
  <si>
    <t>political participation; new media; young people; Russia; Kazakhstan</t>
  </si>
  <si>
    <t>SOCIAL MEDIA; WEB 3.0; PROTEST BEHAVIOR; DIGITAL MEDIA; INFORMATION; INTERNET; EXPRESSION; ACTIVISM</t>
  </si>
  <si>
    <t>How do new media contribute to political participation among young people? Several studies have dealt with this question; however, the question remains an understudied area in the former Soviet Union. Drawing on data collected during one year of fieldwork that included online surveys, interviews and focus groups with young people in both Russia and Kazakhstan, this study demonstrates that new media contribute to both on- and offline political participation in Russia and Kazakhstan among young people through: awareness as a prerequisite for political participation; communication; interaction; advocacy as political participation; mobilization; organizing; coordination; and hype-ization. In so doing, it offers a theoretical model that explains how new media contribute to young people's political participation in Russia and Kazakhstan, providing an in-depth account from two post-Communist cases which can contribute to cross-national comparative studies in non-competitive statist political systems.</t>
  </si>
  <si>
    <t>[Sairambay, Yerkebulan] Univ Cambridge, Dept Sociol, Cambridge, England</t>
  </si>
  <si>
    <t>University of Cambridge</t>
  </si>
  <si>
    <t>Sairambay, Y (corresponding author), Univ Cambridge, Dept Sociol, Cambridge, England.</t>
  </si>
  <si>
    <t>YS500@cam.ac.uk</t>
  </si>
  <si>
    <t>'Bolashak' programme [15-1/25967]</t>
  </si>
  <si>
    <t>'Bolashak' programme</t>
  </si>
  <si>
    <t>This work was supported by the 'Bolashak' programme [grant number 15-1/25967].</t>
  </si>
  <si>
    <t>0263-4937</t>
  </si>
  <si>
    <t>1465-3354</t>
  </si>
  <si>
    <t>CENT ASIAN SURV</t>
  </si>
  <si>
    <t>Cent. Asian Surv.</t>
  </si>
  <si>
    <t>10.1080/02634937.2021.1978929</t>
  </si>
  <si>
    <t>4H0RV</t>
  </si>
  <si>
    <t>WOS:000708243500001</t>
  </si>
  <si>
    <t>Chekushin, VV</t>
  </si>
  <si>
    <t>Chekushin, V. V.</t>
  </si>
  <si>
    <t>Appeals to Classic Literature in the Journalism of Vladimir Krutovsky as a Way of Broadcasting Sociopolitical Ideas</t>
  </si>
  <si>
    <t>Vladimir Krutovsky; M.E. Saltykov-Shchedrin; literary centrism; Siberian Notes; journal as means of consolidation</t>
  </si>
  <si>
    <t>The aim of this article is to analyze the reception of works of metropolitan literature in the journalism of the Krasnoyarsk public figure Vladimir Krutovsky. The main material for the study was articles published in the journal Sibirskie Zapiski [Siberian Notes], which the younger regionalist Krutovsky founded in 1916, and which existed for about four years. The edition was conceived as a platform for uniting a part of the regionalism-minded Siberian intelligentsia. In this perspective, for Krutovsky, literature became a means of creating a cultural field beyond the Urals, and the publication of Sibirskie Zapiski in the period of sociocultural upheavals was actually equated with political action. The literary centrism of Krutovsky's consciousness was also manifested in the fact that references to the texts of classic Russian literature regularly appeared in his journalism. The main source of precedent texts was works by M.E. Saltykov-Shchedrin. In addition to them, the publicist regularly appealed to works by A.S. Pushkin, G.I. Uspensky, and contemporary authors. As a rule, such references were explicated and put in quotation marks. Often they were mediated by the journalism of N.M. Yadrintsev - an important symbolic figure for the younger regionalist Krutovsky. Krutovsky appealed to Saltykov-Shchedrin's texts mainly to criticize the actions of officials, as well as to express his own sociopolitical views. This method of reception was most clearly expressed in the post-revolutionary years, when Krutovsky criticized the initiatives of both the Bolshevik and Kolchak authorities. As can be seen from the articles of this period, the border between the contemporary reality and Saltykov-Shchedrin's texts was practically blurred in Krutovsky's mind, so his social criticism was saturated with appeals to the literary context. Krutovsky directly compared statesmen and officials with Saltykov-Shchedrin's negative characters - the inhabitants of Poshekhonye (Old Years in Poshekhonye), Glupov (The History of a Town), and the provincial Krutogorsk (Provincial Sketches). This method of polemic made it possible to give Krutovsky's theses greater credibility and emotional tension. The result of this method of writing was the revival of Saltykov-Shchedrin's characters, who literally penetrated into the reality. In addition, Krutovsky regularly identified the circumstances of his own life with episodes from Saltykov-Shchedrin's works. Such a combination made it possible to enrich the reality and increase the symbolic significance of the specific circumstances of his own social and political activities.</t>
  </si>
  <si>
    <t>[Chekushin, V. V.] Krasnoyarsk State Pedag Univ, Krasnoyarsk, Russia</t>
  </si>
  <si>
    <t>Krasnoyarsk State Pedagogical University</t>
  </si>
  <si>
    <t>Chekushin, VV (corresponding author), Krasnoyarsk State Pedag Univ, Krasnoyarsk, Russia.</t>
  </si>
  <si>
    <t>vikesha@bk.ru</t>
  </si>
  <si>
    <t>RFBR; Krasnoyarsk Territory; Krasnoyarsk Regional Fund of Science [20-41-000001]</t>
  </si>
  <si>
    <t>RFBR(Russian Foundation for Basic Research (RFBR)); Krasnoyarsk Territory; Krasnoyarsk Regional Fund of Science</t>
  </si>
  <si>
    <t>The research was funded by RFBR, Krasnoyarsk Territory and Krasnoyarsk Regional Fund of Science, project number 20-41-000001.</t>
  </si>
  <si>
    <t>10.17223/15617793/471/6</t>
  </si>
  <si>
    <t>0C7HI</t>
  </si>
  <si>
    <t>WOS:000775479700006</t>
  </si>
  <si>
    <t>Goryachev, NE; Martynenko, AV; Nadkin, TD</t>
  </si>
  <si>
    <t>Goryachev, Nikolay E.; Martynenko, Alexander V.; Nadkin, Timofey D.</t>
  </si>
  <si>
    <t>Josep Stalin and his epoch as perceived by modern young people</t>
  </si>
  <si>
    <t>APUNTES UNIVERSITARIOS</t>
  </si>
  <si>
    <t>Russia; Stalin; Stalin era; communism; Russian history; USSR</t>
  </si>
  <si>
    <t>The objective of the paper was to find out particularities of the way how I. V. Stalin's personality and controversial role in Russian history are perceived by modern young people. The principal method of this research was that of survey; it enabled the authors to consider the subject problem in an integrated way within the general context of everyday life history and the shared value set of the contemporary Russian society. The survey was conducted at the end of 2020 - beginning of 2021 among young students aged 15 to 18 (schoolchildren, vocational college students, and the university ones) in Saransk, Republic of Mordovia. In the course of the survey, the young people's evaluation of I. V. Stalin's person and activity was found to remain controversial, yet with a clear trend of positive views prevailing. The said trend is a representation of public opinion on this question current in the entire Russian society, with the latter basically characterized by the lack of consensus on a number of tough political and ideological topics. Materials of the paper are of practical importance for tailoring youth policy in the sphere of civic and patriotic education.</t>
  </si>
  <si>
    <t>[Goryachev, Nikolay E.; Martynenko, Alexander V.; Nadkin, Timofey D.] Mordovian State Pedag Univ, Saransk, Russia</t>
  </si>
  <si>
    <t>Goryachev, NE (corresponding author), Mordovian State Pedag Univ, Saransk, Russia.</t>
  </si>
  <si>
    <t>goryachev.nik93@mail.ru</t>
  </si>
  <si>
    <t>nadkin, Timofey/ABF-5780-2021; Goryachev, Nikolai/ABF-1796-2021</t>
  </si>
  <si>
    <t>nadkin, Timofey/0000-0002-2677-8529; Goryachev, Nikolai/0000-0002-2354-6650</t>
  </si>
  <si>
    <t>RFBR [19-39-90020]</t>
  </si>
  <si>
    <t>The research has been performed with the financial support of the RFBR project No. 19-39-90020 Rural everyday life in the conditions of transition from war to peace (19451953): regional aspect.</t>
  </si>
  <si>
    <t>UNIV PERUANA UNION</t>
  </si>
  <si>
    <t>LIMA</t>
  </si>
  <si>
    <t>ALTURA KM 19 5 CARRETERA CENTRAL, NANA, LIMA, 00000, PERU</t>
  </si>
  <si>
    <t>2225-7136</t>
  </si>
  <si>
    <t>2304-0335</t>
  </si>
  <si>
    <t>APUNT UNIV</t>
  </si>
  <si>
    <t>Apunt. Univ.</t>
  </si>
  <si>
    <t>10.17162/au.v11i4.857</t>
  </si>
  <si>
    <t>WR6RD</t>
  </si>
  <si>
    <t>WOS:000714624300009</t>
  </si>
  <si>
    <t>Nemova, OA; Retivina, VV; Karnaukhova, VA; Yakovleva, OY; Kirdyanova, ER</t>
  </si>
  <si>
    <t>Nemova, Olga A.; Retivina, Veronika V.; Karnaukhova, Veronika A.; Yakovleva, Olga Y.; Kirdyanova, Elena R.</t>
  </si>
  <si>
    <t>The role of mass media in the lives of Russian youth people</t>
  </si>
  <si>
    <t>mass media; youth; transmission of values; mass consumption society; postmodernism</t>
  </si>
  <si>
    <t>INTERNET</t>
  </si>
  <si>
    <t>The purpose of this article is to analyze the role of the media in shaping the moral values of Russian youth in the city of Nizhny Novgorod, and to measure the effect of various media sources on the consciousness of these young people. . At the center of this research was a sociocultural approach, which allowed to identify the main trends in the development of the sociocultural dimension of Russian society. We present the results of our sociological study of young people (N-195) based on the questionnaire survey method followed by data processing in the SPSS-21 program. The results of the research indicate the change in the priority sources of information, since the current interest of young people has shifted towards the consumption of Internet resources. Respondents named messengers, computer games, music services, and online stores as the most attractive Internet content. Due to the great popularity of the Internet among this age population, it becomes a powerful tool for manipulating young minds. Therefore, the findings of this document can be useful to organize cultural, enlightening, awareness-raising and educational activities with young people.</t>
  </si>
  <si>
    <t>[Nemova, Olga A.; Karnaukhova, Veronika A.; Yakovleva, Olga Y.; Kirdyanova, Elena R.] Minin Nizhny Novgorod State Pedag Univ, Nizhnii Novgorod, Russia; [Retivina, Veronika V.] Linguist Univ Nizhny Novgorod, Nizhnii Novgorod, Russia</t>
  </si>
  <si>
    <t>Nemova, OA (corresponding author), Minin Nizhny Novgorod State Pedag Univ, Nizhnii Novgorod, Russia.</t>
  </si>
  <si>
    <t>nhl_@list.ru</t>
  </si>
  <si>
    <t>Nemova, Olga Alekseevna/K-8398-2017; A., Karnaukhova Veronika/V-6819-2018; RETIVINA, VERONIKA/ABA-9633-2020; Yakovleva, Olga Y./AAD-4553-2021; ELENA, KIRDYANOVA/V-6882-2018</t>
  </si>
  <si>
    <t>Nemova, Olga Alekseevna/0000-0002-8856-8519; A., Karnaukhova Veronika/0000-0001-8352-8588; RETIVINA, VERONIKA/0000-0001-6822-3516; Yakovleva, Olga Y./0000-0002-4117-7465; ELENA, KIRDYANOVA/0000-0001-5280-2847</t>
  </si>
  <si>
    <t>10.17162/au.v11i4.859</t>
  </si>
  <si>
    <t>WOS:000714624300011</t>
  </si>
  <si>
    <t>Shapovalova, IS</t>
  </si>
  <si>
    <t>Shapovalova, Inna S.</t>
  </si>
  <si>
    <t>Problems of Implementation of the State Youth Policy in the Reflection of Regional Youth</t>
  </si>
  <si>
    <t>youth; direction of the state youth policy; youth problems; regional problems; social strategies; effectiveness of the state youth policy</t>
  </si>
  <si>
    <t>Introduction. The relevance of the research is due to the modern transformation of the institute of state youth policy, the change in its functions, and the need to reflect on the results of outgoing forms of administration and work with youth. Based on the conducted research, the article assesses the satisfaction of young people with the organization of the main measures to support all of their life strategies implemented by the governing bodies in the field of state youth policy. Materials and Methods. The results of a survey of young people aged 16 to 30, conducted in the Belgorod Region in 2020-2021, were used as the research materials. Based on the developed tools, including using online forms, 866 respondents were interviewed; students and working youth were interviewed through a street survey. The uniformity of diagnostics for each life strategy made it possible to obtain a comparative evaluation matrix in all areas of the state youth policy. Results. Regional Russian youth have given a reflexive assessment of the key problematic points in the implementation of the state youth policy and youth support; their interest in and the potential of involvement in activities and projects related to youth issues have been revealed. A map of youth satisfaction with the activities proposed by the governing bodies in the field of the state youth policy has been drawn. Discussion and Conclusion. The youth satisfaction with the situation that exists today in the field of state youth policy management is assessed as quite low, which makes it possible to conclude that the proposed measures are insufficiently effective and to raise the question of proposing new formats and strategies for developing work with youth. The research materials may be in demand by state youth policy administration bodies, state and municipal government bodies, youth organizations, and educational institutions. The data obtained can be a scientific increment for sectoral sociology (sociology of youth) in the methodological and demonstrative terms.</t>
  </si>
  <si>
    <t>[Shapovalova, Inna S.] Belgorod State Natl Res Univ, Dept Sociol &amp; Org Work Youth, 85 Pobedy St, Belgorod 308015, Russia</t>
  </si>
  <si>
    <t>Belgorod State University</t>
  </si>
  <si>
    <t>Shapovalova, IS (corresponding author), Belgorod State Natl Res Univ, Dept Sociol &amp; Org Work Youth, 85 Pobedy St, Belgorod 308015, Russia.</t>
  </si>
  <si>
    <t>shapovalova@bsu.edu.ru</t>
  </si>
  <si>
    <t>Shapovalova, Inna S./R-6955-2016</t>
  </si>
  <si>
    <t>Shapovalova, Inna S./0000-0002-2855-8968</t>
  </si>
  <si>
    <t>Russian Foundation for Basic Research; Social Research Expert Institute (EISI) [21-011-31728]</t>
  </si>
  <si>
    <t>Russian Foundation for Basic Research(Russian Foundation for Basic Research (RFBR)Spanish Government); Social Research Expert Institute (EISI)</t>
  </si>
  <si>
    <t>The study was conducted with financial support from the Russian Foundation for Basic Research and the Social Research Expert Institute (EISI) as part of the scientific project No. 21-011-31728 Political Thinking of Youth in the Russian Space of Political Choice and Self-Identification.</t>
  </si>
  <si>
    <t>10.15507/2413-1407.117.029.202104.902-932</t>
  </si>
  <si>
    <t>YV0RZ</t>
  </si>
  <si>
    <t>WOS:000752442400008</t>
  </si>
  <si>
    <t>Yi, SS</t>
  </si>
  <si>
    <t>Yi, Shensi</t>
  </si>
  <si>
    <t>Brothers, Comrades or Competitors? The Communist Party and Youth League in Shanghai, 1925-1927</t>
  </si>
  <si>
    <t>HISTORY</t>
  </si>
  <si>
    <t>The 'Party and Youth League' model in the Chinese communist movement was copied from Soviet Russia, but its practice by the Chinese Communist Party (CCP) and the Youth League has been little studied, especially at the local level. This article draws on a variety of sources to analyse the model's operation in Shanghai. My findings reveal a lasting rivalry between the Communist Party and the Youth League in Shanghai, which both experienced a rise and fall from 1925 to 1927. Despite efforts from leaders on both sides, this conflict went unresolved. The Youth League's transformation from a 'younger brother' to a 'powerful competitor' within the revolutionary communist community vividly reflects the fact that the Chinese communists were far removed from the iron rule of Bolshevism at that time, and highlights the complexities and difficulties of localizing the international communist movement.</t>
  </si>
  <si>
    <t>[Yi, Shensi] Univ Sydney, Sydney, NSW, Australia</t>
  </si>
  <si>
    <t>University of Sydney</t>
  </si>
  <si>
    <t>Yi, SS (corresponding author), Univ Sydney, Sydney, NSW, Australia.</t>
  </si>
  <si>
    <t>0018-2648</t>
  </si>
  <si>
    <t>1468-229X</t>
  </si>
  <si>
    <t>HISTORY-UK</t>
  </si>
  <si>
    <t>10.1111/1468-229X.13196</t>
  </si>
  <si>
    <t>SEP 2021</t>
  </si>
  <si>
    <t>YL6NU</t>
  </si>
  <si>
    <t>WOS:000697499600001</t>
  </si>
  <si>
    <t>Veraksa, N; Sheridan, S; Colliver, Y</t>
  </si>
  <si>
    <t>Veraksa, Nikolay; Sheridan, Sonja; Colliver, Yeshe</t>
  </si>
  <si>
    <t>Balancing child-centred with teacher-directed approaches to early education: Incorporating young children's perspectives</t>
  </si>
  <si>
    <t>PEDAGOGY CULTURE AND SOCIETY</t>
  </si>
  <si>
    <t>Child-centred curriculum; young children's perspectives; educators' perspectives; early childhood education and care (ECEC); cultural-historical theory</t>
  </si>
  <si>
    <t>CREATIVE-THINKING; TORRANCE TESTS; ACHIEVEMENT; CURRICULUM; FRAMEWORK; IMPACT; PLAY</t>
  </si>
  <si>
    <t>Child-centred and teacher-directed curricula have long been presented as mutually exclusive approaches to early education. Interestingly, recent research suggests a 'balance' of the two yields the best child outcomes, yet how this balance is struck varies considerably across contexts and even studies. In this paper, we use the writings of Russian cultural-historical scholars to examine the orientations of adult and child perspectives. We propose a unifying theoretical model to describe the hypothetical extremities of child-centred and teacher-directed activities as a way that educational leaders may chart children's activities across this spectrum. Given the moral imperative to provide balance, the model is proposed as a way to approximate it across the child's day. We also offer two central classroom techniques as pedagogical moves to redress the tension between child-centred and teacher-directed approaches and ensure the morally imperative inclusion of children's perspectives.</t>
  </si>
  <si>
    <t>[Veraksa, Nikolay] Lomonosov Moscow State Univ Moscow, Fac Psychol, Moscow, Russia; [Veraksa, Nikolay] Russian Acad Educ, Sch Educ, Psychol Inst, Moscow, Russia; [Sheridan, Sonja] Univ Gothenburg, Dept Educ Commun &amp; Learning, Gothenburg, Sweden; [Colliver, Yeshe] Macquarie Univ, Sch Educ, Sydney, NSW, Australia</t>
  </si>
  <si>
    <t>Lomonosov Moscow State University; Psychological Institute, Russian Academy of Education; University of Gothenburg; Macquarie University</t>
  </si>
  <si>
    <t>Colliver, Y (corresponding author), Macquarie Univ, Sch Educ, Sydney, NSW, Australia.</t>
  </si>
  <si>
    <t>Yeshe.Colliver@MQ.edu.au</t>
  </si>
  <si>
    <t>Colliver, Yeshe/M-8436-2015</t>
  </si>
  <si>
    <t>Colliver, Yeshe/0000-0002-5481-3280</t>
  </si>
  <si>
    <t>Russian Science Foundation [19-18-00521]; Russian Science Foundation [19-18-00521] Funding Source: Russian Science Foundation</t>
  </si>
  <si>
    <t>This work was supported by the Russian Science Foundation [19-18-00521].</t>
  </si>
  <si>
    <t>1468-1366</t>
  </si>
  <si>
    <t>1747-5104</t>
  </si>
  <si>
    <t>PEDAGOG CULT SOC</t>
  </si>
  <si>
    <t>Pedagog. Cult. Soc.</t>
  </si>
  <si>
    <t>OCT 20</t>
  </si>
  <si>
    <t>10.1080/14681366.2021.1955736</t>
  </si>
  <si>
    <t>P1NG8</t>
  </si>
  <si>
    <t>WOS:000696497200001</t>
  </si>
  <si>
    <t>Gureeva, AN; Anikina, ME; Muronets, OV; Samorodova, EV</t>
  </si>
  <si>
    <t>Gureeva, Anna N.; Anikina, Maria E.; Muronets, Olga V.; Samorodova, Elina V.</t>
  </si>
  <si>
    <t>TOWARDS SOCIO-POLITICAL VALUES OF RUSSIAN YOUTH: A MEDIA CENTERED APPROACH</t>
  </si>
  <si>
    <t>VESTNIK MOSKOVSKOGO UNIVERSITETA. SERIYA 10. ZHURNALISTIKA</t>
  </si>
  <si>
    <t>values; youth; mediatization of politics; society; state</t>
  </si>
  <si>
    <t>ACTIVISM; MEDIATIZATION</t>
  </si>
  <si>
    <t>Modern Russian youth is becoming the most vulnerable part of Russian society: the political, economic and cultural transformations have a powerful impact on the formation of the personality of young citizens and their values. The media as the main platform for the political socialization of modern youth has an obvious value-forming potential; it significantly influences the forms and directions of integration behaviour and lifestyles of the younger generation. Young people shape the space of life and activity around them on the basis of a complex system of values based on individual preferences, ideals, symbols and reference points, while linking it to the global socio-political field and localizing it often in the media and communication space, including the space of social networks. The ongoing transformations enable one to speak about the relevance of studying the socio-political values of young people in the framework of the media-centric paradigm. The study of socio-political values is characterized by an interdisciplinary approach: an issue is of interest in the context of philosophical, cultural, sociological, political science and psychological research. However, recent studies in political science, psychology and media communication have shown that the younger generation is largely oriented towards the values of self-expression and self-actualization, using the media communication space rather than the real communication space. The experience of Russia and other countries demonstrates that the last decade has seen a significant increase in the involvement of young people in global issues. However, despite the active growth of media activism, interest in political events and politics in general in Russian youth groups is still not pronounced enough and is often accompanied by a lack of critical thinking skills and a tendency to borrow assessments from older generations. This article attempts to theorise the values of Russian youth and analyse the ways and mechanisms of their transmission in the digital media environment. The materials obtained will help to analyse the ways and trajectories of disseminating information about current socio-political and cultural events in the social media space in the next stage of the study.</t>
  </si>
  <si>
    <t>[Gureeva, Anna N.; Samorodova, Elina V.] Lomonosov Moscow State Univ, Chair Media Theory &amp; Econ, Fac Journalism, Moscow, Russia; [Anikina, Maria E.] Lomonosov Moscow State Univ, Chair Sociol Mass Commun, Fac Journalism, Moscow, Russia; [Muronets, Olga V.] Lomonosov Moscow State Univ, Chair Advertising &amp; Publ Relat, Fac Journalism, Moscow, Russia</t>
  </si>
  <si>
    <t>Gureeva, AN (corresponding author), Lomonosov Moscow State Univ, Chair Media Theory &amp; Econ, Fac Journalism, Moscow, Russia.</t>
  </si>
  <si>
    <t>gureevaan@gmail.com; maria-anikina@yandex.ru; muronets@yandex.ru; elina_samorodova@mail.ru</t>
  </si>
  <si>
    <t>M V LOMONOSOV MOSCOW STATE UNIV, DEPT JOURNALISM</t>
  </si>
  <si>
    <t>UL MOKHOVAYA, 9, MOSCOW, MOSCOW, RUSSIA</t>
  </si>
  <si>
    <t>0320-8079</t>
  </si>
  <si>
    <t>VESTN MOSK UNIV 10</t>
  </si>
  <si>
    <t>Vestn. Mosk. Univ. Ser. 10 Zhurnal.</t>
  </si>
  <si>
    <t>10.30547/vestnik.journ.5.2021.5173</t>
  </si>
  <si>
    <t>YX2VQ</t>
  </si>
  <si>
    <t>WOS:000753966100003</t>
  </si>
  <si>
    <t>Sarychev, SV; Larina, GN; Elizarov, SG</t>
  </si>
  <si>
    <t>Sarychev, S., V; Larina, G. N.; Elizarov, S. G.</t>
  </si>
  <si>
    <t>SOCIAL PSYCHOLOGY OF GROUP AND PERSONALITY IN CHANGING RUSSIA (TO THE 85-TH ANNIVERSARY OF THE BIRTH OF A. S. CHERNYSHEV)</t>
  </si>
  <si>
    <t>history of social psychology; AS Chernyshev; parametric theory of the collective; devices-models of joint activity; socio-psychological experiment; organization; group subject; psychological school of youth leaders; social learning; developing social environment; social oasis</t>
  </si>
  <si>
    <t>In honor of the 85-th anniversary of his birth, the scientific views of the outstanding Russian social psychologist A.S. Chernyshev are presented, his contribution to the development of the theory of small groups and collectives, methods of social psychology and other areas of psychological science is noted. It is shown how ideas and developments were embodied in the activities of the psychological education service, in the social education of young people, in the psychological education of the population. His role as the leader of the Kursk scientific school in social and educational psychology is revealed.</t>
  </si>
  <si>
    <t>[Sarychev, S., V; Larina, G. N.; Elizarov, S. G.] FSFEE Kursk State Univ KSU, Radischev Str 33, Kursk 305000, Russia</t>
  </si>
  <si>
    <t>Sarychev, SV (corresponding author), FSFEE Kursk State Univ KSU, Radischev Str 33, Kursk 305000, Russia.</t>
  </si>
  <si>
    <t>kursk-psychol@narod.ru; galka.larina@yandex.ru; sergei_elizarov@mail.ru</t>
  </si>
  <si>
    <t>10.31857/S020595920017081-5</t>
  </si>
  <si>
    <t>YI1ON</t>
  </si>
  <si>
    <t>WOS:000743625600011</t>
  </si>
  <si>
    <t>Savelov, VV</t>
  </si>
  <si>
    <t>Savelov, Vjacheslav V.</t>
  </si>
  <si>
    <t>YU. A. SIDOROV AND MYSTICAL ANARCHISM (ON THE BASIS OF LIFETIME PUBLICATIONS)</t>
  </si>
  <si>
    <t>VESTNIK SLAVIANSKIKH KULTUR-BULLETIN OF SLAVIC CULTURES-SCIENTIFIC AND INFORMATIONAL JOURNAL</t>
  </si>
  <si>
    <t>Yuri Sidorov; Georgy Chulkov; Mystical Anarchism; journal Vesy,; Revolution of the 1905-1907th years; Russian Symbolism; literary polemic</t>
  </si>
  <si>
    <t>Based on two only lifetime publications, the paper examines the history of Yu. A. Sidorov`s (1887-1909) perception and discussion of ideas of the mystical anarchism. In the almanac Chrysopras (1906) Sidorov published two poems that were obviously influenced by the slogans of this movement. I study parallels between these debut poems and the texts of authors related to the movement, in particular, between the poem Dreamer, you sent a revelation to the world. and Georgy Chulkov's article On the confirmation of personality (1906). The study proves that a number of young writers (not only Yu. Sidorov, but also V. Grigoriev, E. Kazakov) were striving to declare their solidarity with slogans of the moment on the pages of the almanac Chrysopras, ideologically close to the Moscow Vesy. In the second lifetime publication, his review (Russkaya Mysl, 1, 1909) on the book of essays by Chulkov The Cover of Isis (1908), Sidorov showed new sharply critical and subverting attitude to the movement. I try to find the reason for Sidorov's new skeptical position to these principles and slogans. The paper showed it to be the poet's disappointment with the results of the 1905-1907 revolution and his turn towards monarchist sentiments, with subsequent support of the ideology within symbolism that was promoted by the Moscow magazine Vesy. The author pays particular attention to the parallels between Sidorov's polemic attacks against Chulkov and similar invectives against him by the Vesy magazine collaborators (Zinaida Gippius, Andrey Bely, Boris Sadovskoy, etc.)</t>
  </si>
  <si>
    <t>[Savelov, Vjacheslav V.] Russian State Univ Humanities, GSP 3, Miusskaya Sq 6, Moscow 125993, Russia</t>
  </si>
  <si>
    <t>Savelov, VV (corresponding author), Russian State Univ Humanities, GSP 3, Miusskaya Sq 6, Moscow 125993, Russia.</t>
  </si>
  <si>
    <t>VVSavelov@yandex.ru</t>
  </si>
  <si>
    <t>STATE ACAD SLAVIC CULTURE</t>
  </si>
  <si>
    <t>KHIBINSKII PROEZD, DOM 6, MOSCOW, 129337, RUSSIA</t>
  </si>
  <si>
    <t>2073-9567</t>
  </si>
  <si>
    <t>VESTN SLAVIANSKIKH K</t>
  </si>
  <si>
    <t>Vestn. Slavianskikh Kult.</t>
  </si>
  <si>
    <t>10.37816/2073-9567-2021-61-252-267</t>
  </si>
  <si>
    <t>WF8EA</t>
  </si>
  <si>
    <t>WOS:000706532900018</t>
  </si>
  <si>
    <t>Snahoshchenko, VV</t>
  </si>
  <si>
    <t>Snahoshchenko, V. V.</t>
  </si>
  <si>
    <t>A.V. Dukhnovych and His Cultural and Educational Activities</t>
  </si>
  <si>
    <t>Alexander Dukhnovych; cultural and educational activities; Subcarpathian Rus; Carpathian Rus; Austria-Hungary; Transcarpathia; Ugrian Rus; Rusins</t>
  </si>
  <si>
    <t>The author analyzes the multifaceted research, theoretical, and practical activities of A.V. Dukhnovych (1803-1865) - a talented poet, prose writer, publicist, historian, ethnographer, playwright, teacher, publisher, a well-known Buditel' (i.e. awakener) of the Carpathian people. The author studies and describes Dukhnovych's creative heritage to define the main directions of his cultural and educational activities in the fields of philosophy, history, geography, pedagogy, socio-culture, linguistics, theology, ethnography, agriculture, phytotherapy, etc. Dukhnovich was a convinced traditional educator, who sincerely believed that education can significantly alleviate the plight of the masses. He founded educational societies, organized more than 70 elementary schools, published textbooks, almanacs, calendars. He supported several gymnasiums in Subcarpathian Rus, where teaching was conducted in Russian. Dukhnovich established a scholarship fund for poor pupils and students, organized free cafeterias, etc. The analysis of his epistolary, autobiographical materials, and works of fiction provide an insight into the socio-political and cultural life of the Rusins in the middle of the 19th century. Dukhnovich's creative heritage includes the first Primer for public schools (Reading Book for Beginners (1847)); the first textbooks on geography (A Short Landpiece for Young Rusins (1851)); history (General History for Young Rusins (1851), The True History of the Carpathossians, or Hungarian Rusins (1853)); the ethnographic work On the Peoples of the Extreme or Ugric Carpathians, living near the Beskid in the Zemplinska, Uzhhorod and Sharisha capitals (1848); Abridged Grammar of the Written Russian language (1853); Folk Pedagogy for the Benefit of Rural Teachers (1857), which was the first textbook on pedagogy in Western Ukraine published in Lvov; Menology (1850, 1851, 1854, 1857), other teaching manuals, articles, poetic works, dumas, and plays. His poem Vruchanie became the national anthem of Ugrian Rus. As a democratic educator, he convinced many that the active national and cultural life of the Rusins fully depends on the dissimination of education among the people to bring up the younger generation in the vein of virtue and national dignity. By his personal example, Dukhnovich lead people to spiritual dimensions and influences the worldview and patriotism of the intelligentsia in Subcarpathian Rus. He made a significant contribution to the education of the people, laid the foundations for many cultural and educational societies in Subcarpathian Rus in the 19th century and later - not only in his native land, but also far beyond its borders.</t>
  </si>
  <si>
    <t>[Snahoshchenko, V. V.] Sumy State AS Makarenko Pedag Univ, 87 Romenskaya St, UA-40002 Sumy, Ukraine</t>
  </si>
  <si>
    <t>Ministry of Education &amp; Science of Ukraine; Sumy State Pedagogical University named after A. S. Makarenko</t>
  </si>
  <si>
    <t>Snahoshchenko, VV (corresponding author), Sumy State AS Makarenko Pedag Univ, 87 Romenskaya St, UA-40002 Sumy, Ukraine.</t>
  </si>
  <si>
    <t>lstvalentina007@gmail.com</t>
  </si>
  <si>
    <t>10.17223/18572685/65/3</t>
  </si>
  <si>
    <t>XD3TT</t>
  </si>
  <si>
    <t>WOS:000722635700003</t>
  </si>
  <si>
    <t>Soldatova, GU; Chigarkova, SV; Ilukhina, SN</t>
  </si>
  <si>
    <t>Soldatova, G. U.; Chigarkova, S., V; Ilukhina, S. N.</t>
  </si>
  <si>
    <t>Social praxis of media consumption of internet news by adolescents and parents</t>
  </si>
  <si>
    <t>media consumption; news; adolescents; parents; digital activity; digital competence; values</t>
  </si>
  <si>
    <t>Increasingly, we receive news content from the Internet, children and adolescents, who firmly hold the position of active digital users, are no exception. The aim of the study was to compare the features of social praxis of interacting with news information in adolescents and parents with different indicators of user activity, the level of digital competence and the severity of value orientations. The study sample consisted of 637 people: 300 adolescents of 14-17 years old and 337 parents of adolescents of this age from 5 federal districts of the Russian Federation. The results of the study show a highly pronounced need of adolescents for news information, which is especially characteristic of respondents with high user activity and digital competence. Compared to the generation of parents, adolescents are more likely to choose active strategies for handling information, acting not only as consumers, but also as distributors and creators. Teenagers are somewhat superior to parents in their quest to critically evaluate and validate news information before it spreads on social media. Representatives of the younger generation are showing interest in the news agenda both online, using a different arsenal of digital tools, primarily social networks, and in discussing it offline. The use of a wider range of online media when interacting with news is characteristic of adolescents with higher digital competence and expressive values of benevolence, universalism, independence and achievement. Parents with high user engagement and universalism are also more likely to include digital news tools in their arsenal. The data obtained indicate the transformation of media consumption praxis associated with the digitalization of the media space, especially among the younger generation.</t>
  </si>
  <si>
    <t>[Soldatova, G. U.; Chigarkova, S., V] Lomonosov Moscow State Univ, Moscow, Russia; [Ilukhina, S. N.] Acad Social Management, Inst Pedag Riskol, Moscow, Russia</t>
  </si>
  <si>
    <t>Soldatova, GU (corresponding author), Lomonosov Moscow State Univ, Moscow, Russia.</t>
  </si>
  <si>
    <t>3A2WD</t>
  </si>
  <si>
    <t>WOS:000827124000004</t>
  </si>
  <si>
    <t>Grunt, E; Levchenko, I</t>
  </si>
  <si>
    <t>Grunt, Elena; Levchenko, Ilya</t>
  </si>
  <si>
    <t>Work with Youth in the Russian Orthodox Church in the Contemporary Period</t>
  </si>
  <si>
    <t>RELIGIONS</t>
  </si>
  <si>
    <t>youth; Russian Orthodox Church; traditional church work; traditional secular work; innovative work; religiosity</t>
  </si>
  <si>
    <t>Modern Russia is undergoing changes, including religion. In the Soviet Union, in contrast to the Western world, there was not only an active and rapid social secularization, but also a violent atheization of the population. As for the youth, due to the notorious atheism, there was a lack of youth's religiosity. After the collapse of the USSR, it became necessary to implement effective measures so that Orthodoxy could adequately respond to the challenge of the time. Under these conditions, the organization of work with youth in the ROC began to revive. The major research objective was to study the Russian Orthodox Church's main forms of work with youth in the post-Soviet period. Our research was conducted in the Ural region, one of the largest regions of the Russian Federation. The research methodology used a qualitative approach (in-depth interviews). Our research, based on informants' opinions, has identified three forms of groups who work with the Russian youth through the Russian Orthodox Church. They are: traditional church forms (organizing groups for the study of the Holy Scriptures, doctrinal (catechism) classes, missionary activities, etc.), traditional secular forms (children's and youth's camps, young family clubs, sports and military-patriotic clubs, addiction prevention and social projects, etc.) and innovative forms (Internet projects, Internet communities, Orthodox forums, Orthodox cafes, bars, etc.). Our study has revealed that religious phenomena and manifestations of religiosity are observed in totally different areas, such as cultural, economic, educational, leisure, etc. The study has elucidated that the work of the Russian Orthodox Church fits into the framework of this paradigm, thus confirming T. Luckmann's theory.</t>
  </si>
  <si>
    <t>[Grunt, Elena; Levchenko, Ilya] Ural Fed Univ, Dept Polit Sci &amp; Sociol, Ekaterinburg 620000, Russia</t>
  </si>
  <si>
    <t>Grunt, E (corresponding author), Ural Fed Univ, Dept Polit Sci &amp; Sociol, Ekaterinburg 620000, Russia.</t>
  </si>
  <si>
    <t>helengrunt2002@yandex.ru; ilevchenko08@mail.ru</t>
  </si>
  <si>
    <t>MDPI</t>
  </si>
  <si>
    <t>ST ALBAN-ANLAGE 66, CH-4052 BASEL, SWITZERLAND</t>
  </si>
  <si>
    <t>2077-1444</t>
  </si>
  <si>
    <t>Religions</t>
  </si>
  <si>
    <t>10.3390/rel12070499</t>
  </si>
  <si>
    <t>TO8UI</t>
  </si>
  <si>
    <t>WOS:000677178700001</t>
  </si>
  <si>
    <t>Bastos, M; Mercea, D; Goveia, F</t>
  </si>
  <si>
    <t>Bastos, Marco; Mercea, Dan; Goveia, Fabio</t>
  </si>
  <si>
    <t>Guy next door and implausibly attractive young women: The visual frames of social media propaganda</t>
  </si>
  <si>
    <t>NEW MEDIA &amp; SOCIETY</t>
  </si>
  <si>
    <t>Disinformation; Internet Research Agency; propaganda; Twitter; visual framing</t>
  </si>
  <si>
    <t>NEWS; DISINFORMATION; CONFLICT</t>
  </si>
  <si>
    <t>This study combines data analysis with multilevel processing of visual communication to classify the visual frames of state-sponsored social media propaganda. We relied on Twitter's Election Integrity data to sample five propaganda targets of the Internet Research Agency, including Russian and American partisan groups, and explored how their operations deviated from canonical state propaganda marked by symbols of national identity and heroic masculinity. The results show that the visual frames employed by the Internet Research Agency are designed to embody the vox populi with relatable, familiar, or attractive faces of ordinary people. The results also indicate that Internet Research Agency influence operations displayed cultural acuity and familiarity with the social identity of their targets, and that the visual narrative the agency crafted trafficked primarily in the tropes of regular guys or attractive young women. We discuss these findings and argue that state-sponsored propaganda has attuned to subcultural and visual affordances of social platforms.</t>
  </si>
  <si>
    <t>[Bastos, Marco] Univ Coll Dublin, Newman Bldg, Dublin 4, Ireland; [Mercea, Dan] City Univ London, Dept Sociol, London, England; [Goveia, Fabio] Univ Fed Espirito Santo, Vitoria, ES, Brazil</t>
  </si>
  <si>
    <t>University College Dublin; City University London; Universidade Federal do Espirito Santo</t>
  </si>
  <si>
    <t>Bastos, M (corresponding author), Univ Coll Dublin, Newman Bldg, Dublin 4, Ireland.</t>
  </si>
  <si>
    <t>marco.bastos@ucd.ie</t>
  </si>
  <si>
    <t>Goveia, Fabio/B-2989-2018</t>
  </si>
  <si>
    <t>Goveia, Fabio/0000-0003-1380-1600</t>
  </si>
  <si>
    <t>Twitter, Inc. [50069SS]</t>
  </si>
  <si>
    <t>Twitter, Inc.</t>
  </si>
  <si>
    <t>The author(s) disclosed receipt of the following financial support for the research, authorship, and/or publication of this article: The first author acknowledges financial support from Twitter, Inc. research grant 50069SS.</t>
  </si>
  <si>
    <t>1461-4448</t>
  </si>
  <si>
    <t>1461-7315</t>
  </si>
  <si>
    <t>NEW MEDIA SOC</t>
  </si>
  <si>
    <t>New Media Soc.</t>
  </si>
  <si>
    <t>10.1177/14614448211026580</t>
  </si>
  <si>
    <t>JUN 2021</t>
  </si>
  <si>
    <t>M1RZ1</t>
  </si>
  <si>
    <t>Green Accepted, hybrid, Green Submitted</t>
  </si>
  <si>
    <t>WOS:000671424300001</t>
  </si>
  <si>
    <t>Vasileva, N</t>
  </si>
  <si>
    <t>Vasileva, Nadezhda</t>
  </si>
  <si>
    <t>St. Petersburg as a Place of Belonging: Sticker Artists Inhabit and Imagine the City</t>
  </si>
  <si>
    <t>SPACE AND CULTURE</t>
  </si>
  <si>
    <t>belonging; sticker art; St. Petersburg; urban imaginary; place-making</t>
  </si>
  <si>
    <t>STREET ART; GRAFFITI; DISPLACEMENT; POLITICS</t>
  </si>
  <si>
    <t>The article approaches belonging using the conceptual tool of urban imaginary to demonstrate how a certain place can be represented in different ways, offering different scenarios for the emergence, explanation, and experience of belonging. Urban politics in St. Petersburg and Russia, in general, generate controversial imaginaries of the city and attach different meanings to belonging, forcing street artists to strike a balance between the hegemonic structures of governance and capitalism, local (national) and global (western), rebellion, and dependency, notably, to fulfill their ideas of belonging. Using sticker artists in St. Petersburg, based on ethnographic data, the article shows how young people assimilate several urban imaginaries and, following the logic inherent in each of these, position themselves and their activity in the city. Sticker artists are described as urban agents, who, by participating in place-making and transforming urban space using stickers, find their subjectivity and opportunities to wield microscale power.</t>
  </si>
  <si>
    <t>[Vasileva, Nadezhda] Tampere Univ, Fac Social Sci, Kalevantie 5, Tampere 33014, Finland</t>
  </si>
  <si>
    <t>Tampere University</t>
  </si>
  <si>
    <t>Vasileva, N (corresponding author), Tampere Univ, Fac Social Sci, Kalevantie 5, Tampere 33014, Finland.</t>
  </si>
  <si>
    <t>nadezhda.vasileva@tuni.fi</t>
  </si>
  <si>
    <t>Vasileva, Nadezhda/0000-0002-6440-9652</t>
  </si>
  <si>
    <t>Kone Foundation; EduFi Fellowship Programme [TM-19-11087]</t>
  </si>
  <si>
    <t>Kone Foundation; EduFi Fellowship Programme</t>
  </si>
  <si>
    <t>The author disclosed receipt of the following financial support for the research, authorship, and/or publication of this article: This research was financed by the Kone Foundation in the framework of the project Digital Youth in the Media City (DiMe 2016-2018) and through a doctoral fellowship by the EduFi Fellowship Programme (TM-19-11087).</t>
  </si>
  <si>
    <t>1206-3312</t>
  </si>
  <si>
    <t>1552-8308</t>
  </si>
  <si>
    <t>SPACE CULT</t>
  </si>
  <si>
    <t>Space Cult.</t>
  </si>
  <si>
    <t>2021 JUN 23</t>
  </si>
  <si>
    <t>10.1177/12063312211025763</t>
  </si>
  <si>
    <t>Cultural Studies; Geography</t>
  </si>
  <si>
    <t>SX5PI</t>
  </si>
  <si>
    <t>WOS:000665256400001</t>
  </si>
  <si>
    <t>Gabdrakhmanov, NK; Orlova, VV; Aleksandrova, YK</t>
  </si>
  <si>
    <t>Gabdrakhmanov, Niyaz K.; Orlova, Vera V.; Aleksandrova, Yulia K.</t>
  </si>
  <si>
    <t>Migration Behavior of Russian University Students Based on Digital Footprint Data</t>
  </si>
  <si>
    <t>human capital; higher education; migration; youth; students; digital footprint; social networks; VKontakte; universities; contribution to socio-economic development of regions</t>
  </si>
  <si>
    <t>GRADUATE; INVESTMENT; EDUCATION; SPACES</t>
  </si>
  <si>
    <t>The article presents the results of a study of the migration behavior of student youth based on digital footprints data. The attention is focused on educational migration. Seven universities in the Central, Ural and Siberian Federal Districts were selected for the study. Monitoring of young people's educational and work trajectories by correlating and comparing all user-specified locations makes it possible to single out the five most popular variants of typical behaviors (region of the university as a transit, stayed in the city of the university, left for another city from one's native city, returned to one's hometown, no migration). Migration activity differs at different ages in its scale and motives. The authors of the study revealed the peculiarities of educational and labor migration of young people from the selected universities: universities are often considered by students as a transit point between home and the labor market; offers on the market of educational services do not fully correspond to the preferences of young people, and they are forced to receive education in another city; also, there are cities that are attractive both for education and for employment, etc. The study showed the need to apply a qualitative method in studying this problem and to use an expanded information field, including data on youth mobility in regions with different economic levels, the presence of campuses, and others conditions and factors influencing the migration behavior of young people. Using a digital footprint on social networks allows obtaining extensive information about movements from a large number of users without resorting to traditional methods.</t>
  </si>
  <si>
    <t>[Gabdrakhmanov, Niyaz K.] Higher Sch Econ, Moscow, Russia; [Orlova, Vera V.] Tomsk State Univ Control Syst &amp; Radiolelect, Tomsk, Russia; [Aleksandrova, Yulia K.] Tomsk State Univ, Tomsk, Russia</t>
  </si>
  <si>
    <t>HSE University (National Research University Higher School of Economics); Tomsk State University</t>
  </si>
  <si>
    <t>Gabdrakhmanov, NK (corresponding author), Higher Sch Econ, Moscow, Russia.</t>
  </si>
  <si>
    <t>Ngabdrahmanov@Hse.RU; orlova_vv@mail.ru; jalexandrova@data.tsu.ru</t>
  </si>
  <si>
    <t>Aleksandrova, Julia/0000-0002-6069-779X</t>
  </si>
  <si>
    <t>10.17223/15617793/467/14</t>
  </si>
  <si>
    <t>WI6GK</t>
  </si>
  <si>
    <t>WOS:000708456300014</t>
  </si>
  <si>
    <t>Kay, C</t>
  </si>
  <si>
    <t>Kay, Carolyn</t>
  </si>
  <si>
    <t>German children's art during World War I</t>
  </si>
  <si>
    <t>GLOBAL STUDIES OF CHILDHOOD</t>
  </si>
  <si>
    <t>1914-1918-children; children's art-Germany; German art education; World War; World War 1914-1918-pictorial works</t>
  </si>
  <si>
    <t>My article considers German wartime propaganda and pedagogy from 1914 to 1916, which influenced young schoolchildren (aged 5-14) to create drawings and paintings of Germany's military in World War I. In this art, the children drew bodies of German soldiers as tough, heroic, on the move, armed with powerful weapons, and part of a superior military movement; their enemies (French, Russian, British soldiers) embodied disorder, backwardness, ineptitude, and deadly weakness. The artwork by these schoolchildren thus reveals the intense propaganda of the war years, and the children's tendency to see the German military as the most accomplished combatant in the war. During the first two years of the war, in the primary schools of the nation, many children did such art under the supervision of teachers who passionately embraced the nation and the war cause. Within the classroom, teachers directed students to imagine the war by drawing scenes of battles, including the sinking of the Lusitania. Some of these teachers had been influenced by the Kunsterziehungsbewegung (the arts' education movement) and thus encouraged children's creativity in art of the war years. In this pedagogical wartime environment the young student became actively engaged in creative learning and study about the war, expressing romantic ideas of the indomitable German soldier and sailor. My research has involved analysis of over 250 school drawings done by children aged 10-14 in a school in Wilhelmsburg, near Hamburg, in 1915. I analyze the depiction of the German forces in six of these sources and also consider the history of art instruction in German schools. Furthermore, I address the ways in which historians can analyze children's art as a historical document for understanding the child's experience.</t>
  </si>
  <si>
    <t>[Kay, Carolyn] Trent Univ, Modern German Hist, Peterborough, ON, Canada</t>
  </si>
  <si>
    <t>Trent University</t>
  </si>
  <si>
    <t>Kay, C (corresponding author), Trent Univ, 1600 West Bank Dr, Peterborough, ON K9L 0G2, Canada.</t>
  </si>
  <si>
    <t>ckay@trentu.ca</t>
  </si>
  <si>
    <t>Kay, Carolyn/0000-0002-3209-3542</t>
  </si>
  <si>
    <t>DAAD</t>
  </si>
  <si>
    <t>DAAD(Deutscher Akademischer Austausch Dienst (DAAD))</t>
  </si>
  <si>
    <t>The author(s) disclosed receipt of the following financial support for the research, authorship, and/or publication of this article: The author gratefully acknowledges the financial support of the DAAD in researching this article.</t>
  </si>
  <si>
    <t>2043-6106</t>
  </si>
  <si>
    <t>GLOB STUD CHILDHOOD</t>
  </si>
  <si>
    <t>Glob. Stud. Childhood</t>
  </si>
  <si>
    <t>10.1177/20436106211015694</t>
  </si>
  <si>
    <t>TD7NB</t>
  </si>
  <si>
    <t>WOS:000669507700006</t>
  </si>
  <si>
    <t>Solovyev, AI</t>
  </si>
  <si>
    <t>Solovyev, Alexander, I</t>
  </si>
  <si>
    <t>CONFLICT FACETS OF THE CULTURAL FIELD OF RUSSIAN POLITICS</t>
  </si>
  <si>
    <t>political culture; ruling regime; state decision-making; democracy; mechanisms of ethological subordination to power; public solidarity</t>
  </si>
  <si>
    <t>The article reveals the relevant features of the Russian society's mass political culture dynamics. In this context, it is shown that, being an ordinary phenomenon, political culture transforms its value-oriented structures only under the influence of basic political transformations which determine the society's immediate environment. The restricted area of public administration, related to key policy decisions and dominated by interests affiliated with the government of the beneficiaries and corrupt practices, is considered to be the main factor shaping the social order and the organizational and political environment of the Russian population. Having become the most important means of resource allocation, network communications (supported by informational and symbolic means) have a systematic impact on the inhabitants of the country, trying to accustom people to informal methods of mastering public resources and to a cynical attitude to public requests. The proposed sociopolitical orders reinforce the basic value-orientation fractures of political culture. On the one hand, this contributes to the expansion of traditionalist, power-centric identification models that strengthen feelings of patient inequality and constantly slip to anthropic (activating fear, aggression, etc.) orientation mechanisms. These mechanisms evoke direct ethological subordination and biologically determined dependence on the centers of dominance. In the state bureaucracy, these mental changes give rise to many forms of irresponsible governmenance. On the other hand, the disciplining pressure of elite networks provokes an increase in the activity of young people and civil activists who are guided by the values of democracy and the priorities of human rights. As a result, the norms of network governance that corrupt people's consciousness and claim to be universal form new sources of cultural antithesis not only to the principles of democracy and humanism, but also to official institutionalism. As a result, social solidarity is declining in Russian society and the space of imposed consensus is expanding, which may lead to the growing tensions and patterns of an alienated civicism culture.</t>
  </si>
  <si>
    <t>[Solovyev, Alexander, I] Lomonosov Moscow State Univ, Moscow, Russia</t>
  </si>
  <si>
    <t>Solovyev, AI (corresponding author), Lomonosov Moscow State Univ, Moscow, Russia.</t>
  </si>
  <si>
    <t>solovyev@spa.msu.ru</t>
  </si>
  <si>
    <t>10.17223/1998863X/61/26</t>
  </si>
  <si>
    <t>TP4VO</t>
  </si>
  <si>
    <t>WOS:000677593500026</t>
  </si>
  <si>
    <t>Vorontsov, VS; Zvorygin, RV</t>
  </si>
  <si>
    <t>Vorontsov, Vladimir S.; Zvorygin, Roman, V</t>
  </si>
  <si>
    <t>CURRENT RELIGIOUS SITUATION IN THE UDMURT REPUBLIC: THE CONFESSIONAL IDENTIFICATION OF RESIDENTS AND THE STATE OF INTER-CONFESSIONAL RELATIONS</t>
  </si>
  <si>
    <t>religious situation; Udmurtia; religiosity; confessional space; identity; ethnopolitics</t>
  </si>
  <si>
    <t>The growing importance of the religious factor and religious identities in modern social and political practices, the inclusion of religious meanings in the spheres of public and international politics predetermine the research interest in examining the religious situation in Russia. Research on this topic is conducted in sociological, political, historical, philosophical and other contexts. At the same time, national polls and studies cannot fully reflect the entire variety of situations in Russian regions, which requires regional studies. In addition, the relevance of the issue is determined by the fact that the authorities' underestimation of the role of the religious factor, a belated response to interethnic and interfaith contradictions can lead to an increase in tension, and sometimes to open conflicts. The article analyzes the current religious situation in Udmurtia on the basis of an ethnosociological study conducted in November-December 2020. The sample size was 1,600 respondents representing the adult urban and rural population of the republic aged 18 years and older, broken down by sex, age cohorts, education level and type of settlement (the statistical error does not exceed 3% with a confidence level of 0.95). As a result of the study, the following conclusions were made. A stable inter-confessional situation remains in Udmurtia. The general indicators of the population's religiosity demonstrate the persistence of long-term trends and generally correspond to the national characteristics. The number of believers changes insignificantly; there are no serious reasons for correcting this trend. The religious landscape of the republic has developed and any significant changes can hardly be expected. Religious organizations should adjust their activities in a number of key areas in order to increase the involvement of believers in religious life. The analysis shows that residents of the region with a low material income, low level of education and young people somewhat more often demonstrate distrust of representatives of other confessions and admit the possibility of conflicts on religious grounds in Udmurtia. In this regard, the authorities are encouraged to work more actively with these categories of citizens. In addition, it is necessary to constantly monitor the religious situation and monitor interfaith relations in the region.</t>
  </si>
  <si>
    <t>[Vorontsov, Vladimir S.] Russian Acad Sci, Ural Branch, Udmurt Fed Res Ctr, Udmurt Inst Hist Language &amp; Literature, Izhevsk, Russia; [Zvorygin, Roman, V] Lomonosov Moscow State Univ, Moscow, Russia</t>
  </si>
  <si>
    <t>Udmurt Federal Research Center, Ural Branch of the Russian Academy of Sciences; Institute of History, Language &amp; Literature of the Udmurt Federal Research Center; Russian Academy of Sciences; Lomonosov Moscow State University</t>
  </si>
  <si>
    <t>Vorontsov, VS (corresponding author), Russian Acad Sci, Ural Branch, Udmurt Fed Res Ctr, Udmurt Inst Hist Language &amp; Literature, Izhevsk, Russia.</t>
  </si>
  <si>
    <t>vvorontsov@rambler.ru; vatmana3@inbox.ru</t>
  </si>
  <si>
    <t>Vorontsov, Vladimir/AAG-8102-2021</t>
  </si>
  <si>
    <t>Program of Fundamental and Applied Scientific Research on the topic Ethnocultural Diversity of Russian Society [2020-2022]</t>
  </si>
  <si>
    <t>Program of Fundamental and Applied Scientific Research on the topic Ethnocultural Diversity of Russian Society</t>
  </si>
  <si>
    <t>The study is supported by the Program of Fundamental and Applied Scientific Research on the topic Ethnocultural Diversity of Russian Society and Strengthening the All-Russian Identity (2020-2022).</t>
  </si>
  <si>
    <t>10.17223/1998863X/61/16</t>
  </si>
  <si>
    <t>WOS:000677593500016</t>
  </si>
  <si>
    <t>Goncharenko, ON; Semenkova, SN</t>
  </si>
  <si>
    <t>Goncharenko, Olga Nikolaevna; Semenkova, Svetlana Nikolaevna</t>
  </si>
  <si>
    <t>Model of Educational Work on Career Guidance in the System of Secondary Vocational Education</t>
  </si>
  <si>
    <t>PROPOSITOS Y REPRESENTACIONES</t>
  </si>
  <si>
    <t>Professional Self-Determination; System-Synergetic Approach; Career Guidance; Secondary Vocational Education</t>
  </si>
  <si>
    <t>Youth is a dynamically developing social group that actively participates in the reproduction process of the social and professional structure of society. The complication of production processes and rapid scientific and technological progress increase the importance of this social group in Russian society. This scientific article attempts to study the level of implementation of career guidance in the system of educational work of an educational institution of secondary professional level. Using a system-synergetic approach and various methods of scientific research, the authors revealed not only the state of the problem under consideration but also determined the relevance of such research in contemporary conditions. Based on the obtained data, a theoretical universal model of educational work has been developed, which assumes the formation of value orientations among young people in the course of its implementation. The student professional development model concerning the educational activities of the College consists of three interrelated units: target, substantive-operational, and evaluation- performance blocks. The model provides self-development of the individual through the cardinal renewal of all the above-mentioned components, and the formation of general cultural competencies. The main advantage of the created model is the development of complete professionalism through the implementation of career growth mechanisms in students, as well as the orientation of young people to actively search for innovative conditions for professional self-actualization and civic-mindedness.</t>
  </si>
  <si>
    <t>[Goncharenko, Olga Nikolaevna; Semenkova, Svetlana Nikolaevna] State Agr Univ Northern Trans Urals, Tyumen, Russia</t>
  </si>
  <si>
    <t>Goncharenko, ON (corresponding author), State Agr Univ Northern Trans Urals, Tyumen, Russia.</t>
  </si>
  <si>
    <t>goncharenko-65@mail.ru</t>
  </si>
  <si>
    <t>Семенкова, Светлана/GQZ-7226-2022; Goncharenko, Olga/HKV-4292-2023</t>
  </si>
  <si>
    <t>Goncharenko, Olga/0000-0002-3761-5071</t>
  </si>
  <si>
    <t>UNIV SAN IGNACIO LOYOLA</t>
  </si>
  <si>
    <t>AVE LA FONTANA, S-N, LA MOLINA, LIMA, 00000, PERU</t>
  </si>
  <si>
    <t>2307-7999</t>
  </si>
  <si>
    <t>2310-4635</t>
  </si>
  <si>
    <t>PROPOS REPRESENT</t>
  </si>
  <si>
    <t>Propos. Represent.</t>
  </si>
  <si>
    <t>MAY</t>
  </si>
  <si>
    <t>e1195</t>
  </si>
  <si>
    <t>10.20511/pyr2021.v9nSPE3.1195</t>
  </si>
  <si>
    <t>RA8YV</t>
  </si>
  <si>
    <t>WOS:000631706900062</t>
  </si>
  <si>
    <t>Odarich, IN; Sofronov, RP; Shichiyakh, RA</t>
  </si>
  <si>
    <t>Odarich, Irina Nikolayevna; Sofronov, Rodion Pavlovich; Shichiyakh, Rustem Adamovich</t>
  </si>
  <si>
    <t>PRINCIPLES OF INCLUSIVE EDUCATION AND ITS IMPORTANCE IN MODERN SOCIETY</t>
  </si>
  <si>
    <t>Inclusion; Education; Social environment; Socialization; Adaptation; Person with disabilities</t>
  </si>
  <si>
    <t>The need for a deep restructuring of the education system in Russia is due to the objective processes of society transformation. Considering that the modern education system must meet the social needs of our time, and provide a quality new future, for this it is advisable to consider the processes that are happening now in our lives, as well as what caused them in the past and how they will develop in the future. Answers to these questions can become the basis for determining acceptable and rational steps in the development of a new education system (including persons with special needs), which represent the younger generation and for them it is necessary to ensure a decent life in the future. In this article, the authors have highlighted the basic principles of inclusive education. The authors argue that the organization of the educational process on these principles will make it possible to turn a person with disabilities into a subject capable of becoming a full-fledged participant in educational activities.</t>
  </si>
  <si>
    <t>[Odarich, Irina Nikolayevna] Togliatti State Univ TSU, Chair Fed State Budget Educ Inst Higher Educ, Tolyatti, Russia; [Sofronov, Rodion Pavlovich] North Eastern Fed Univ NEFU, Pedag Dept, Yakutsk, Russia; [Shichiyakh, Rustem Adamovich] Kuban State Agr Univ, Dept Management, Krasnodar, Russia</t>
  </si>
  <si>
    <t>Togliatti State University; Kuban State Agrarian University</t>
  </si>
  <si>
    <t>Odarich, IN (corresponding author), Togliatti State Univ TSU, Chair Fed State Budget Educ Inst Higher Educ, Tolyatti, Russia.</t>
  </si>
  <si>
    <t>odarich28@gmail.com; rp.sofronov@s-vfu.ru; 651728@mail.ru</t>
  </si>
  <si>
    <t>Shichiyakh, Rustem Adamovich/AAA-7097-2020</t>
  </si>
  <si>
    <t>Shichiyakh, Rustem Adamovich/0000-0002-5159-4350</t>
  </si>
  <si>
    <t>10.22633/rpge.v25iesp.2.15271</t>
  </si>
  <si>
    <t>UE3XO</t>
  </si>
  <si>
    <t>WOS:000687825100012</t>
  </si>
  <si>
    <t>Podolskiy, AI; Goyko, VL</t>
  </si>
  <si>
    <t>Podolskiy, A., I; Goyko, V. L.</t>
  </si>
  <si>
    <t>Youth and Internet content: big data analysis</t>
  </si>
  <si>
    <t>internet content; social networks; modern Russian adolescents and youth; motivation; Big Data</t>
  </si>
  <si>
    <t>The article presents a study aimed at identifying the interaction with the Internet content of certain categories of users (teens, youth) and the relationship between psychological characteristics and digital behavior in order to predict psychological characteristics for the entire target audience, based on the identified relationships. The study was conducted during 2020, with 12,223 students from schools, colleges and universities of the Russian Federation aged 14 to 25 (the average age is 17,65). The study involved 7 741 female and 4 482 male participants from Moscow, Nizhny Novgorod, Voronezh, Sevastopol, Tomsk, and Tyumen. To study their digital footprint, forecasting, and analysis of the target audience that did not receive psychological testing, large amounts of data were analyzed, about 3 million users living in the same regions as respondents participating in psychological testing. The study was conducted with the help of the questionnaire Psychodiagnosis of motivational personality structure (author - V.E. Milman), a specially developed questionnaire to study the interaction of adolescents and young people with Internet content (author - V.V. Shcherbakova) and software tools that allow working with big data. The size of the article does not allow providing a detailed analysis of the results, and only presents the identified pain points. The complete description of the study results study is presented in a monograph recently being published. Based on the data obtained, typological portraits are compiled for the target audience by different segments (region, age, gender, etc.) and by different characteristics (publishing activity, network structure (friends), migration trends, building the architecture of information thread relationships, etc.). In addition, an ivik.org platform has been developed specifically to collect psychological diagnostic data by the University technicians, making it easier to collect digital footprint data.</t>
  </si>
  <si>
    <t>[Podolskiy, A., I] Natl Res Univ Higher Sch Econ, Moscow, Russia; [Goyko, V. L.] Natl Res Tomsk State Univ, Ctr Appl Big Data Anal, Tomsk, Russia</t>
  </si>
  <si>
    <t>Podolskiy, AI (corresponding author), Natl Res Univ Higher Sch Econ, Moscow, Russia.</t>
  </si>
  <si>
    <t>Goiko, Vyacheslav/A-7993-2014; Goiko, Viacheslav/F-2001-2019</t>
  </si>
  <si>
    <t>Goiko, Viacheslav/0000-0002-5985-3724</t>
  </si>
  <si>
    <t>Russian Foundation for Fundamental Research [9-29-14181]</t>
  </si>
  <si>
    <t>Russian Foundation for Fundamental Research(Russian Foundation for Basic Research (RFBR))</t>
  </si>
  <si>
    <t>Research was supported by the Russian Foundation for Fundamental Research, project/9-29-14181.</t>
  </si>
  <si>
    <t>XO0KK</t>
  </si>
  <si>
    <t>WOS:000729884100004</t>
  </si>
  <si>
    <t>FLAMING AS A TYPE OF CYBERAGGRESSION: THE ROLE STRUCTURE AND FEATURES OF DIGITAL SOCIALITY</t>
  </si>
  <si>
    <t>cyberaggression; adolescents; social roles; flaming; aggression; tolerance; personality</t>
  </si>
  <si>
    <t>CYBER-AGGRESSION</t>
  </si>
  <si>
    <t>The transformation of aggression into its cyber form indicated an interest in those socio-psychological and user factors and mechanisms that are behind risky and aggressive online behavior. In addition to the task of identifying the socio-psychological factors of the collision of adolescents and youth with cyberaggression, the paper analyzes through the prism of different roles in flaming as the most common types of cyberaggression, the features of digital sociality, which is formed as a result of the experience of social online interaction. 1,554 adolescents 12-17 years old, 736 young people and 1105 parents of adolescents from 8 federal districts of Russia assessed their experience and possible reaction to the collision with flaming, and also completed methods to measure user activity, compliance with the rules of online and offline communication, Internet addiction, personality traits, tolerance, empathy, aggression. According to the results, the role of the witness of aggression the leading online role among adolescents and youth, is often underestimated by parents. The risk of encountering flaming is higher with higher user activity, especially in adolescents aged 1213, and observation of online aggression is associated with less tolerance and awareness, less willingness to follow the rules of polite communication online and offline, more aggression and neuroticism. The selection of active aggressive role is associated with an even higher level of aggressiveness and a lower level of agreeableness and tolerance, while the choice of active pro-social role is associated with higher rates of agreeableness, empathy, tolerance and willingness to follow the rules of polite communication online and offline.</t>
  </si>
  <si>
    <t>[Soldatova, G. U.; Chigarkova, S., V] Moscow MV Lomonosov State Univ, Personal Psychol Dept, Mokhovaya Str 11-9, Moscow 125009, Russia; [Soldatova, G. U.; Chigarkova, S., V] Moscow MV Lomonosov State Univ, Social Psychol Dept, Mokhovaya Str 11-9, Moscow 125009, Russia; [Rasskazova, E., I] Moscow MV Lomonosov State Univ, Clin Psychol Dept, Mokhovaya Str 11-9, Moscow 125009, Russia; [Rasskazova, E., I] Moscow MV Lomonosov State Univ, Int Lab Posit Personal Psychol &amp; Motivat, Mokhovaya Str 11-9, Moscow 125009, Russia; [Soldatova, G. U.; Chigarkova, S., V] Moscow Inst Psychoanal, Personal Psychol Dept, Kutuzovsky Prospect 34-14, Moscow 121170, Russia; [Soldatova, G. U.; Chigarkova, S., V] Moscow Inst Psychoanal, Social Psychol Dept, Kutuzovsky Prospect 34-14, Moscow 121170, Russia; [Rasskazova, E., I] Natl Res Univ Higher Sch Econ, Clin Psychol Dept, Armenian Lane 4-2, Moscow 101000, Russia; [Rasskazova, E., I] Natl Res Univ Higher Sch Econ, Int Lab Posit Personal Psychol &amp; Motivat, Armenian Lane 4-2, Moscow 101000, Russia</t>
  </si>
  <si>
    <t>Lomonosov Moscow State University; Lomonosov Moscow State University; Lomonosov Moscow State University; Lomonosov Moscow State University; HSE University (National Research University Higher School of Economics); HSE University (National Research University Higher School of Economics)</t>
  </si>
  <si>
    <t>Russian Foundation for Fundamental Research [20-013-00857]</t>
  </si>
  <si>
    <t>Research was supported by the Russian Foundation for Fundamental Research, project 20-013-00857 Socio-cultural and personal predictors of destructive and self-destructive behavior on the Internet in adolescents and youth.</t>
  </si>
  <si>
    <t>10.31857/S020595920015229-7</t>
  </si>
  <si>
    <t>UX0RV</t>
  </si>
  <si>
    <t>WOS:000700557100008</t>
  </si>
  <si>
    <t>Afanasev, AL</t>
  </si>
  <si>
    <t>Afanasev, Alexandr L.</t>
  </si>
  <si>
    <t>Temperance Societies in the Middle Urals in 1907-1914 (Verkhotursky, Irbitsky, Kamyshlovsky, Shadrinsky Uyezds of Perm Province)</t>
  </si>
  <si>
    <t>history of Russia; history of Ural; temperance movement; temperance societies; church; peasantry; workers</t>
  </si>
  <si>
    <t>The aim of this article is to demonstrate the importance of temperance societies in four marginal uyezds (cantons/counties) of the geopolitically significant industrial region, the Middle Urals, in the peaceful period between the end of the revolution of 19051907 and the beginning of World War I. The objectives are to reveal the most critical statistical data about them. The problem area is how they influenced their members and society in general. Authentic and representative sources are used: the note of Yekaterinburg Ecclesiastical Consistory secretary to the Clerical Office of the Holy Synod Chief Procurator dated 10 February 1911 about church temperance societies of the eparchy; the biweekly journal Ekaterinburgskie Eparkhial'nye Vedomosti [Yekaterinburg Eparchy Journal]; the materials and reports of all-Russian temperance congresses and unions; reference books. The research methodology included compiling a list of temperance societies on the basis of a dedicated questionnaire and analyzing and synthesizing the resulting data. The obtained conclusions are the following. The temperance movement was young. As of 01 January 1911, there were 20 temperance societies. Out of them, two (10%) appeared in 1901-1904; five (25%) in 1905-1907; thirteen (65%) in 1908-1910, which means that nearly two-thirds of the societies were younger than 3 years old. The societies had 1,906 members, which is 1.6 society per 100,000 people. All of them were Orthodox parochial. The five leaders of these societies, whose occupation has been identified, were priests. In 19 out of 20 societies, whose social composition has been determined, fifteen (75%) consisted predominantly of peasants involved in agriculture; two biggest ones (10%) of factory workers; two (10%) of grain-growers, mineworkers and charcoal burners; the composition of one (5%) remains unknown. Therefore, according to the social composition, the societies were workers-and-peasants. The typical activities of the societies in 1907-1910 were anti-alcoholic talks, sermons, and gatherings in the temperance vow houses; distribution of anti-alcoholic literature, and mutual help. In 1911-1914, the societies also wrote letters to the State Duma, held temperance festivals, initiated public censures against bootlegging (illegal wine sale), for sober church holidays, and for closing state-owned wine shops. The activities of the temperance societies in four marginal uyezds of the region were nearly as significant as in the central Yekaterinburgsky Uyezd. They played an important part of a lighthouse of a sober, brotherly life based on Christianity. As a result of their activities, people gradually recovered spiritually and physically, the atmosphere in families and communities improved, which facilitated the peaceful reformist development of the society.</t>
  </si>
  <si>
    <t>[Afanasev, Alexandr L.] Tomsk State Univ Control Syst &amp; Radio Elect, Tomsk, Russia</t>
  </si>
  <si>
    <t>Tomsk State University of Control Systems &amp; Radioelectronics</t>
  </si>
  <si>
    <t>Afanasev, AL (corresponding author), Tomsk State Univ Control Syst &amp; Radio Elect, Tomsk, Russia.</t>
  </si>
  <si>
    <t>afal_2007@mail.ru</t>
  </si>
  <si>
    <t>10.17223/15617793/465/7</t>
  </si>
  <si>
    <t>UJ4PX</t>
  </si>
  <si>
    <t>WOS:000691270200007</t>
  </si>
  <si>
    <t>Karimova, TY; Lushchekina, AA; Neronov, VM</t>
  </si>
  <si>
    <t>Karimova, T. Yu; Lushchekina, A. A.; Neronov, V. M.</t>
  </si>
  <si>
    <t>Saiga Populations of Russia and Kazakhstan: Current Status and Retrospective Analysis of Some Biological Parameters</t>
  </si>
  <si>
    <t>ARID ECOSYSTEMS</t>
  </si>
  <si>
    <t>saiga; number; spatial distribution; migration; population structure; fecundity</t>
  </si>
  <si>
    <t>Since the beginning of the 20th century, the number of saigas (Saiga tatarica tatarica L., 1766) sharply decreased twice as a result of human activity. After the first decrease, all four saiga populations (the Northwest Pre-Caspian, Ustyurt, Volga-Ural, and Betpakdala) recovered, and they numbered more than 1 million heads by the 1970-80s. However, after the second decrease (since the beginning of the 21st century), an increase in the number of these ungulates has been noted only for two populations, the Volga-Ural and Betpakdala. The goal of the study is to analyze the biological parameters of the four populations and to identify the differences that allowed the saigas inhabiting the Volga-Ural interfluve and Betpakdala to overcome population depression and to recover their numbers. At the end of the 20th century, the economic situation in the countries inhabited by saigas promoted poaching among the population, which led to a sharp decrease in the total number of these ungulates down to 50 000. The area of the main range decreased by 50 times for the Northwest Pre-Caspian saiga population and by 2.4-5 times for the other three populations. The distance of seasonal migrations, as well as animal involvement, also decreased. The saiga population of the Northwest Pre-Caspian has become practically sedentary. The low-number periods are characterized by a decrease in herds of different sizes found throughout the year; herds with less than 50 animals were registered in 56-100% of cases. In the early 2000s, the main biological parameters characterizing the four saiga populations were comparable. Moreover, the proportion of adult males and the yield of young animals per female in July-August were higher in the population of the Northwest Pre-Caspian in comparison to the other three (11.5 +/- 1.9% and 0.81 +/- 0.18 ind. vs. 8.7 +/- 3.8% and 0.48 +/- 0.40 ind., respectively). The increase in the Volga-Ural and Betpakdala populations is mainly due to their effective protection and the education of the local people with the support of the Kazakhstan government and international foundations, which significantly reduce the poaching pressure.</t>
  </si>
  <si>
    <t>[Karimova, T. Yu; Lushchekina, A. A.; Neronov, V. M.] Russian Acad Sci, Severtsov Inst Ecol &amp; Evolut, Moscow 119071, Russia</t>
  </si>
  <si>
    <t>Russian Academy of Sciences; Saratov Scientific Center of the Russian Academy of Sciences; Severtsov Institute of Ecology &amp; Evolution</t>
  </si>
  <si>
    <t>Karimova, TY (corresponding author), Russian Acad Sci, Severtsov Inst Ecol &amp; Evolut, Moscow 119071, Russia.</t>
  </si>
  <si>
    <t>rusmabcom@gmail.com</t>
  </si>
  <si>
    <t>Karimova, Tatiana Yu/C-3970-2014</t>
  </si>
  <si>
    <t>Severtsov Institute of Ecology and Evolution, Russian Academy of Sciences [0109-2019-0009]</t>
  </si>
  <si>
    <t>Severtsov Institute of Ecology and Evolution, Russian Academy of Sciences</t>
  </si>
  <si>
    <t>The work was carried out on the research topic of the Severtsov Institute of Ecology and Evolution, Russian Academy of Sciences, State assignment no. 0109-2019-0009, Fundamental problems of wildlife conservation and the rational use of biological resources.</t>
  </si>
  <si>
    <t>PLEIADES PUBLISHING INC</t>
  </si>
  <si>
    <t>NEW YORK</t>
  </si>
  <si>
    <t>PLEIADES HOUSE, 7 W 54 ST, NEW YORK, NY, UNITED STATES</t>
  </si>
  <si>
    <t>2079-0961</t>
  </si>
  <si>
    <t>2079-0988</t>
  </si>
  <si>
    <t>ARID ECOSYST</t>
  </si>
  <si>
    <t>Arid Ecosyst.</t>
  </si>
  <si>
    <t>10.1134/S2079096121020074</t>
  </si>
  <si>
    <t>SG9MB</t>
  </si>
  <si>
    <t>WOS:000653763000007</t>
  </si>
  <si>
    <t>Pilishvili, TS; Savushkina, AI; Danilova, AL; Torres, NCS</t>
  </si>
  <si>
    <t>Pilishvili, T. S.; Savushkina, A., I; Danilova, A. L.; Torres, N. C. Soruko</t>
  </si>
  <si>
    <t>PSYCHOLOGICAL WELL-BEING AND VALUE-SEMANTIC SPHERE OF PERSONALITY AMONG PSYCHOLOGY STUDENTS</t>
  </si>
  <si>
    <t>psychological well-being; helping profession students; value-semantic sphere of the personality among psychology students; value orientations; life-meaning orientations; systems of life meanings among students</t>
  </si>
  <si>
    <t>LIFE</t>
  </si>
  <si>
    <t>Introduction. The relevance of the study of psychological well-being and its correlation with the value-semantic sphere of the personality among students-psychologists is due to the need to train specialists in helping professions, who are able to carry out competent psychological support of the subject during a period of growing instability. The aim of the present research is to identify the characteristics of psychological well-being and its correlations with the value-semantic sphere of psychology students' personality in terms of personal values, basic semantic attitudes, self-actualisation of the personality, a dynamic system of life meanings for understanding and working out flexible supra-professional skills associated with self-organisation and self-development of career paths to maintain professional health. Methodology and research methods. The theoretical and methodological basis of the study was the subject-activity approach to psychological well-being and the value-semantic sphere of the individual, developed by the Russian psychology, taking into account the scientific works of foreign authors. An empirical study was conducted among students-psychologists of the Peoples' Friendship University of Russia (N = 80) using the psychodiagnostic methods: Scale of Psychological Well-Being by K. Riff (adapted by T. P. Shevelenkova and P. P. Fesenko), Self-Actualization Test (by E. Shostrom), Value Questionnaire (by Sh. Schwartz), test Meaningful Orientations (by D. A. Leontiev), System of Life Meanings (by V. Yu. Kotlyakov), Basic Semantic Attitudes (by A. D. Ishkov and N. G. Milardova). The following methods of mathematical statistics were applied: correlation (Spearman's p) and factor analysis (principal component method), IBM SPSS Statistics 22 program. Results. The revealed significant correlations between psychological well-being, value orientations and semantic attitudes of psychology students confirm that the respondents' goal-setting is limited by the lack of a sense of independence, as well as the need to combine new and traditional methods for society to manage and control their activities. Self-actualisation of the individual is constrained by the presence of semantic attitudes of the respondents, reflecting their dependence on emotional support and the opinions of others. The results of factor analysis demonstrate the presence of five factors in the personality structure: the factor of safety and stability of life when it is meaningful and manageable; the factor of self-actualisation regardless of the environment; the factor of psychological well-being with the meaningfulness of personal development; the factor of manifesting concern for the well-being of loved ones with a decrease in exactingness and responsibility for them; the factor of achieving personal success with the ability to take risks. Scientific novelty. The authors made an attempt at investigating the correlations of psychological well-being with certain aspects of the value-semantic sphere of the personality among young specialists in the helping profession, for whom this area of the psyche acquires professional and personal significance. Practical significance. The results of the current research can be employed in the course of preparation and design of professional supervision programmes for students-psychologists, as well as in the process of development of over-professional skills associated with the reflection of young specialists of their own life-creating resources, located in the space of complex interaction of psychological well-being and value-semantic sphere.</t>
  </si>
  <si>
    <t>[Pilishvili, T. S.; Savushkina, A., I; Danilova, A. L.; Torres, N. C. Soruko] Peoples Friendship Univ Russia, Dept Psychol &amp; Pedag, Moscow, Russia</t>
  </si>
  <si>
    <t>Pilishvili, TS (corresponding author), Peoples Friendship Univ Russia, Dept Psychol &amp; Pedag, Moscow, Russia.</t>
  </si>
  <si>
    <t>pilishvili-ts@rudn.ru; savushkina.14@gmail.com; info.danilova@gmail.com; nancy_moda2006@mail.ru</t>
  </si>
  <si>
    <t>Savuskina, Anastasia/0000-0003-1470-372X; Danilova, Anna/0000-0002-5158-5446</t>
  </si>
  <si>
    <t>RUDN University Strategic Academic Leadership Program</t>
  </si>
  <si>
    <t>The present research has been supported by the RUDN University Strategic Academic Leadership Program. The authors also express their gratitude to the anonymous reviewers for their valuable comments and recommendations, which helped to significantly improve the quality of the prepared article.</t>
  </si>
  <si>
    <t>10.17853/1994-5639-2021-4-126-156</t>
  </si>
  <si>
    <t>RP2LI</t>
  </si>
  <si>
    <t>WOS:000641565100005</t>
  </si>
  <si>
    <t>Silvan, K</t>
  </si>
  <si>
    <t>Silvan, Kristiina</t>
  </si>
  <si>
    <t>Russian Youth Forums: Sites of Managed Youth Empowerment</t>
  </si>
  <si>
    <t>YOUNG</t>
  </si>
  <si>
    <t>Youth policy; formal participation; agency; Russia; authoritarianism; patriotic upbringing; compliant activism</t>
  </si>
  <si>
    <t>CHALLENGES; EDUCATION</t>
  </si>
  <si>
    <t>In the 2010s Russia, government-organized local, regional and national youth forums have become major sites for state-youth interaction. These typically weeklong summer camps are organized across Russia, attracting up to one million participants annually. Although the forums have diverse foci, they are all formal platforms of youth participation, aimed at young people engaging in 'compliant' forms of activism. Drawing from qualitative content analysis of official reports and media accounts combined with participant observation and interview data, this article analyses the forums as a case of youth policy in an authoritarian political setting. It finds that the government treats youth as a 'problematic resource'. Moreover, while the forums' agenda is defined by the policymakers, young people acquire and apply agency to navigate and negotiate the official agenda and re-signify it to respond to their interests. This process, it is argued, has an empowering effect regardless of the constraining authoritarian setting.</t>
  </si>
  <si>
    <t>[Silvan, Kristiina] Univ Helsinki, Fac Social Sci, POB 54 Snellmaninkatu 14 A, Helsinki 00014, Finland</t>
  </si>
  <si>
    <t>University of Helsinki</t>
  </si>
  <si>
    <t>Silvan, K (corresponding author), Univ Helsinki, Fac Social Sci, POB 54 Snellmaninkatu 14 A, Helsinki 00014, Finland.</t>
  </si>
  <si>
    <t>kristiina.silvan@helsinki.fi</t>
  </si>
  <si>
    <t>Silvan, Kristiina/0000-0001-6599-2141</t>
  </si>
  <si>
    <t>Strategic Research Council at the Academy of Finland [303480, 303529]; Academy of Finland (AKA) [303480, 303529, 303480, 303529] Funding Source: Academy of Finland (AKA)</t>
  </si>
  <si>
    <t>Strategic Research Council at the Academy of Finland; Academy of Finland (AKA)(Research Council of Finland)</t>
  </si>
  <si>
    <t>This work was supported by the Strategic Research Council at the Academy of Finland under grants 303480 and 303529.</t>
  </si>
  <si>
    <t>1103-3088</t>
  </si>
  <si>
    <t>1741-3222</t>
  </si>
  <si>
    <t>Young</t>
  </si>
  <si>
    <t>10.1177/1103308821990932</t>
  </si>
  <si>
    <t>MAR 2021</t>
  </si>
  <si>
    <t>Social Sciences, Interdisciplinary; Sociology</t>
  </si>
  <si>
    <t>Social Sciences - Other Topics; Sociology</t>
  </si>
  <si>
    <t>WM4EH</t>
  </si>
  <si>
    <t>WOS:000649503100001</t>
  </si>
  <si>
    <t>Blokhin, VV</t>
  </si>
  <si>
    <t>Blokhin, Vladimir V.</t>
  </si>
  <si>
    <t>Liberal Socialism in Russia: Genealogy of the Idea (Herzen and Mikhailovsky)</t>
  </si>
  <si>
    <t>populism; socialism; liberalism; social reform; philistinism; reformism; liberal socialism; capitalism; autocracy; personality</t>
  </si>
  <si>
    <t>In this article, V.V. Blokhin analyzes the worldview of Alexander Herzen and Nikolai Mikhailovsky, their projects for the social reconstruction of post-reform Russia in the second half of the 19th century. Scientific interest in the theorists of populism is caused by the similarity of their socio-political concepts, which are based on the ideas of liberal socialism. In modern Russian historiography, interest in the typology of trends in democratic thought is growing from year to year. In modern Russian historiography, interest in the typology of trends in democratic thought is growing from year to year. Modern researchers give priority attention to reformatory socialism, in which the right and left, conservative trends are distinguished. The author believes that Herzen and Mikhailovsky expressed an unorthodox liberal-socialist trend in populism. Based on scientific journalism and memoirs, the author compares the socio-political views of Herzen and Mikhailovsky. The common foundations for theorists of liberal socialism are personalism, the idea of personality as the goal and meaning of progress. If Herzen formulated his doctrine of personality, relying on the philosophy of Hegel and the teachings of Saint-Simon, then Mikhailovsky - on the ideas of Proudhon. The philosophy of the Enlightenment with faith in man and a rational social structure became the theoretical prerequisite for the social theory of the populists. Being people of a critical and free mind, both Herzen and Mikhailovsky viewed progress as a contradictory and unfinished process of gradual changes in society. They were decisive opponents of violence in history, believing that the state as a historical institution had not yet outlived its usefulness, and therefore believed in the reform potential of the autocratic power. The reformism of Herzen and Mikhailovsky was based both on the conservatism of the peasantry, who did not want to follow the revolutionaries, and on the unpreparedness of young people for revolutionary activity, their ignorance of the people. The idea of the intrinsic value of an individual and his freedom, of the priority of social reform over the revolution, of the struggle for political freedoms are the constituent components of liberal socialism, to which both Herzen and Mikhailovsky belonged.</t>
  </si>
  <si>
    <t>[Blokhin, Vladimir V.] Peoples Friendship Univ Russia RUDN, Moscow, Russia</t>
  </si>
  <si>
    <t>Blokhin, VV (corresponding author), Peoples Friendship Univ Russia RUDN, Moscow, Russia.</t>
  </si>
  <si>
    <t>blokhin_vv@pfur.ru</t>
  </si>
  <si>
    <t>INT NETWORK CENTER FUNDAMENTAL &amp; APPLIED RESEARCH, USA</t>
  </si>
  <si>
    <t>BRATISLAVA</t>
  </si>
  <si>
    <t>1367-4, STARA VAJNORSKA STR, NOVE MESTO, BRATISLAVA, 831 04, SLOVAKIA</t>
  </si>
  <si>
    <t>MAR 2</t>
  </si>
  <si>
    <t>10.13187/bg.2021.1.200</t>
  </si>
  <si>
    <t>QR5WP</t>
  </si>
  <si>
    <t>WOS:000625288200020</t>
  </si>
  <si>
    <t>Kolosova, GI</t>
  </si>
  <si>
    <t>Kolosova, Galina, I</t>
  </si>
  <si>
    <t>COLLECTION OF TEXTBOOKS AND PUBLICATIONS ON EDUCATION IN RUSSIA IN THE LIBRARY OF COUNT P.A. VALUEV</t>
  </si>
  <si>
    <t>P.A. Valuev; personal libraries; public education; charters of educational institutions; textbooks; Russian publications of XIX century; Scientific Library of TSU</t>
  </si>
  <si>
    <t>The book collection of the famous Russian statesman of the XIX century Count Peter Alexandrovich Valuev (1815-1890) was acquired by the Ministry of Public Education in 1885 for a university under construction in Tomsk. This article is dedicated to the content study of this book collection, stored in the Scientific Library of TSU. The subject of the study is a collection of educational books and publications on the reform of the public education system in Russia in the 1860s. The main task is to study them in the context of state activities and personal characteristics of P.A. Valuev. The methodological basis of the research is bibliological and cultural-historical methods. The article presents the results of studying textbooks and publications of a legislative nature on education in Russia, included in this collection. In studying the collection, the entries in Valuev's diary, made in the period from 1861 to 1868, when he headed the Ministry of Internal Affairs, were of a great help. The article provides brief information about the state activities of Valuev in the period from 1860 to 1880. On the eve of the Emancipation Reform of 1861 in Russia, the Ministry of Public Education, realizing the unsatisfactory state of educational institutions in the country, made a decision about their transformation. In 1856, they began with a revision of the university charter and the charter of gymnasiums and schools, adopted during the reign of Emperor Nicholas I. Only in the 1860s a consideration of the drafts of these charters prepared by this time had began. The first part considers publications related to the development of the new charters for educational institutions in Russia in the 1860s, which give an idea of the specific documents which Valuev worked with. The Draft of the General Charter of Imperial Russian Universities is presented in the collection in three different editions, published in 1862. The last draft of the charter, developed by members of scientific committee of the Ministry, was taken as the basis for the new university charter, which was published in 1863. The collection also contains The Draft of the Charter of general education institutions, as well as the Charter of gymnasiums and pro-gymnasiums, published in 1864. Numerous notes in copies belonging to Valuev, indicating his work on these projects, were analyzed. Another part of the collection - textbooks - gives an unusual touch to the owner's personality. The features of textbooks stored in the library are identified and the publication histories of some of them are revealed. Among those are copies of textbooks on trigonometry, chemistry, zoology, botany, etc., which contain the notes of his youngest son Nikolai. Being a highly educated person, Valuev appreciated good textbooks: not only he acquired them for his son, but also stored them in his library, despite the remaining traces of Nikolai's diligent work with these books during his studies. The content of the collection, somewhat unusual for Count Valuev, which is considered in this article, emphasizes the cultural and historical significance of his library.</t>
  </si>
  <si>
    <t>[Kolosova, Galina, I] Tomsk State Univ, Sci Lib, Tomsk, Russia</t>
  </si>
  <si>
    <t>Kolosova, GI (corresponding author), Tomsk State Univ, Sci Lib, Tomsk, Russia.</t>
  </si>
  <si>
    <t>ork_2003@mail.ru</t>
  </si>
  <si>
    <t>Kolosova, Galina I./E-8731-2014</t>
  </si>
  <si>
    <t>10.17223/22220836/41/25</t>
  </si>
  <si>
    <t>SG9FN</t>
  </si>
  <si>
    <t>WOS:000653745800025</t>
  </si>
  <si>
    <t>Litvina, SA; Muravyova, OI; Atamanova, IV; Bogomaz, SA</t>
  </si>
  <si>
    <t>Litvina, S. A.; Muravyova, O., I; Atamanova, I., V; Bogomaz, S. A.</t>
  </si>
  <si>
    <t>Psychological Predictors of Innovativeness as an Integral Personal Characteristic</t>
  </si>
  <si>
    <t>SIBIRSKIY PSIKHOLOGICHESKIY ZHURNAL-SIBERIAN JOURNAL OF PSYCHOLOGY</t>
  </si>
  <si>
    <t>innovation studies; innovative activity; personality's innovative qualities; self-organization of activity; traditional values; self-expression values; openness to experience</t>
  </si>
  <si>
    <t>The article aims at identifying personal characteristics to measure the innovativeness. The results of an empirical study dated 2018-2019 on the sample of university youth (230 respondents aged from 17 to 25 years from two Russian cities, Tomsk and Saint Petersburg) are presented. The following questionnaires were applied to collect data on psychological parameters which were supposed to be essential for exploring the innovativeness as a personal characteristic: the World Values Survey by R. Inglehart, Self-Organisation of Activity by E.Yu. Mandrikova, Self-Assessment of Personality's Innovative Qualities by N.M. Lebedeva and A.N. Tatarko, the Big 5 Openness scale. Factor analysis using the principal component method with Varimax rotation enabled us to reveal five factors. It was found that only the first factor which grouped the Self-Assessment of Personality's Innovative Qualities scales (taking risk for achievement, creativity, orientation to the future) and the Big 5 Openness scale reflect those characteristics which are directly specified when describing and discussing the phenomenon of innovativeness. The second factor including R. Inglehart's value dimensions (survival values Vs self-expression values and traditional values Vs secular-rational values) and the Openness to culture subscale, as well as the third factor bringing together such Self-Organization of Activity scales as fixation and persistence reflect young people's characteristics preventing them from innovative behavior. It can be argued that personality traits such as orientation towards traditional values, fixation and rigidity in relation to planning have a negative impact on a person's readiness for innovative activity. Regression analysis confirmed the factor structure identified, showing that the self-assessment of innovative qualities of a person is determined, first of all, by one's openness to experience. The total Self-Organization of Activity index also makes a significant contribution to understanding reasons for young people's self-assessment formation of innovative qualities. Normative indicators of the scales involved have been obtained, which allow one to use them for diagnosing one's innovativeness as an integral personal characteristic.</t>
  </si>
  <si>
    <t>[Litvina, S. A.] Tomsk State Univ, Inst Econ &amp; Management, Dept Org Behav &amp; Personnel Management, 36 Lenin Ave, Tomsk 634050, Russia; [Litvina, S. A.; Bogomaz, S. A.] Tomsk State Univ, Dept Org Psychol, 36 Lenin Ave, Tomsk 634050, Russia; [Muravyova, O., I] Tomsk State Univ, Personal Psychol Dept, 36 Lenin Ave, Tomsk 634050, Russia; [Atamanova, I., V] Tomsk State Univ, Genet &amp; Clin Psychol Dept, 36 Lenin Ave, Tomsk 634050, Russia</t>
  </si>
  <si>
    <t>Tomsk State University; Tomsk State University; Tomsk State University; Tomsk State University</t>
  </si>
  <si>
    <t>Litvina, SA (corresponding author), Tomsk State Univ, Inst Econ &amp; Management, Dept Org Behav &amp; Personnel Management, 36 Lenin Ave, Tomsk 634050, Russia.;Litvina, SA (corresponding author), Tomsk State Univ, Dept Org Psychol, 36 Lenin Ave, Tomsk 634050, Russia.</t>
  </si>
  <si>
    <t>litvina65@mail.ru; muravey59@mail.ru; iatamanova@yandex.ru; bogomazsa@mail.ru</t>
  </si>
  <si>
    <t>Atamanova, Inna V./R-7838-2016; Litvina, Svetlana A./O-1307-2014</t>
  </si>
  <si>
    <t>Tomsk State University Competitiveness Improvement Programme [8.1.04.2019]</t>
  </si>
  <si>
    <t>Tomsk State University Competitiveness Improvement Programme</t>
  </si>
  <si>
    <t>This study was financially supported by the Tomsk State University Competitiveness Improvement Programme, project number 8.1.04.2019.</t>
  </si>
  <si>
    <t>1726-7080</t>
  </si>
  <si>
    <t>2411-0809</t>
  </si>
  <si>
    <t>SIBIRSKIY PSIKHOL ZH</t>
  </si>
  <si>
    <t>Sib. Psikhologicheskiy Zhurnal</t>
  </si>
  <si>
    <t>10.17223/17267080/79/5</t>
  </si>
  <si>
    <t>RF9TT</t>
  </si>
  <si>
    <t>WOS:000635181500005</t>
  </si>
  <si>
    <t>Makeenko, MI; Vyrkovsky, AV</t>
  </si>
  <si>
    <t>Makeenko, Mikhail, I; Vyrkovsky, Andrey V.</t>
  </si>
  <si>
    <t>WORK HISTORIES OF YOUNG JOURNALISM GRADUATES IN MOSCOW IN THE 2010s</t>
  </si>
  <si>
    <t>work history; journalists; journalism; strategic communications; media; full-time employment; precarity</t>
  </si>
  <si>
    <t>PRECARIOUS EMPLOYMENT; NEWSROOM; RUSSIA</t>
  </si>
  <si>
    <t>The preparatory overview of significant research publications on the work histories of journalists and media professionals (Zion, Sherwood et al., 2018; Cohen, Hunter, O'Donnell, 2019; Davidson, Meyers, 2016; Svitich, 1986) revealed conceptual similarities of both professional realities of various time periods (including the last decade) and approaches to their research and interpretation. The media work has for a long time been and nowadays is very unstable and precarious, it is an appealing field for many people not intending to work sustainably in a concrete organization or even in the profession. So one can repeatedly change working positions in media while staying in related professional fields or even moving to totally different spheres. Nevertheless it became obvious that the data on issues like how often one changes jobs in media or in which particular directions staffers move inside or outside the media industry are sparse. Thus for better understanding of the processes in the media job market it is necessary to get more information on whether people are able to get jobs particularly in media, how often they have to change jobs, for how long media workers stay at a working position in the same organization or how widespread the practice of leaving media for other professional spheres is. For our study of work histories and career developments of media workers in Russia we examined work experiences of younger journalists (the previous research made it evident that the first few years at work present the most dynamic and effective period for career achievements and formation of social capital for journalists, which in the Russian case made us turn to those under 30) who graduated from the Faculty of Journalism, Lomonosov Moscow State University, in 2009-2019 (n=264). More than half of the respondents began work for a living / got professional experience / built a career while still being students. And those who did not have full-time or freelance job while at the University normally came, at least temporarily, to journalism / media / communication fields after graduation. Basically, the work of the overwhelming majority of graduates in the 2010s was associated with the above-mentioned fields. In most cases, their full-time jobs (both before and after graduation) were in journalism, with public relations sector being a distant second. The study showed that only half of full-time / part-time jobs for young specialists were in newsrooms, a fact supporting the trend that the field of media / communication activities has become very broad and gained ground well beyond journalism. The revealed work trajectories of the respondents made it evident that within the 2010s the young media and communication workers became extremely mobile with the highest intensity of circulation among various organizations (newsrooms, press relations services, communication agencies) and even different spheres of communication work (a demonstrative development was from journalism to public relations). The mean and median duration of staying at one job in the 2010s did not even approach 2 years, more often being around one year. On the one hand, those rates can be explained by the growing instability and precarity of modern working environment in media, where projects and jobs appear and vanish rapidly. But on the other hand, it is important to take into account the modern young professionals' psychological and mental characteristics dealing with loyalty, motivation, professional and personal interests or social capital, which directly affect their attitude to work histories and careers and are likely to result in the preference for the so-called patchwork careers and portfolio employment.</t>
  </si>
  <si>
    <t>[Makeenko, Mikhail, I; Vyrkovsky, Andrey V.] Lomonosov Moscow State Univ, Chair Media Theory &amp; Econ, Moscow, Russia</t>
  </si>
  <si>
    <t>Makeenko, MI (corresponding author), Lomonosov Moscow State Univ, Chair Media Theory &amp; Econ, Moscow, Russia.</t>
  </si>
  <si>
    <t>makeenko.mikhail@smi.msu.ru; a.v.vyrkovsky@gmail.com</t>
  </si>
  <si>
    <t>10.30547/vestnik.journ.2.2021.4992</t>
  </si>
  <si>
    <t>TF3SE</t>
  </si>
  <si>
    <t>WOS:000670636200003</t>
  </si>
  <si>
    <t>Poliakova, IV; Lukashenko, DV; Andryushchenko, IS; Alekseeva, PM; Sergeeva, MG</t>
  </si>
  <si>
    <t>Poliakova, Iana Viktorovna; Lukashenko, Dmitry Vladimirovich; Andryushchenko, Irina Stanislavovna; Alekseeva, Polina Mihaylovna; Sergeeva, Marina Georgiyevna</t>
  </si>
  <si>
    <t>Training of Future Education Managers For Professional Activities</t>
  </si>
  <si>
    <t>Professional training; education manager; management culture; professional activity</t>
  </si>
  <si>
    <t>Large-scale changes in the social and economic spheres of Russian society revealed the demands for managers with non-standard thinking and a high cultural level. Specific and ambiguous processes in politic, economic and social spheres in different parts of the world have general trends reflecting the evolution of global civilization. In this context, educational systems received new functions aimed at moral growth and improvement of competencies. The highest demand in the field of education is for experienced teachers and administrators who are able to improve the system of education and upbringing, develop scenarios for managing the teaching and learning process, offer the personality-oriented trajectories for students, make an independent choice and fulfill corrective and diagnostic functions. The transformed socioeconomic context led to positive changes in the field of professional education. One of the basic features of the modern educational systems is the training of highly qualified education managers. Such individual characteristics as the ability to continuous self-improvement, creativity, communication skills, entrepreneurial skills, the ability to analyze and foresee, etc. play an increasing role in the professional training. The most important place in the training of education managers is occupied by pedagogical technologies aimed at mastering the necessary competencies in economics, management, psychology and related disciplines. In the context of the innovative transformations of Russian education, the pressing need to integrate new management schemes into the practice of educational institutions and the problem of pedagogical training in the field of management becomes very urgent. Qualified management creates conditions for improving the educational environment, increasing the quality of educational services. The educational system should prepare young citizens capable of making a feasible contribution to the formation of the law-based state. Currently, it is necessary to optimize the activities of education managers responsible for the implementation of the state programs to improve and innovate the economy, science and education. The management culture of education managers is beginning to play a decisive role in the creation of a democratic society in the Russian Federation based on respect for individual rights and freedoms. The creation of the most favorable conditions for the integration of students into the educational and cultural environment is aimed at creating a high level of management culture of future education managers.</t>
  </si>
  <si>
    <t>[Poliakova, Iana Viktorovna] Donbass Law Acad, Donetsk, Ukraine; [Lukashenko, Dmitry Vladimirovich] Fed Penitentiary Serv Russian Federat, Res Inst, Moscow, Russia; [Andryushchenko, Irina Stanislavovna] Peoples Friendship Univ Russia, Rudn Univ, Moscow, Russia; [Alekseeva, Polina Mihaylovna] St Petersburg State Univ Aerosp Instrumentat, St Petersburg, Russia; [Sergeeva, Marina Georgiyevna] Fed Penitentiary Serv Russia, Res Inst, Moscow, Russia</t>
  </si>
  <si>
    <t>Federal State Institution of Scientific Research Institute of the Federal Penitentiary Service of Russia; Peoples Friendship University of Russia; Saint Petersburg State University of Aerospace Instrumentation; Federal State Institution of Scientific Research Institute of the Federal Penitentiary Service of Russia</t>
  </si>
  <si>
    <t>Poliakova, IV (corresponding author), Donbass Law Acad, Donetsk, Ukraine.</t>
  </si>
  <si>
    <t>y_polyakova@rambler.ru</t>
  </si>
  <si>
    <t>Lukashenko, Dmitry Vladimirovich/AAR-8825-2020</t>
  </si>
  <si>
    <t>Polyakova, Yana/0000-0003-4108-6691</t>
  </si>
  <si>
    <t>e1106</t>
  </si>
  <si>
    <t>10.20511/pyr2021.v9nSPE2.1106</t>
  </si>
  <si>
    <t>QU1IN</t>
  </si>
  <si>
    <t>WOS:000627036900016</t>
  </si>
  <si>
    <t>Pomorceva, NV; Moroz, TI</t>
  </si>
  <si>
    <t>Pomorceva, Nina, V; Moroz, Tatyana, I</t>
  </si>
  <si>
    <t>FEATURES OF FORMATION OF THE MUSICAL INFRASTRUCTURE OF KEMEROVO REGION (20-40-TH YEARS OF XX CENTURY)</t>
  </si>
  <si>
    <t>academic musical tradition; Kemerovo region; musical life; musical infrastructure factor industrialnosti</t>
  </si>
  <si>
    <t>Describes a stage of formation and development of music in the Kemerovo region's infrastructure as a young industrial region of Russia. Due to interaction between socio-cultural and socio-economic aspects of development of the region, the musical life of the Kemerovo region was prepared in the pre-industrial period (until 1920), featuring the development of music performance within folk, Church, amateur music-making and unable to exit professional level due to lack of expertise in the region. After the October revolution in the conditions of intensive formation of the industrial structure in young cities region and the initial installation on massification of amateur (amateur) creativity, gradually formed the basis for the establishment of a fully fledged musical infrastructure. This phase was marked by the emergence and intensive development of musical performance mainly in the form of amateur music: choral and instrumental groups in constructed folk houses and clubs, performing cultural and educational functions among the working population. Parallel to the process of formation of the educational basis of musical infrastructure: opening of children's music schools, music schools, offices, children's creativity centres at clubs and houses of culture industry enterprises. During the great patriotic war, resulting in the evacuation and the arrival in the region of creative collectives and professional musicians going on formation of academic performance. Creating a pop concert Bureau (1943), subsequently converted in Kemerovo Oblast Philharmonic, translation of theatre of musical comedy (1945 g.) led to revitalize and strengthen the processes of professional music art items in Kemerovo oblast. With the opening of vocational educational institution-Kemerovo musical College (1944)-lay the Foundation for training new personnel in the sphere of musical culture of the region. With the advent of the professional segment in the cultural traditions of stabilization activities are envisaged with the totality of the prevailing musical infrastructure functioning in the context of the musical life of the region. Consequently, the period under review is an important link in the panorama of music art development in the industrial region, and determines subsequent lush flowering in 1970-1990.</t>
  </si>
  <si>
    <t>[Pomorceva, Nina, V; Moroz, Tatyana, I] Kemerovo State Inst Culture, Kemerovo, Russia</t>
  </si>
  <si>
    <t>Pomorceva, NV (corresponding author), Kemerovo State Inst Culture, Kemerovo, Russia.</t>
  </si>
  <si>
    <t>musiclogist@mail.ru; tatyana.moroz7@mail.ru</t>
  </si>
  <si>
    <t>10.17223/2220836/41/14</t>
  </si>
  <si>
    <t>WOS:000653745800014</t>
  </si>
  <si>
    <t>Repkina, YA; Lukashenko, DV; Nikolashkina, VE; Egorova, LA; Sergeeva, MG</t>
  </si>
  <si>
    <t>Repkina, Yulia Anatoliyevna; Lukashenko, Dmitry Vladimirovich; Nikolashkina, Violeta Evgenievna; Egorova, Liudmila Alekseevna; Sergeeva, Marina Georgiyevna</t>
  </si>
  <si>
    <t>Professional Development Of An Educational Psychologist In The System Of Psychological And Counseling Service Of The University</t>
  </si>
  <si>
    <t>educational psychologist; professional career; educational environment; professional development; psychological and counseling service; higher education</t>
  </si>
  <si>
    <t>STUDENTS</t>
  </si>
  <si>
    <t>The priority goal of modernizing the Russian education system is to ensure a high quality of knowledge. The psychological and counseling service is capable of implementing many qualitative changes in the higher education system. The development of the psychological and counseling service is due to its role in the modernization of Russian education, on the one hand, and the growing need for educational psychologists, on the other. The outflow of psychologists from the education system negatively affects the quality of the services and the image of the psychological and counseling service in education and society as a whole. Consequently, the career and personal development of a psychologist in the educational organization of higher education requires special research. The psychological support for an entry-level psychologist is necessary during the period of his/her professional development. The peculiarities of the psychological and counseling service require that a psychologist independently identify the directions and priorities of professional activity and show initiative in organizing the work and assessing its effectiveness. This, as a rule, is difficult for an entry-level educational psychologist. Certain difficulties for an entry-level psychologist are associated with the specifics of professional psychological and counseling activity. The tools of the professional activity of a trained psychologist are the personal and professional qualities, skills and abilities. Therefore, specific requirements are imposed on the personal and professional qualities of a psychologist. At the same time, in the professional environment, there are no unified standards for the personality of a psychologist and criteria for assessing the degree of his/her professionalism. Despite the constant updating of research in the field of psychological support for education, the identification of the necessary conditions for the training of a high-level specialist, the contradiction between the demand of modern society for a well-trained specialist and the insufficient level of readiness of young specialists for productive professional activity is deepening. An educational psychologist beginning to work at a university turns out to be unable to interact in a professional environment and experiences difficulties in establishing contacts with students and their parents.</t>
  </si>
  <si>
    <t>[Repkina, Yulia Anatoliyevna] First Cossack Univ, KG Razumovsky Moscow State Univ Technol &amp; Managem, Inst Social &amp; Humanitarian Technol, Moscow, Russia; [Lukashenko, Dmitry Vladimirovich] Res Inst Fed Penitentiary Serv Russian Federat, Moscow, Russia; [Nikolashkina, Violeta Evgenievna] Kutafin Moscow State Law Univ MSLU, Moscow, Russia; [Egorova, Liudmila Alekseevna] RUDN Univ, Peoples Friendship Univ Russia, Moscow, Russia; [Sergeeva, Marina Georgiyevna] Res Inst Fed Penitentiary Serv Russia, Moscow, Russia</t>
  </si>
  <si>
    <t>K.G. Razumovsky Moscow State University of Technologies &amp; Management the First Cossack University; Peoples Friendship University of Russia; Federal State Institution of Scientific Research Institute of the Federal Penitentiary Service of Russia</t>
  </si>
  <si>
    <t>Repkina, YA (corresponding author), First Cossack Univ, KG Razumovsky Moscow State Univ Technol &amp; Managem, Inst Social &amp; Humanitarian Technol, Moscow, Russia.</t>
  </si>
  <si>
    <t>rja-75@rambler.ru</t>
  </si>
  <si>
    <t>Lukashenko, Dmitry Vladimirovich/AAR-8825-2020; Egorova, Liudmila/ABC-6139-2020</t>
  </si>
  <si>
    <t>Egorova, Liudmila/0000-0002-5159-1512</t>
  </si>
  <si>
    <t>QR4SQ</t>
  </si>
  <si>
    <t>WOS:000625202000049</t>
  </si>
  <si>
    <t>Aksenova, LN; Sokolskaya, LV; Valentonis, AS; Shcherbinina, IV</t>
  </si>
  <si>
    <t>Aksenova, L. N.; Sokolskaya, L., V; Valentonis, A. S.; Shcherbinina, I., V</t>
  </si>
  <si>
    <t>FORMATION OF THE SOVIET EDUCATION SYSTEM AMONG THE INDIGENOUS PEOPLES OF SOUTHERN SIBERIA IN THE 1920s</t>
  </si>
  <si>
    <t>history of education; national school; peasant youth schools; indigenous peoples; mother tongue; first-level school; education department; teacher</t>
  </si>
  <si>
    <t>Introduction. In the era of the formation of the world educational space, historical and pedagogical studies of regional education systems acquire special relevance. Many states, while modernising their national education systems, turn to the experience of past generations in order to understand how socio-economic changes taking place around the world and in Russia can affect the education system of a particular region. The twenties of the last century in Russia is a time of searching for new types of schools, opportunities for educating and teaching the younger generation in the spirit of the new (Soviet) ideology. The peoples of South Siberia (Altai, Shors, Kumandins, Chelkans, Teleuts, Tubalars, Telengits), united in the administrative-territorial framework of the Oirot Autonomous Region and the Gorno-Shor National Region, despite the difficulties, made a significant progress in the development of school education, including the number of the national school. The aim of the present article was to study the peculiarities of the process of formation and development of the Soviet education system among the indigenous peoples of Southern Siberia in the 1920s. Methodology and research methods. The research is based on the analysed and generalised content of archival documents, scientific sources on the history of the formation of the peoples of Southern Siberia in the context of the system-historical approach. The authors of the article studied 35 documents from the funds of the Committee for Archives of the Altai Republic and the Center for the Storage of Archives of the Altai Territory. The archival documents introduced into scientific circulation made it possible to consider the process of increasing the number of national schools, providing students with textbooks in their native language, the process of training teachers from the indigenous population, taking into account the national and cultural characteristics of the region. Results and scientific novelty. Based on the study of archival materials, the authors of the article rethink the activities of the Soviet authorities to restore and create the school network of education, its development and preparation for the introduction of universal primary education among the peoples of Southern Siberia. The issue of creating a national education system in the 1920s is closely connected with the process of indigenisation, as part of the national policy of the Soviet state and with the process of transferring the local population to settled life. By the beginning of the 1930s, a network of school institutions was created in the region, which increased the percentage of literate adolescents and subsequently enrolled in primary education all children of school age. Addressing national inequalities through the development of the education system and the eradication of illiteracy in the multinational region is of undeniable interest to educational historians and teachers. Practical significance. Today, the interest of researchers in regional history has increased all over the world; therefore, the current article will be useful to readers, as the analysis of new archival documents helps to fill the gaps in the scientific literature on the establishment of the Soviet school among the indigenous peoples of southern Siberia in the 1920s. The materials of the article can be used by teachers to design the courses on the history of education in Russia and the historical study of local lore. Moreover, the presented materials can be applied in the course of the development of a modern regional educational policy.</t>
  </si>
  <si>
    <t>[Aksenova, L. N.] State Humanitarian &amp; Technol Univ, Dept Hist &amp; Humanities, Orekhovo Zuyevo, Russia; [Sokolskaya, L., V; Shcherbinina, I., V] State Humanitarian &amp; Technol Univ, Dept Private Law, Orekhovo Zuyevo, Russia; [Valentonis, A. S.] State Humanitarian &amp; Technol Univ, Dept Publ Law, Orekhovo Zuyevo, Russia</t>
  </si>
  <si>
    <t>Aksenova, LN (corresponding author), State Humanitarian &amp; Technol Univ, Dept Hist &amp; Humanities, Orekhovo Zuyevo, Russia.</t>
  </si>
  <si>
    <t>aksyonova04@inbox.ru; cokol4512@yandex.ru; candydad7@gmail.com; ircha8099@mail.ru</t>
  </si>
  <si>
    <t>Sokolskaia, Liudmila/0000-0002-8419-007X</t>
  </si>
  <si>
    <t>10.17853/1994-5639-2021-2-170-198</t>
  </si>
  <si>
    <t>QI2WS</t>
  </si>
  <si>
    <t>WOS:000618840000007</t>
  </si>
  <si>
    <t>Kueng, L; Yakovlev, E</t>
  </si>
  <si>
    <t>Kueng, Lorenz; Yakovlev, Evgeny</t>
  </si>
  <si>
    <t>The -Long-Run Effects of a Public Policy on Alcohol Tastes and Mortality</t>
  </si>
  <si>
    <t>AMERICAN ECONOMIC JOURNAL-ECONOMIC POLICY</t>
  </si>
  <si>
    <t>RUSSIA; PREFERENCES; ECONOMICS</t>
  </si>
  <si>
    <t>We study the long-run effects of Russia's anti-alcohol campaign, which dramatically altered the relative supply of hard and light alcohol in the late 1980s. We find that this policy shifted young men's long-run preferences from hard to light alcohol decades later, and we estimate the age at which consumers form their tastes. We show that the large beer market expansion in the late 1990s had similar effects on young consumers' tastes, while older consumers' tastes remained largely unchanged. We then link these long-run changes in alcohol consumption patterns to changes in male mortality. The shift from hard to light alcohol reduced incidences of binge drinking substantially, leading to fewer alcohol-related deaths. We conclude that the resulting large cohort differences in current alcohol consumption shares explain a significant part of the recent decrease in male mortality. Simulations suggest that mortality will continue to decrease by another 23 percent over the next 20 years due to persistent changes in consumer tastes. Program impact evaluations that focus only on contemporaneous effects can therefore severely underestimate the total effect of such public policies that change preferences for goods.</t>
  </si>
  <si>
    <t>[Kueng, Lorenz] Northwestern Univ, NBER, Swiss Finance Instutute SFI, Univ Svizzera Italiana USI Lugano, Via Giuseppe Buffi 13, CH-6900 Lugano Ti, Switzerland; [Kueng, Lorenz] CEPR, Via Giuseppe Buffi 13, CH-6900 Lugano Ti, Switzerland; [Yakovlev, Evgeny] New Econ Sch, Skolkovskoe Shosse 45, Moscow 143026, Russia; [Yakovlev, Evgeny] IZA, Skolkovskoe Shosse 45, Moscow 143026, Russia</t>
  </si>
  <si>
    <t>Universita della Svizzera Italiana; New Economic School</t>
  </si>
  <si>
    <t>Yakovlev, E (corresponding author), New Econ Sch, Skolkovskoe Shosse 45, Moscow 143026, Russia.;Yakovlev, E (corresponding author), IZA, Skolkovskoe Shosse 45, Moscow 143026, Russia.</t>
  </si>
  <si>
    <t>lorenz.kueng@usi.ch; eyakovlev@nes.ru</t>
  </si>
  <si>
    <t>Kueng, Lorenz/0000-0002-2743-922X</t>
  </si>
  <si>
    <t>Russian Science Foundation [18-18-00466]; Russian Science Foundation [18-18-00466] Funding Source: Russian Science Foundation</t>
  </si>
  <si>
    <t>We thank two anonymous referees, Orley Ashenfelter, David Atkin, David Card, David Cutler, Irina Denisova, Yuriy Gorodnichenko, Ser2ey Gurley, Lee Lockwood, David Matsa, Brian Melzer, Michael Moore, Denis Nekipelov, Jonathan Parker, Paola Sapienza, Katya Zhurayskaya, and seminar participants at the NBER Summer Institute, Berkeley, Northwestern, Warwick, Pompeii Fabra, NES, CEFIR, HSE, and the EEA meetings for helpful discussions and comments. Evgeny Yakovlev gratefully acknowledges 'financial support from the Russian Science Foundation for the research project 18-18-00466. t Go to https://doi.org/10.1257/po1.20180439 to visit the article page for additional materials and author disclosure statement(s) or to comment in the online discussion fonim.</t>
  </si>
  <si>
    <t>AMER ECONOMIC ASSOC</t>
  </si>
  <si>
    <t>NASHVILLE</t>
  </si>
  <si>
    <t>2014 BROADWAY, STE 305, NASHVILLE, TN 37203 USA</t>
  </si>
  <si>
    <t>1945-7731</t>
  </si>
  <si>
    <t>1945-774X</t>
  </si>
  <si>
    <t>AM ECON J-ECON POLIC</t>
  </si>
  <si>
    <t>Am. Econ. J.-Econ. Policy</t>
  </si>
  <si>
    <t>10.1257/pol.20180439</t>
  </si>
  <si>
    <t>QD0RL</t>
  </si>
  <si>
    <t>Green Published</t>
  </si>
  <si>
    <t>WOS:000615235700010</t>
  </si>
  <si>
    <t>Vasilieva, LV; Lebedev, KV; Sumenova, ES</t>
  </si>
  <si>
    <t>Vasilieva, L. V.; Lebedev, K., V; Sumenova, E. S.</t>
  </si>
  <si>
    <t>MEDIUM-TERM FORECAST OF THE AGE STRUCTURE OF TEACHERS IN SECONDARY SCHOOLS IN THE RUSSIAN FEDERATION</t>
  </si>
  <si>
    <t>general education; age structure of teaching personnel; forecasting of teacher demand</t>
  </si>
  <si>
    <t>EDUCATION; TURNOVER</t>
  </si>
  <si>
    <t>Introduction. The trend of teaching staff aging in secondary schools is evident in many countries. A negative consequence of this is the growing gap between the personal resources of teachers and the requirements of the profession. Solving the problem of maintaining an optimal age structure involves studying its dynamics and forecasting its development in order to develop measures for personnel planning. The present paper presents the results of the analysis of the current age structure of teachers in the regional context (in the subjects of the Russian Federation) and develops a forecast for its development. The aim of the current research was to present the results of the development of a medium-term (until 2024) forecast of the age structure of teachers in the subjects of the Russian Federation. Methodology and research methods. The research was based on a general scientific methodology applying a systematic approach and the methods of statistical analysis, comparison, generalisation, systematisation, structuring, interpretation, extrapolation, forecasting, and graphical representation of data. The authors analysed the data in official statistics of the Russian Federation and the Organisation for Economic Cooperation and Development. The provisions of normative and legislative documents in the field of strategic regulation of education in the Russian Federation, scientific publications of Russian and foreign researchers in the Scopus, Web of Science, and Science Index databases were investigated as well. Results. The authors identify and highlight the factors, which have the most significant impact on the current state of personnel support for educational activities in the world. The analysis of age-specific teacher characteristics in cross-country comparison is performed. The assessment of age structure of general education teaching personnel in Russia as a whole and at the regional level is carried out. The forecast for its development for the period up to 2024 is developed. Scientific novelty. The conceptual feature of the present study lies in the view of the trends in the development of age cohorts in homogeneous groups. The approach employed allows for increasing the accuracy of forecasting of teacher demand, taking into account the specifics of regional demand. Practical significance. Taking the specifics of the regions into consideration, it will be possible to improve the quality of education. The results of the research can be used by specialists in the course of conducting international research, planning teacher training, and developing measures to enhance the prestige of teaching profession and to stimulate the influx of young personnel to schools at the Federal level and in the regions of the Russian Federation.</t>
  </si>
  <si>
    <t>[Vasilieva, L. V.; Lebedev, K., V; Sumenova, E. S.] Russian Acad Educ, Inst Strategy Educ Dev, Lab Complex Anal &amp; Forecasting, Moscow, Russia</t>
  </si>
  <si>
    <t>Vasilieva, LV (corresponding author), Russian Acad Educ, Inst Strategy Educ Dev, Lab Complex Anal &amp; Forecasting, Moscow, Russia.</t>
  </si>
  <si>
    <t>vasilieval@yandex.ru; akvl@yandex.ru; e.sumenova@yandex.ru</t>
  </si>
  <si>
    <t>Institute for Strategy of Education Development of the Russian Academy of Education [073-00007-20-01]; Government of the Russian Federation [1234]</t>
  </si>
  <si>
    <t>Institute for Strategy of Education Development of the Russian Academy of Education; Government of the Russian Federation</t>
  </si>
  <si>
    <t>The work was performed within the framework of the government task of the Institute for Strategy of Education Development of the Russian Academy of Education No. 073-00007-20-01 for 2020 and for the planning period of 2021 and 2022. The project Development of Forecast of Socio-Economic Development in Pursuance of the Resolution of the Government of the Russian Federation of 14 November, 2015 No 1234 'About an Order of Development, Adjustment, Implementation, Monitoring and Supervision of the Implementation of the Socio-Economic Development of the Russian Federation in the Medium Term' in accordance with the authority of the Ministry of Education of Russia. The authors express their sincere gratitude to the reviewers for their careful reading of the article and making valuable comments, which significantly helped improve its quality.</t>
  </si>
  <si>
    <t>10.17853/1994-5639-2021-2-140-169</t>
  </si>
  <si>
    <t>WOS:000618840000006</t>
  </si>
  <si>
    <t>Remennick, L</t>
  </si>
  <si>
    <t>Remennick, Larissa</t>
  </si>
  <si>
    <t>Joining the tribe: adult circumcision among immigrant men in Israel and its traumatic aftermath</t>
  </si>
  <si>
    <t>CULTURE HEALTH &amp; SEXUALITY</t>
  </si>
  <si>
    <t>Adult male circumcision; ex-Soviet immigrants; informed consent; Israel; sexuality; social inclusion; (post)trauma</t>
  </si>
  <si>
    <t>Neonatal male circumcision is closely tied to Jewish identity and is socially normative in Israel. Soon after the mass arrival of secular, uncircumcised Jewish immigrants from the former Soviet Union in the early 1990s, the state sponsored mass circumcision campaigns for adolescents and adult men enabling them to join the Jewish collective, socially and religiously. Some two decades later, these men break the silence exposing their traumatic experiences in the wake of this body-altering surgery. This paper builds on the narratives of these men, belonging to Generation 1.5 of Russian Israelis, emerging in online forums, media features, live events and personal interviews. Driven by social pressure and the need to belong, most young men (and their parents) consented to the operation without proper counselling and unaware of its ramifications. Men share their intimate memories of the rapid surgical procedure, painful recuperation, and their belated regrets, both aesthetic and sexual. The willingness to expose their lingering trauma signals evolving concepts of masculinity and vulnerability among these former Soviet men. Their voices join the local and international movement opposing medically-unnecessary genital surgeries of any kind - on men, women and intersex people.</t>
  </si>
  <si>
    <t>[Remennick, Larissa] Bar Ilan Univ, Dept Sociol &amp; Anthropol, Ramat Gan, Israel</t>
  </si>
  <si>
    <t>Bar Ilan University</t>
  </si>
  <si>
    <t>Remennick, L (corresponding author), Bar Ilan Univ, Dept Sociol &amp; Anthropol, Ramat Gan, Israel.</t>
  </si>
  <si>
    <t>larissa.remennick@biu.ac.il</t>
  </si>
  <si>
    <t>Remennick, Larissa/0000-0003-1405-0909</t>
  </si>
  <si>
    <t>1369-1058</t>
  </si>
  <si>
    <t>1464-5351</t>
  </si>
  <si>
    <t>CULT HEALTH SEX</t>
  </si>
  <si>
    <t>Cult. Health Sex</t>
  </si>
  <si>
    <t>APR 13</t>
  </si>
  <si>
    <t>10.1080/13691058.2021.1879272</t>
  </si>
  <si>
    <t>JAN 2021</t>
  </si>
  <si>
    <t>Family Studies; Social Sciences, Biomedical</t>
  </si>
  <si>
    <t>Family Studies; Biomedical Social Sciences</t>
  </si>
  <si>
    <t>1C2AO</t>
  </si>
  <si>
    <t>WOS:000612976600001</t>
  </si>
  <si>
    <t>Kargapolova, EV; Novikov, AV; Kargapolov, SV; Koshkin, AP; Davydova, JA</t>
  </si>
  <si>
    <t>Kargapolova, Ekaterina Vladimirovna; Novikov, Andrey Vadimovich; Kargapolov, Stanislav Viktorovich; Koshkin, Andrey Petrovich; Davydova, Julia Aleksandrovna</t>
  </si>
  <si>
    <t>E-culture of Russian students: Socio-cultural differentiation</t>
  </si>
  <si>
    <t>EDUCATION AND INFORMATION TECHNOLOGIES</t>
  </si>
  <si>
    <t>E-culture; Students; Socio-cultural differentiation; Digital era; Reflective-axiological attitude</t>
  </si>
  <si>
    <t>EXPERIENCES; NATIVES</t>
  </si>
  <si>
    <t>Electronic culture constitutes a new form of social adjustment in the digital era. Our study aims to reveal socio-cultural differentiation in the social group of Russian students whose e-culture is being shaped. Moscow students became our test group. To achieve the research aim we analyzed the concept of e-culture focusing on its theoretical and methodological interpretations. The paper provides an overview of current approaches to understanding electronic culture, namely competence- and activity-based approaches, axiological and institutional ones. Cultural studies of classical sociology served as theoretical and methodological basis for our applied research. Sociological approach enables to reveal the position of e-culture in modern society and detect its differentiating action on everyday practices and value system of distinct social groups. Thus, we suggest that we should extend our applied sociological study of students' e-culture by using a significant indicator, i.e. reflective-axiological attitude towards electronic technologies. We surveyed students of Russian universities and can now conclude that students from different test groups shape their e-culture at their own pace. Reflective-axiological attitude to ICT exerts a significant impact on e-culture formation; due to operational thinking technical students shape their critical reflective attitudes faster than non-technical ones. Most young adults today are common users, which suggests low demand for ICT in educational and professional areas where young people are actively involved. Youth socialization employs traditional forms of information culture, for example, book culture.</t>
  </si>
  <si>
    <t>[Kargapolova, Ekaterina Vladimirovna; Novikov, Andrey Vadimovich; Koshkin, Andrey Petrovich; Davydova, Julia Aleksandrovna] Plekhanov Russian Univ Econ, Dept Polit Sci &amp; Sociol, Moscow, Russia; [Kargapolov, Stanislav Viktorovich] Volgograd State Univ, Dept Sociol &amp; Social Technol, Volgograd, Russia</t>
  </si>
  <si>
    <t>Plekhanov Russian University of Economics; Volgograd State University (VOLSU)</t>
  </si>
  <si>
    <t>Novikov, AV (corresponding author), Plekhanov Russian Univ Econ, Dept Polit Sci &amp; Sociol, Moscow, Russia.</t>
  </si>
  <si>
    <t>k474671@list.ru; Camouflage@yandex.ru; avestas@list.ru; 160957@mail.ru; ylkadav@mail.ru</t>
  </si>
  <si>
    <t>Kargapolova, Ekaterina V/O-6734-2017; Novikov, Andrey Vadimovich/AAF-7836-2019; Давыдова, Юлия/ABA-3456-2021</t>
  </si>
  <si>
    <t>Novikov, Andrey/0000-0001-9863-0104; Davydova, Uliia/0000-0001-5660-328X</t>
  </si>
  <si>
    <t>ONE NEW YORK PLAZA, SUITE 4600, NEW YORK, NY, UNITED STATES</t>
  </si>
  <si>
    <t>1360-2357</t>
  </si>
  <si>
    <t>1573-7608</t>
  </si>
  <si>
    <t>EDUC INF TECHNOL</t>
  </si>
  <si>
    <t>Educ. Inf. Technol.</t>
  </si>
  <si>
    <t>10.1007/s10639-021-10435-0</t>
  </si>
  <si>
    <t>RX7MK</t>
  </si>
  <si>
    <t>WOS:000607497600002</t>
  </si>
  <si>
    <t>Corporaal, M; de Zwarte, I</t>
  </si>
  <si>
    <t>Corporaal, Marguerite; de Zwarte, Ingrid</t>
  </si>
  <si>
    <t>Heritages of hunger: European famine legacies in current academic debates</t>
  </si>
  <si>
    <t>Dark heritage; Europe; famines; memorials; museums</t>
  </si>
  <si>
    <t>European famines and their legacies continue to play a significant role in heritage practices and societal debates. This calls for an examination of recent scholarship about these heritages of hunger, as well as the formulation of future directions that the relatively young field of famine heritage studies could explore. This article engages with ground-breaking scholarship about famines in Finland, Ireland, Scotland, Sweden, Ukraine and Russia in relation to museology, heritage policies, commemoration, education and monument creation. It analyses major topics and trends in famine heritage studies, and assesses how insights from this field engage with and contribute to issues that are at the heart of heritage studies in general: diasporic heritage, participation, in- and exclusion, globalisation, victimhood and trauma. This article maps out the state of the art in European famine heritage studies and, additionally, investigates what future directions famine heritage studies may take, and what questions require further exploration.</t>
  </si>
  <si>
    <t>[Corporaal, Marguerite] Radboud Univ Nijmegen, Dept Modern Languages &amp; Cultures, Nijmegen, Netherlands; [de Zwarte, Ingrid] Wageningen Univ, Social Sci Grp, Wageningen, Netherlands</t>
  </si>
  <si>
    <t>Radboud University Nijmegen; Wageningen University &amp; Research</t>
  </si>
  <si>
    <t>Corporaal, M (corresponding author), Radboud Univ Nijmegen, Dept Modern Languages &amp; Cultures, Nijmegen, Netherlands.</t>
  </si>
  <si>
    <t>m.corporaal@let.ru.nl</t>
  </si>
  <si>
    <t>Corporaal, Marguerite/0000-0002-7642-4403</t>
  </si>
  <si>
    <t>NWO Dutch Research Agenda [NWA-ORC 2018, NWA.1160.18.197]</t>
  </si>
  <si>
    <t>NWO Dutch Research Agenda</t>
  </si>
  <si>
    <t>This work was supported by the NWO Dutch Research Agenda (NWA-ORC 2018) under Grant NWA.1160.18.197.</t>
  </si>
  <si>
    <t>JAN 2</t>
  </si>
  <si>
    <t>10.1080/13527258.2020.1869579</t>
  </si>
  <si>
    <t>YD6JF</t>
  </si>
  <si>
    <t>WOS:000605669100001</t>
  </si>
  <si>
    <t>Freiman, V; Fellus, OO</t>
  </si>
  <si>
    <t>Freiman, Viktor; Fellus, Olga O.</t>
  </si>
  <si>
    <t>Closing the gap on the map: Davydov's contribution to current early algebra discourse in light of the 1960s Soviet debates over word-problem solving</t>
  </si>
  <si>
    <t>EDUCATIONAL STUDIES IN MATHEMATICS</t>
  </si>
  <si>
    <t>Non-numerical thinking; Multiple representations; Cell relationships; Learning activity; Capacity building</t>
  </si>
  <si>
    <t>THINKING</t>
  </si>
  <si>
    <t>Recent scholarship around teaching elementary mathematics supports the learning of early algebra with 5- to 12-year olds. However, in spite of the recognition of the affordances of early algebra, issues about how to introduce it remain open. Within this context, Davydov's work is often cited as a source of impressive demonstration of young learners' capacity for algebraic thinking. This work requires further exploration in order to yield a clearer picture of a very particular teaching approach, which focuses on early abstractions and symbolic language. We argue that in order to fully understand how Davydov's work contributes to current conversations and what Davydov was trying to do, we need to shed light on the context- and time-specific discourse of the 1960 Soviet educational reforms that made it possible for Davydov to develop his vision about algebraic thinking and to set in motion appropriate teaching approaches for young learners. In this paper, we look back to the Soviet debates that unfolded in Russia on the integration of early algebra in elementary school word-problem solving. Drawing on these debates and the results of Davydov's school experiments, we lay out the developmental axes of capacity building. This can be done by emphasizing ascent from the abstract to the concrete using a variety of representational modeling tools to support the emergence of algebraic thinking while targeting particular habits of mind within carefully designed learning activities. We conclude with some insights about current arithmetic-algebra debates, and how these could be enriched and deepened by Davydov's work, which yet remains open to future discussion and reflection.</t>
  </si>
  <si>
    <t>[Freiman, Viktor] Univ Moncton, Moncton, NB, Canada; [Fellus, Olga O.] Univ Ottawa, Ottawa, ON, Canada</t>
  </si>
  <si>
    <t>University of Moncton; University of Ottawa</t>
  </si>
  <si>
    <t>Freiman, V (corresponding author), Univ Moncton, Moncton, NB, Canada.</t>
  </si>
  <si>
    <t>viktor.freiman@umoncton.ca</t>
  </si>
  <si>
    <t>0013-1954</t>
  </si>
  <si>
    <t>1573-0816</t>
  </si>
  <si>
    <t>EDUC STUD MATH</t>
  </si>
  <si>
    <t>Educ. Stud. Math.</t>
  </si>
  <si>
    <t>10.1007/s10649-020-09989-6</t>
  </si>
  <si>
    <t>RL3HX</t>
  </si>
  <si>
    <t>WOS:000604892700004</t>
  </si>
  <si>
    <t>Walker, JA</t>
  </si>
  <si>
    <t>Walker, Julia A.</t>
  </si>
  <si>
    <t>The birth of the 'cool:' marlon brando and the afro-aesthetics of psychological-realist acting</t>
  </si>
  <si>
    <t>STUDIES IN THEATRE AND PERFORMANCE</t>
  </si>
  <si>
    <t>Acting (history of); psychological-realism; method; marlon Brando; katherine Dunham; lester Young</t>
  </si>
  <si>
    <t>Most histories of psychological-realist acting identify the mid-twentieth-century style with Lee Strasberg's eponymous 'Method,' tracing its genealogy back to the work of Russian director Konstantin Stanislavsky and his Moscow Art Theatre proteges. The style's most iconic practitioner-Marlon Brando-was more circumspect, however, rarely crediting Strasberg for his acting credentials. Taking Brando as a case study, I demonstrate other influences also at work. Tracing his 'cool' style of performance to the expanded movement vocabulary of choreographer Katherine Dunham and the intersubjective audience engagement of jazz saxophonist Lester Young, I demonstrate how Brando's method of psychological-realist acting is rooted in Afro-Aesthetics and was practiced as an anti-racist form of self-imaging.</t>
  </si>
  <si>
    <t>[Walker, Julia A.] Washington Univ, English &amp; Drama, Dept English, St Louis, MO 63110 USA; [Walker, Julia A.] Washington Univ, English &amp; Drama, Dept Performing Arts, St Louis, MO 63110 USA</t>
  </si>
  <si>
    <t>Washington University (WUSTL); Washington University (WUSTL)</t>
  </si>
  <si>
    <t>Walker, JA (corresponding author), 1 Sunny Meade, St Louis, MO 63124 USA.</t>
  </si>
  <si>
    <t>jwalker28@wustl.edu</t>
  </si>
  <si>
    <t>1468-2761</t>
  </si>
  <si>
    <t>2040-0616</t>
  </si>
  <si>
    <t>STUD THEATR PERFORM</t>
  </si>
  <si>
    <t>Stud. Theatr. Perform.</t>
  </si>
  <si>
    <t>10.1080/14682761.2021.1889936</t>
  </si>
  <si>
    <t>Theater</t>
  </si>
  <si>
    <t>QS3RL</t>
  </si>
  <si>
    <t>WOS:000625819300009</t>
  </si>
  <si>
    <t>Agranat, TB</t>
  </si>
  <si>
    <t>Agranat, T. B.</t>
  </si>
  <si>
    <t>PECULIARITIES OF LANGUAGE (NON) TRANSMISSION IN SIBERIAN SETO COMMUNITY</t>
  </si>
  <si>
    <t>Seto; migration to Siberia; language preservation; language contacts; language shift</t>
  </si>
  <si>
    <t>The article deals with the descendants of the speakers of the Seto idiom who moved from the western part of the Russian Empire to Siberia during Stolypin's agrarian reform. Based on the materials of expeditions to settlements in the Krasnoyarsk territory, where the Setos still live compactly, the preservation of the idiom is investigated, conclusions are drawn about some of the reasons for the loss of the language. Positive aspects are stated, such as high language loyalty, amazing safety during long-term contacts not only with Russian, but also with the closely related Estonian language. Nontrivial features of language transmission are described, attention is paid to two factors that influenced the language (non) transmission. First, it is the monopoly of grandmothers on the transfer of the language to the younger generation. Traditionally, grandmothers are engaged in raising children in the Siberian Seto community, since, unlike their parents, they are no longer engaged in production. At the moment, those who were brought up by their grandmothers preserve the language best of all. It often happens that the younger siblings, who have not found their grandmothers, do not know the language, while the older ones have a good command of the language. In such cases, parents who once received the language from their grandmothers communicate with older children in Seto, and the younger ones cannot support the conversation, although they understand and answer in Russian. Another factor highlighted in the article is the concentration of speakers. Three cases identified during the author's sociolinguistic survey are shown, in which the variable of speakers concentration turned out to be relevant at a level lower than the local one, in terms of (Grenoble &amp; Whaley 1998). It turned out that even within a very small settlement there may be a different concentration of native speakers of the idiom in different parts, which, in turn, entails differences in the acquisition of languages by children at preschool age. In a very small settlement, the appearance of a critical mass of non-Seto speakers caused the displacement of the idiom from the sphere of home communication and, as a result, its complete disappearance.</t>
  </si>
  <si>
    <t>[Agranat, T. B.] RAS, Inst Linguist, 1 B Kislovskij Lane,Build 1, Moscow 125009, Russia; [Agranat, T. B.] 38 Ostozhenka St,Build 1, Moscow 119034, Russia</t>
  </si>
  <si>
    <t>Russian Academy of Sciences; Institute of Linguistics, Russian Academy of Sciences</t>
  </si>
  <si>
    <t>Agranat, TB (corresponding author), RAS, Inst Linguist, 1 B Kislovskij Lane,Build 1, Moscow 125009, Russia.;Agranat, TB (corresponding author), 38 Ostozhenka St,Build 1, Moscow 119034, Russia.</t>
  </si>
  <si>
    <t>tatiana.agranat@iling-ran.ru</t>
  </si>
  <si>
    <t>Agranat, Tatiana B./S-6748-2016</t>
  </si>
  <si>
    <t>Agranat, Tatiana B./0000-0001-7907-5299</t>
  </si>
  <si>
    <t>XK4PL</t>
  </si>
  <si>
    <t>WOS:000727449600001</t>
  </si>
  <si>
    <t>Akimova, MK; Galstyan, OA</t>
  </si>
  <si>
    <t>Akimova, Margarita K.; Galstyan, Olga A.</t>
  </si>
  <si>
    <t>The Relationship of Students' Mental Development with Moral Regulators of Social Interaction</t>
  </si>
  <si>
    <t>social activity of students; social interaction; moral standards; honesty; trust; mental development; mental operations</t>
  </si>
  <si>
    <t>ABILITY; YOUTH; NORM</t>
  </si>
  <si>
    <t>Objective. The most important source of stabilization and further development of society is the social activity of citizens. Young people have the greatest potential for this activity. In this regard, it is interesting to study the factors and conditions of social activity of students. Background. For Russia, which experienced a socio-political cataclysm at the end of the last century and is in the stage of recovery, the social activity of young people is a source of stabilization and further development. In this regard, it is interesting to study the factors and conditions of social activity of students. Study design. The interrelationships of the level of students' mental development were investigated, firstly, with the level of acceptance of such moral standards as trust and honesty, and, secondly, with such parameters of social interaction as its significance for the subject and the choice of the method of reaction in a particular situation. Participants. 268 students of three universities wich differ by the level of urbanization of the locality (megapolis, regional centre, district city). The average age of subjects is 19-20 years. Measurements. Test of mental development of adults, questionnaire of trusting relationships, questionnaire of legitimization of dishonesty, method of diagnostics of social interaction (M.K. Akimova, etc.). Results. It is revealed that the level of formation of such mental operations as the ability to generalize, classify, think by analogy and inductively, operate with numbers, is statistically significantly interrelated with the level of trust in oneself and in public institutions, the degree of anxiety in social interaction, as well as with the degree of prevention of such manifestations of dishonesty as theft. The erudition of the subject is interrelated with trust in the state and public institutions. The assessment of the subjective significance of the situation of social interaction and the level of activity in it are also interrelated with certain characteristics of the mental development. Conclusions. There is a cognitive component in the form of the formation of certain mental operations, erudition and the level of general mental development of the subject in the forming of trust and honesty, as well as in assessing the subjective significance of the situation of social interaction and determining the level of activity in it.</t>
  </si>
  <si>
    <t>[Akimova, Margarita K.] Russian State Univ Humanities RSUH, Dept Gen Psychol &amp; Psychodiagnost, Moscow, Russia; [Galstyan, Olga A.] State Univ Humanities &amp; Technol GGTU, Dept Social Pedag &amp; Psychol, Orekhovo Zuyevo, Russia</t>
  </si>
  <si>
    <t>Akimova, MK (corresponding author), Russian State Univ Humanities RSUH, Dept Gen Psychol &amp; Psychodiagnost, Moscow, Russia.</t>
  </si>
  <si>
    <t>m.k.akimova@rambler.ru; o-galstyan@yandex.ru</t>
  </si>
  <si>
    <t>Galstyan, Olga/0000-0002-3371-2181</t>
  </si>
  <si>
    <t>10.17759/sps.2021120111</t>
  </si>
  <si>
    <t>RI9BB</t>
  </si>
  <si>
    <t>WOS:000637199300011</t>
  </si>
  <si>
    <t>Aleksander, O</t>
  </si>
  <si>
    <t>Aleksander, Orlov</t>
  </si>
  <si>
    <t>Great Britain in 1801: before the Signing of the Peace of Amiens (According to Reports of the Priest of the Russian Embassy in London, Yakov Smirnov)</t>
  </si>
  <si>
    <t>ISTORIYA-ELEKTRONNYI NAUCHNO-OBRAZOVATELNYI ZHURNAL</t>
  </si>
  <si>
    <t>Great Britain in the first half of 1801; Anglo-Russian relations; priest of the Russian embassy in London Ya.I. Smirnov; archival documents</t>
  </si>
  <si>
    <t>In the Archive of Foreign Policy of the Russian Empire (AVPRI) reports are stored of the priest of the Russian Embassy in London Ya. I. Smirnov (1754-1840) in the State Collegium of Foreign Affairs (GKID) during the first half of 1801, giving new information to learn not only activities of the British government in a specified period of time and the formulation of Cabinet policy towards Russia and other countries, but the peculiarities of domestic life, and the circumstances of the stay there left during the break in relations in the years 1800-1801 Russian subjects, both civilians and military sailors. Smirnov's reports to St. Petersburg proved to the representatives of the highest authorities that neither Russia nor any other country would be able to talk to Great Britain from a position of strength. It would be better for continental monarchies if it were their ally. But in this case, if we keep in mind the stable nature of the Anglo-French antagonism of the late 18th - early 19th centuries, London would require entry into the war on its side. Understanding this and relying on information received including from Smirnov, Alexander I in 1804 he proposed to PrimeMinister William Pitt the Younger an Alliance based not on immediate benefits, but on the principles of re-establishing (on a new basis) a balance of power in post-war Europe that guarantees peace and stability for all States, large and small. As for the peculiarities of the development of Anglo-Russian relations in the first half of 1801, it is worth paying attention to the fact that Smirnov in November 1800 reported to St. Petersburg about the existence of a General plan of the British to counteract the countries that signed the Convention on armed neutrality (Northern League). Subsequently, he informed the Russian authorities in detail and accurately about all the movements of the British squadrons. Knowing this, we can correct the established statement in Russian historiography that the measures taken by the British in relation to the ships of the countries participating in the hostile coalition were absolutely treacherous and unexpected for them. On the other hand, the priest insisted on showing his high-ranking recipients that during the most difficult period of the Anglo-Russian breakup, Russian goods are traded on the London stock exchange, even without raising the price. This was to prove that the British were interested in maintaining mutually beneficial trade and would never break with Russia themselves. Economic relations will become a solid basis for the political union of the two countries during the reign of Alexander I.</t>
  </si>
  <si>
    <t>[Aleksander, Orlov] Moscow State Pedag Univ, Moscow, Russia</t>
  </si>
  <si>
    <t>Aleksander, O (corresponding author), Moscow State Pedag Univ, Moscow, Russia.</t>
  </si>
  <si>
    <t>STATE ACAD UNIV HUMANITIES</t>
  </si>
  <si>
    <t>LENINSKII PR-KT 32A, MOSCOW, 119334, RUSSIA</t>
  </si>
  <si>
    <t>2079-8784</t>
  </si>
  <si>
    <t>ISTORIYA-ELEKTRON</t>
  </si>
  <si>
    <t>10.18254/S207987840013685-2</t>
  </si>
  <si>
    <t>SL4MV</t>
  </si>
  <si>
    <t>WOS:000656894000005</t>
  </si>
  <si>
    <t>Alimdzhanov, BA; Choriev, SH</t>
  </si>
  <si>
    <t>Alimdzhanov, Bakhtiyor A.; Choriev, Shokhrukh H.</t>
  </si>
  <si>
    <t>Employees of the Volga-Kama Commercial Bank Branches in Central Asia: Their Biographies and Activities at the Turn of the 20th Century in the Context of Imperial Periphery</t>
  </si>
  <si>
    <t>Personal provenance sources; Russian State Historical Archive (RGIA); Volga-Kama Commercial Bank; Central Asia; Turkestan; Tashkent; Kokand; Samarkand; personnel; biography</t>
  </si>
  <si>
    <t>The article studies biographies of the employees of the Kokand, Samarkand, and Tashkent branches of the Volga-Kama Commercial Bank (VKCB). The Volga-Kama Commercial Bank had an extensive network in the Central Asian region (4 branches). The Volga-Kama Commercial Bank is considered the first large imperial commercial bank, that opened its branch in Tashkent in 1893. The Volga-Kama Bank tried to take over the export of cotton and fruit. Unfortunately, the authors have found no data on the personnel of the Namangan agency of the VKCB. The article draws on archival materials from the Russian State Historical Archive (RGIA). While compiling the portrait of a bank employee, their age, education, service life, previous place of work, marital status, religion, and origin have been taken into account. Based on this data, the authors have been able to determine the professionalism of the working personnel of the VKCB branches in Central Asia. For the first time in world historiography, the biographies of employees of the Central Asian departments of the VK.B have been studied. The authors note that the staff of the VK.B was not professional, as there were few experienced personnel to develop banking on the periphery of the empire. Despite all difficulties, the bank management tried to attract most promising young specialists from local Russian population of the second generation to work in the bank. The local Russian population knew local languages, customs, and local economy, which made them indispensable for successful functioning of banking in the imperial periphery. Imperial banks also recruited non-Russian people. Basically, non-Russian population was involved as translators and advisers on loan granting. During the First World War, local branches of the VKCB began to engage women due to personnel shortage, mostly noble girls graduated from local gymnasiums. It should be noted that the main staff of the VKCB branches consisted of people under 35 years old. In most cases, only local directors had a degree in finance or economics. In the Central Asian branches of the VKCB, there were many teachers and former military personnel among the staff. Despite all the difficulties in recruiting personnel, the Volga-Kama Commercial Bank branches in Central Asia showed good results due to specific economic conditions in the Turkestan General Government.</t>
  </si>
  <si>
    <t>[Alimdzhanov, Bakhtiyor A.] Al Beruni Inst Oriental Studies Uzbekistan, Tashkent, Uzbekistan; [Choriev, Shokhrukh H.] St Petersburg State Univ, St Petersburg, Uzbekistan</t>
  </si>
  <si>
    <t>Alimdzhanov, BA (corresponding author), Al Beruni Inst Oriental Studies Uzbekistan, Tashkent, Uzbekistan.</t>
  </si>
  <si>
    <t>balimdjanov@gmail.com; gundogan1869@gmail.com</t>
  </si>
  <si>
    <t>Choriev, Shokhrukh/ABE-1648-2020</t>
  </si>
  <si>
    <t>Coriev, Sohruh/0000-0001-6431-9836</t>
  </si>
  <si>
    <t>10.28995/2073-0101-2021-2-450-468</t>
  </si>
  <si>
    <t>UU2AH</t>
  </si>
  <si>
    <t>WOS:000698603400011</t>
  </si>
  <si>
    <t>Annenkova, SV; Panachev, VD; Opletin, AA; Zelenin, LA; Smirnov, AA; Legotkin, AN; Kusykova, RF; Ponomarev, NL</t>
  </si>
  <si>
    <t>Annenkova, Svetlana Viktorovna; Panachev, Valery Dmitrievich; Opletin, Anatoly Aleksandrovich; Zelenin, Leonid Aleksandrovich; Smirnov, Andry Aleksandrovich; Legotkin, Aleksandr Nikolaevich; Kusykova, Rafily Faizrahmanovna; Ponomarev, Nikoly Leonidovich</t>
  </si>
  <si>
    <t>Analysis of the cadets' attitude to the body cultural values, physical training and sports</t>
  </si>
  <si>
    <t>JOURNAL OF HUMAN SPORT AND EXERCISE</t>
  </si>
  <si>
    <t>Social study; Analysis; Cadets; Body cultural values; Physical training; Sports</t>
  </si>
  <si>
    <t>The recent political situation did not bring any positive changes for the Russian Federation and our potential partners. Unfortunately, these negative aspects bear a negative impact on the decision-making of the anti-doping control agency WADA, which banned Russian athletes from participating in the 2020 and 2022 Olympics. Changes that take place in all areas of Russian society have a significant impact on attitudes to physical training and sports. New socio-economic, economic and other conditions as a result of scientific and technological progress have their impact on the value attitude to physical training and sports. It depends on the cycle and phase of development of a person's life. Young people is the most mobile category of society. The level of physical culture and sports activity of modern youth largely determines the demand for physical training and sports and the effectiveness of their development in society. Therefore, it is so important to analyse the motivating forces that significantly affect both the process of engaging young people in physical culture and sports activities, and the development of the physical culture and sports movement as a whole. It is known that if people are interested in physical culture and sports activities, then it becomes for them a source of psychosomatic comfort, the state of which many researchers call an uplifting sense of pleasure. Only if participation in physical culture and sports activities is caused by internal motives based on positive emotions and interest, one can talk about the positive impact of physical exercise on personal development. In addition, the main goal of the development of Russian society in the coming years is to increase the average life expectancy of Russians to 80 years. And to do this, it is necessary to master a healthy lifestyle and motor activity for everyone at any age. Relying on these theoretical assumptions, the authors of this article sought to find out the role of motivating factors that boost the sports activity of cadets, to determine what drives them: a sense of duty or a deep interest, a vital need or a need to fulfil the standard of the curriculum and get a credit.</t>
  </si>
  <si>
    <t>[Annenkova, Svetlana Viktorovna; Panachev, Valery Dmitrievich; Opletin, Anatoly Aleksandrovich; Zelenin, Leonid Aleksandrovich; Smirnov, Andry Aleksandrovich; Legotkin, Aleksandr Nikolaevich; Kusykova, Rafily Faizrahmanovna; Ponomarev, Nikoly Leonidovich] Perm Natl Exploratory Polytech Univ PNIPU, Perm Mil Inst Troops Natl Guard RF PVIVNGRF, Perm State Inst Culture PGIK, Perm, Russia</t>
  </si>
  <si>
    <t>Panachev, VD (corresponding author), Perm Natl Exploratory Polytech Univ PNIPU, Perm Mil Inst Troops Natl Guard RF PVIVNGRF, Perm State Inst Culture PGIK, Perm, Russia.</t>
  </si>
  <si>
    <t>litoov.ev@yahoo.com</t>
  </si>
  <si>
    <t>UNIV ALICANTE</t>
  </si>
  <si>
    <t>ALICANTE</t>
  </si>
  <si>
    <t>APARTADO DE CORREOS 99, ALICANTE, 3080, SPAIN</t>
  </si>
  <si>
    <t>1988-5202</t>
  </si>
  <si>
    <t>J HUM SPORT EXERC</t>
  </si>
  <si>
    <t>J. Hum. Sport Exerc.</t>
  </si>
  <si>
    <t>S</t>
  </si>
  <si>
    <t>S1857</t>
  </si>
  <si>
    <t>S1870</t>
  </si>
  <si>
    <t>10.14198/jhse.2021.16.Proc4.32</t>
  </si>
  <si>
    <t>WW5ME</t>
  </si>
  <si>
    <t>WOS:000717959700030</t>
  </si>
  <si>
    <t>Arkadievich, CD</t>
  </si>
  <si>
    <t>Arkadievich, Chernienko Denis</t>
  </si>
  <si>
    <t>SOCIAL AND ETHNOPOLITICAL ATTITUDES OF STUDENTS IN UDMURTIA</t>
  </si>
  <si>
    <t>EZHEGODNIK FINNO-UGORSKIKH ISSLEDOVANII-YEARBOOK OF FINNO-UGRIC STUDIES</t>
  </si>
  <si>
    <t>national policy; identity; interethnic relations; migration; youth politics; nationality; republic; social activity; students; Udmurtia; ethnopolitical processes</t>
  </si>
  <si>
    <t>The article presents some results of a sociological survey within the framework of the second stage of work on the topic Ethnic factor in the socio-political life of the regions of Russia: from ethnopolitical mobilization to civic integration (the Republics of Bashkortostan, Mari El, Mordovia, Udmurtia, Chuvashia), conducted among the students of Izhevsk. The survey was aimed at identifying current youth problems and studying social identities, the nature of interethnic relations, the peculiarities of ethnopolitical processes in the republic, the perception of migrants, the public activity of student youth in the capital of Udmurtia. According to preliminary results, new social risks and threats related to the pandemic and attacks on educational organizations are being updated; the trend of the formation of Russian identity continues; the assessment of the sphere of inter-ethnic relations differs at the federal and regional levels, while some conflict potential remains; at the same time, there is no request for active protest actions among young people; there are sentiments on migration outflow from the region under the influence of a whole range of reasons and concerns related to the possible mass arrival of new arrivals in the region; social activity of students is multi-vector, the desire to prove themselves in the work of ethno-cultural organizations is not among the priorities. The results of the study will be used to develop practical recommendations to the authorities and public associations involved in the implementation of the state youth policy.</t>
  </si>
  <si>
    <t>[Arkadievich, Chernienko Denis] Udmurt State Univ, 1 Univ Skaya St, Izhevsk 426034, Russia</t>
  </si>
  <si>
    <t>Udmurt State University</t>
  </si>
  <si>
    <t>Arkadievich, CD (corresponding author), Udmurt State Univ, 1 Univ Skaya St, Izhevsk 426034, Russia.</t>
  </si>
  <si>
    <t>nc2020@udsu.ru</t>
  </si>
  <si>
    <t>UDMURT STATE UNIV</t>
  </si>
  <si>
    <t>IZHEVSK</t>
  </si>
  <si>
    <t>UL UNIVERSITETSKAYA, 1, IZHEVSK, 426034, RUSSIA</t>
  </si>
  <si>
    <t>2224-9443</t>
  </si>
  <si>
    <t>2311-0333</t>
  </si>
  <si>
    <t>EZHEGODNIK FINNO</t>
  </si>
  <si>
    <t>Ezhegodnik Finno</t>
  </si>
  <si>
    <t>10.35634/2224-9443-2021-15-4-707-714</t>
  </si>
  <si>
    <t>YX8LS</t>
  </si>
  <si>
    <t>WOS:000754348300009</t>
  </si>
  <si>
    <t>Aseev, SY; Shashkova, YY</t>
  </si>
  <si>
    <t>Aseev, S. Yu; Shashkova, Ya Yu</t>
  </si>
  <si>
    <t>INNOVATION AND LEADERSHIP POTENTIAL IN THE STRUCTURE OF POLITICAL ATTITUDES OF YOUTH (On the Case Study of Altai Krai and Novosibirsk Oblast)</t>
  </si>
  <si>
    <t>youth; political innovations; youth political leadership; political ideas; political attitudes; youth political activity; regions of the Russian Federation</t>
  </si>
  <si>
    <t>PARTICIPATION; MEDIA</t>
  </si>
  <si>
    <t>Due to the rate of transformations taking place in the modern world, a demand is being created amongst the public for political initiatives and innovations, although this poses the problem of creating a sustainable system for the younger generation. This demand is usually addressed to young people and their active part-youth political leaders. The article assesses the capacity of youth political leaders and the youth community within the Russian regions to act as innovators in the social and political sphere. The article mainly focuses on the research into young people's ideas about the innovative potential of youth leaders and the conditions for updating and actualizing this. The research has proved that young people have a pragmatic attitude towards their leaders, who are supposed, first of all, to solve problems of the young, acting innovatively if needs must. The main criterion for how effectiveness leaders' activities are in the minds of young people is their commitment and the presence of visible results. At the same time, the analysis of a mass youth survey in Altai Krai and Novosibirsk Oblast revealed low leadership and innovation potential of the young community. Only a small number of people in this socio-demographic group are ready to become active participants in political processes and take responsibility for making and implementing executive decisions. The authors emphasize that the majority of young people assess the current influence displayed by their leaders on the political process in the country and its regions negatively. Young people see this situation as being caused by both objective and subjective factors - the low political activity taken by the leaders themselves and the restrictions placed on implementing their innovative potential as imposed by political institutions and elites. Based on the survey of members of Youth Parliaments and leaders of youth socio-political organizations in the regions under discussion, the artucke concludes that, within modern Russian policy-making, the innovative potential of youth political leaders cannot be employed; this is because youth leaders have access only to the local government and youth policy, and also due to their lack of experience and resources as are necessary to overcome the longstanding game rules.</t>
  </si>
  <si>
    <t>[Aseev, S. Yu; Shashkova, Ya Yu] Altai State Univ, Polit Studies Dept, Barnaul, Russia</t>
  </si>
  <si>
    <t>Aseev, SY (corresponding author), Altai State Univ, Polit Studies Dept, Barnaul, Russia.</t>
  </si>
  <si>
    <t>suass@mail.ru; yashashkova@mail.ru</t>
  </si>
  <si>
    <t>Асеев, Сергей/AAQ-1794-2021</t>
  </si>
  <si>
    <t>Асеев, Сергей/0000-0003-1095-4038</t>
  </si>
  <si>
    <t>Russian Foundation for Basic Research [18-011-01184]</t>
  </si>
  <si>
    <t>The study has been conducted with financial support of the Russian Foundation for Basic Research, research project No. 18-011-01184 The Potential of Youth Political Leadership in the Context of Political Socialization and Circulation of Elites in Russian Regions in 2010th (the case study of South-Western Siberia and North-West of Russia).</t>
  </si>
  <si>
    <t>10.17976/jpps/2021.02.08</t>
  </si>
  <si>
    <t>RE9UR</t>
  </si>
  <si>
    <t>WOS:000634495600007</t>
  </si>
  <si>
    <t>Barabanshchikova, VV; Sultanova, FR; Kovalev, AI; Hatoyama, K; Boyarinov, DM; Gubaidulina, LM</t>
  </si>
  <si>
    <t>Barabanshchikova, Valentina V.; Sultanova, Faniya R.; Kovalev, Artem I.; Hatoyama, Kiichiro; Boyarinov, Dmitry M.; Gubaidulina, Lyudmila M.</t>
  </si>
  <si>
    <t>Features of Coping Strategies for Russian and Japanese Drivers during Traffic Congestion</t>
  </si>
  <si>
    <t>ORGANIZATSIONNAYA PSIKOLOGIYA</t>
  </si>
  <si>
    <t>functional states; traffic congestion; driver's coping; oculography; eye tracking; eye movements</t>
  </si>
  <si>
    <t>YOUNG DRIVERS; DIMENSIONS; IMPACT</t>
  </si>
  <si>
    <t>Purpose. This article examines the problem of psychological characteristics of Russian and Japanese drivers, depending on coping strategies. The most optimal coping strategies can reduce the risk of accidents for both professional drivers and motorists during traffic jams. The purpose of the study is to find optimal coping strategies for improving the functional states of drivers during traffic congestion. Study design. In this study, various ways of spending time are coping strategies that allow you to cope with stress and other negative functional states during traffic congestion. The study consisted of three stages. Each stage involved participants completing a package of techniques consisting of a biographical questionnaire and psychodiagnostic methods. (I) The experimental study aimed to examine the coping strategies of Japanese drivers during traffic congestion. 22 drivers participated in the experiment. Four ways of spending time were used as coping strategies. (II) Online survey. 242 drivers were involved in an online survey aimed at identifying data about drivers in traffic congestions and their psychological characteristics. (III) The experimental study of the functional states of Russian drivers during traffic jams, where 24 people (12 drivers and 12 non-drivers) took part. During this stage was carried out registration of eye movements using the eye tracker SMI RED 120. 6 ways of spending time were used as coping strategies. Findings. It was found that the least effective coping strategy during traffic jams is doing nothing for Japanese and Russian drivers. Listening to music proved to be the most optimal coping strategy during traffic jams for Japanese drivers. Solving a quiz was the most effective coping strategy for Russian drivers in this study. Value of the results. The data obtained can be used to create guidelines for optimizing the functional states of drivers during traffic congestion, including professional drivers.</t>
  </si>
  <si>
    <t>[Barabanshchikova, Valentina V.; Sultanova, Faniya R.; Kovalev, Artem I.] Lomonosov Moscow State Univ, Moscow, Russia; [Hatoyama, Kiichiro] Nagaoka Univ Technol, Nagaoka, Niigata, Japan; [Boyarinov, Dmitry M.; Gubaidulina, Lyudmila M.] Lomonosov Moscow State Univ, Moscow, Russia</t>
  </si>
  <si>
    <t>Lomonosov Moscow State University; Nagaoka University of Technology; Lomonosov Moscow State University</t>
  </si>
  <si>
    <t>Kovalev, AI (corresponding author), Lomonosov Moscow State Univ, Moscow, Russia.</t>
  </si>
  <si>
    <t>artem.kovalev.msu@mail.ru</t>
  </si>
  <si>
    <t>Boyarinov, Dmitry/AAZ-4593-2020</t>
  </si>
  <si>
    <t>Boyarinov, Dmitry/0000-0003-1831-8511</t>
  </si>
  <si>
    <t>2312-5942</t>
  </si>
  <si>
    <t>ORGAN PSIKOL</t>
  </si>
  <si>
    <t>Organ. Psikol.</t>
  </si>
  <si>
    <t>TI0MA</t>
  </si>
  <si>
    <t>WOS:000672474500003</t>
  </si>
  <si>
    <t>Barsukova, SY; Zvyagintsev, A; Laptieva, LS</t>
  </si>
  <si>
    <t>Barsukova, S. Yu; Zvyagintsev, A.; Laptieva, L. S.</t>
  </si>
  <si>
    <t>THE EXPERIENCES OF YOUTH PARTICIPATION IN ELECTION CAMPAIGNS AND ITS IMPACT ON THE CIVIC POSITION</t>
  </si>
  <si>
    <t>political volunteerism; election campaigns; political technologies; motives for participation in election campaigns; forms of youth participation in election campaigns</t>
  </si>
  <si>
    <t>The statement about low electoral activity of young people is among the empirically proven ones. However, voting (or not voting) is not the only way for young people to participate in the electoral process. Election campaigns are a space of activity with a variety of functional positions that differ in qualification requirements and the size of pay. In this article, election campaigns are considered not from the point of view of ideology, but as organizational formats to involve young people in activities related to the organization and election campaigning in the Russian Federation. We are talking about the activities of young people as street agitators (traditionally called volunteers), organizers of the work in election headquarters, public observers or members of precinct election commissions. The article consistently answers the questions: what are the channels for recruiting young people in election campaigns? What is motivating young people? What forms of activity do carriers of differing motivations choose? How do young people summarize their experience of participating in election campaigns in terms of their political and career self-determination? The answers to these questions were obtained on the basis of interviews with persons under 28 who had experience of participating in election campaigns in the Russian Federation.</t>
  </si>
  <si>
    <t>[Barsukova, S. Yu] NRV Higher Sch Econ, Moscow, Russia; [Zvyagintsev, A.; Laptieva, L. S.] Lyceum 1535, Moscow, Russia; [Barsukova, S. Yu] Natl Res Univ, Higher Sch Econ, Dept Sociol, Fac Social Sci, Moscow, Russia</t>
  </si>
  <si>
    <t>Barsukova, SY (corresponding author), NRV Higher Sch Econ, Moscow, Russia.;Barsukova, SY (corresponding author), Natl Res Univ, Higher Sch Econ, Dept Sociol, Fac Social Sci, Moscow, Russia.</t>
  </si>
  <si>
    <t>sbarsukova@hse.ru; zvyagintsev.a@liceum1535.ru; l.laptieva@inbox.ru</t>
  </si>
  <si>
    <t>Barsukova, Svetlana/ABG-2575-2021</t>
  </si>
  <si>
    <t>Russian Foundation for Basic Research (RFBR); Autonomous Non-Profit Organization Expert Institute for Social Research (ANO EISI) [20-011-33048]</t>
  </si>
  <si>
    <t>Russian Foundation for Basic Research (RFBR)(Russian Foundation for Basic Research (RFBR)); Autonomous Non-Profit Organization Expert Institute for Social Research (ANO EISI)</t>
  </si>
  <si>
    <t>This work was supported by Russian Foundation for Basic Research (RFBR) and the Autonomous Non-Profit Organization Expert Institute for Social Research (ANO EISI) (project No. 20-011-33048).</t>
  </si>
  <si>
    <t>IZDATELSTVO NAUKA</t>
  </si>
  <si>
    <t>19 DMITRIYA ULYANOVA ST, MOSCOW, 19117036, RUSSIA</t>
  </si>
  <si>
    <t>10.31857/5013216250015537-3</t>
  </si>
  <si>
    <t>WM4RN</t>
  </si>
  <si>
    <t>WOS:000711074200009</t>
  </si>
  <si>
    <t>Baskakova, ME; Chubarova, TV</t>
  </si>
  <si>
    <t>Baskakova, M. E.; Chubarova, T., V</t>
  </si>
  <si>
    <t>Lifelong Learning in Russia as a Mechanism for the Reproduction of Human Potential: Gender Aspect</t>
  </si>
  <si>
    <t>human potential; gender mainstreaming; lifelong learning; labor market; self-education; vocational training; family responsibilities</t>
  </si>
  <si>
    <t>The article presents a study of the peculiarities of the involvement of Russian men and women in lifelong learning. The analysis of both Russian and foreign studies allowed putting forward the hypothesis that women and men may have different approaches to the construction of a lifelong learning educational path. The purpose of this study is to assess the parameters of women's and men's involvement in lifelong learning, including the goals and sources of funding, in order to identify similarities and gender asymmetry of lifelong learning path in Russia. The data of the sample survey of population involvement in lifelong learning, conducted by Rosstat in 2020, show that women and men's age profiles are similar, but their levels of involvement in different types of lifelong learning are not the same: men participate more actively in non-formal education, and women - in self-education. The current segregation of additional studies for qualification and field generally reflects the existing sectoral and occupational segregation in employment. At the same time, both women and men rarely associate their additional training with the expanded career opportunities, which may indicate the absence of a full-fledged system of vertical professional mobility based on the human potential growth. Our calculations show that employers more often invite men than women to take additional education and, accordingly, women more often than men pay for it themselves. Women with young children experience particular difficulties in participating in non-formal education and more often than others have to pay for themselves. This, in our view, contributes to the formation of gender inequality of opportunities for participation in lifelong learning, which makes it important to consider the gender factor in state programs of lifelong learning development in order to maximize its contribution to the human potential reproduction.</t>
  </si>
  <si>
    <t>[Baskakova, M. E.; Chubarova, T., V] RAS, Inst Econ, 32 Nakhimovskiy Prospekt, Moscow 117218, Russia</t>
  </si>
  <si>
    <t>Russian Academy of Sciences; Institute of Economics, Russian Academy of Sciences</t>
  </si>
  <si>
    <t>Baskakova, ME (corresponding author), RAS, Inst Econ, 32 Nakhimovskiy Prospekt, Moscow 117218, Russia.</t>
  </si>
  <si>
    <t>baskakovame@mail.ru; t_chubarova@mail.ru</t>
  </si>
  <si>
    <t>10.15838/esc.2021.4.76.10</t>
  </si>
  <si>
    <t>UK1PD</t>
  </si>
  <si>
    <t>WOS:000691746600010</t>
  </si>
  <si>
    <t>Bazanov, P; Dimyanenko, A</t>
  </si>
  <si>
    <t>Bazanov, Petr; Dimyanenko, Anna</t>
  </si>
  <si>
    <t>Russian Book and Press in Creating the Emigrant Community in the 20th Century</t>
  </si>
  <si>
    <t>Russian emigration; book business; periodicals; children's book of Russian abroad; Russian culture of the 20th century</t>
  </si>
  <si>
    <t>The article discusses the history of book publishing in the Russian emigration in the 20th century, which arose in foreign countries after 1917. Books and periodicals in exile had their own development path, unlike the Soviet one. The article gives a brief description of book publishing in Russian, examines the activities of libraries and publishing centers in preserving the cultural heritage of pre-revolutionary Russia. Particular attention is paid to the organizational function of the book, which was embodied in cultural and educational events, book projects and publishing series aimed at reproducing among immigrants cultural images and literary works that demonstrate the idea of Russian culture and homeland to the younger generation, which most of these were aimed at projects. The paper analyzes genre-thematic areas in book publishing, which are mainly reflected in memoir prose and press of political organizations.</t>
  </si>
  <si>
    <t>[Bazanov, Petr] St Petersburg State Univ Culture, St Petersburg, Russia; [Dimyanenko, Anna] Russian Acad Sci, Inst Russian Literature, St Petersburg, Russia</t>
  </si>
  <si>
    <t>Bazanov, P (corresponding author), St Petersburg State Univ Culture, St Petersburg, Russia.</t>
  </si>
  <si>
    <t>Olson, Anna/HGB-9512-2022</t>
  </si>
  <si>
    <t>Dimianenko, Anna/0000-0002-7378-0613</t>
  </si>
  <si>
    <t>10.18254/S207987840014203-2</t>
  </si>
  <si>
    <t>SL4QT</t>
  </si>
  <si>
    <t>WOS:000656904700018</t>
  </si>
  <si>
    <t>Bazueva, EV; Artamonova, AS</t>
  </si>
  <si>
    <t>Bazueva, Elena, V; Artamonova, Anna S.</t>
  </si>
  <si>
    <t>The Diffusion of Volunteering Abroad and in Russia: Cultural Foundations, Assessment of Barriers, Intensification Technologies</t>
  </si>
  <si>
    <t>development of volunteering; barriers; leveling mechanisms; formal and informal institutions; institutions that intensify the diffusion of volunteering; national culture; Hofstede's cultural dimensions; sustainable development</t>
  </si>
  <si>
    <t>GENDER-DIFFERENCES; YOUNG-PEOPLE; OLDER-ADULTS; PARTICIPATION; INTENTION; STUDENTS; SERVICE; AGE</t>
  </si>
  <si>
    <t>The need to integrate volunteering into national strategies for achieving sustainable development goals, and the importance of its role in curbing the implications of crisis processes caused by the coronavirus pandemic have intensified the scientific search for barriers to civic participation in volunteering and mechanisms for eliminating them. At the same time, researchers focus on identifying barriers of a certain type on the example of one country or group of countries, and, when searching for ways to eliminate those barriers, they underestimate the role of national culture. The purpose of our study is to systematize barriers and promising technologies for intensifying the diffusion of volunteering among the population and to identify major features of national culture in this process. Barriers to the diffusion of volunteer activity in society are systematized into three groups: barriers on the part of the state, barriers on the part of the non-profit sector, and barriers on the part of the individual. We show national features of their formation, which proceed from the specifics of emergence and evolution of volunteerism in the course of socioeconomic development. Using the postulates of institutional economic theory, we identify a system of institutions that intensify the diffusion of volunteering in society, including institutions for the promotion of volunteer practices, institutions for the development of civil society, institutions for the development of horizontal ties through network mechanisms for the diffusion of norms of civic participation, institutions for improving the reputation of volunteering among the population, the institute of volunteer education, institutions for increasing the motivation of participation in volunteering. On the basis of econometric analysis, we have determined that the cultural dimensions highlighted by G. Hofstede, such as the level of individualism, femininity and tolerance, have a significant impact on the extent of development of volunteering in the country. Taking into account the identified cultural features and effective technologies that promote residents' engagement in volunteer activities, we determine directions for intensification of this process in Russia. Development of a comprehensive system of institutions for the diffusion of volunteering in our country will be a promising area for our future research.</t>
  </si>
  <si>
    <t>[Bazueva, Elena, V] Perm State Univ, 15 Bukirev St, Perm 614990, Russia; [Bazueva, Elena, V; Artamonova, Anna S.] Russian Acad Sci, Vologda Res Ctr, 56A Gorky St, Vologda 160014, Russia</t>
  </si>
  <si>
    <t>Perm State University; Vologda Research Center, RAS; Russian Academy of Sciences</t>
  </si>
  <si>
    <t>Bazueva, EV (corresponding author), Perm State Univ, 15 Bukirev St, Perm 614990, Russia.;Bazueva, EV (corresponding author), Russian Acad Sci, Vologda Res Ctr, 56A Gorky St, Vologda 160014, Russia.</t>
  </si>
  <si>
    <t>bazueva.1@mail.ru; artamonova.ast@gmail.com</t>
  </si>
  <si>
    <t>Artamonova, Anna/I-6176-2016</t>
  </si>
  <si>
    <t>Artamonova, Anna/0000-0002-7585-2123</t>
  </si>
  <si>
    <t>10.15838/esc.2021.6.78.14</t>
  </si>
  <si>
    <t>YT8VS</t>
  </si>
  <si>
    <t>WOS:000751632000014</t>
  </si>
  <si>
    <t>Belikova, NY; Dyatlov, AV; Shostak, MA; Kovalev, VV; Vakula, IM; Koshel, TV</t>
  </si>
  <si>
    <t>Belikova, Natalia Yu; Dyatlov, Alexander, V; Shostak, Marina A.; Kovalev, Vitaly V.; Vakula, Ivan M.; Koshel, Tatyana, V</t>
  </si>
  <si>
    <t>SELF-REGULATION OF THE SOCIO-PEDAGOGICAL AND POLITICAL LIFE OF RUSSIAN YOUTH IN CRIMEA</t>
  </si>
  <si>
    <t>HUMANIDADES &amp; INOVACAO</t>
  </si>
  <si>
    <t>self-regulation; political identity; political resocialization; social problems; adaptation</t>
  </si>
  <si>
    <t>TECHNOLOGIES; HEALTH</t>
  </si>
  <si>
    <t>The article analyzes the problems of political regulation of young people in Crimea in the context of the instability of the socio-political situation in the region, which is under the pressure of sanctions and world isolation. The authors emphasize that the objective difficulties are compounded by the peculiarities of the youth's political identity, which was formed in another state. The assessment of self-regulation processes in the political life of Crimean youth was carried out through a sociological survey using three empirical indicators: 1) satisfaction with the state of Affairs in the region (country); 2) articulation of the difficulties experienced by regional youth; 3) readiness to be included in alternative political participation programs.</t>
  </si>
  <si>
    <t>[Belikova, Natalia Yu] Kuban State Technol Univ, Dept Hist &amp; Philosophy, Kuban, Russia; [Dyatlov, Alexander, V] Southern Fed Univ, Dept Appl Conflictol, Inst Sociol &amp; Reg Studies, Rostov Na Donu, Russia; [Shostak, Marina A.] VI Vernadsky Crimean Fed Univ Vernadsky CFU, Dept Management &amp; Tourism Business, Simferopol, Republic Of Cri, Russia; [Kovalev, Vitaly V.] Southern Fed Univ, Dept Theoret Sociol &amp; Methodol Reg Studies, Inst Sociol &amp; Reg Studies, Rostov Na Donu, Russia; [Vakula, Ivan M.] Minist Internal Affairs Russian Federat, Dept Humanitarian &amp; Socioecon Disciplines, Rostov Law Inst Minist Internal Affairs, Rostov Na Donu, Russia; [Vakula, Ivan M.] Minist Internal Affairs Russian Federat, Fed State Treasury Educ Inst Higher Educ, Rostov Law Inst Minist Internal Affairs, Rostov Na Donu, Russia; [Koshel, Tatyana, V] Don State Tech Univ, Dept World Languages &amp; Cultures, Rostov Na Donu, Russia</t>
  </si>
  <si>
    <t>Kuban State Technological University; Southern Federal University; VI Vernadsky Crimean Federal University; Southern Federal University; Don State Technical University</t>
  </si>
  <si>
    <t>Belikova, NY (corresponding author), Kuban State Technol Univ, Dept Hist &amp; Philosophy, Kuban, Russia.</t>
  </si>
  <si>
    <t>belikova2003@mail.ru; avdyatlov@yandex.ru; shostakma@inbox.ru; vitkovalev@yandex.ru; imvakula@mail.ru; tatakosh@mail.ru</t>
  </si>
  <si>
    <t>Shostak, Marina/AAQ-7482-2021; Belikova, Natalia/AAP-3977-2021; Dyatlov, Alexander/AAA-8060-2022</t>
  </si>
  <si>
    <t>Shostak, Marina/0000-0002-3834-0559;</t>
  </si>
  <si>
    <t>FUNDACAO UNIV TOCANTINS</t>
  </si>
  <si>
    <t>PALMAS-TOCANTINS</t>
  </si>
  <si>
    <t>PRO-REITORIA PESQUISA &amp; POS-GRADUACAO 108 SUL ALAMEDA 11 LOTE 03 CX POSTAL 173, PALMAS-TOCANTINS, CEP77020-122, BRAZIL</t>
  </si>
  <si>
    <t>2358-8322</t>
  </si>
  <si>
    <t>HUMANID INOV</t>
  </si>
  <si>
    <t>Humanid. Inov.</t>
  </si>
  <si>
    <t>QX2SG</t>
  </si>
  <si>
    <t>WOS:000629197300012</t>
  </si>
  <si>
    <t>Belyaeva, LA; Zelenev, IA; Prokhoda, VA</t>
  </si>
  <si>
    <t>Belyaeva, L. A.; Zelenev, I. A.; Prokhoda, V. A.</t>
  </si>
  <si>
    <t>Volunteering in Russia: History and attitudes of the contemporary youth</t>
  </si>
  <si>
    <t>volunteering; volunteering in Soviet and pre-revolutionary Russia; age cohorts; 'adult' youth; attitude</t>
  </si>
  <si>
    <t>The article considers the issue of the youth participation in volunteering as a form of social activity and at the same time the direction of the youth policy. The analysis of the empirical data follows a short review of the history of volunteering in the pre-revolutionary and Soviet periods. The authors explain this movement's contradictory nature by the social-political trends in the development of civil society and by the organizational influence of the authorities. The contemporary Russian volunteering is presented on the basis of the online survey data on two cohorts of the 'adult' urban youth - 18-24 and 25-34 years old (N=705 and N=714). The samples represent the social-demographic and geographical features of two groups. The mathematical methods of analysis allowed to identify the scale of participation and the types of volunteer activities for both cohorts, social attitudes and real involvement in the volunteer movement, and an expected gap between them, which can be explained by a complex motivation for volunteering. We identified the following motivation models: the 'promotion' model implies mercantile and career motives, the `capital' model - the growth of human and social capital, and the 'value' model - beliefs and expectations of public recognition and respect. The second model is especially relevant for the younger cohort. The survey revealed the opinions of the youth as a social group about the factors that hinder participation in volunteering. Young people were critical of their group, and named social indifference as the first problem, then comes the lack of time, insufficient encouragement and public recognition. The research proved that the potential of volunteering is much higher than the youth's participation in it. The development of this activity together with overcoming its bureaucratization can become an incentive for reducing the youth's social apathy.</t>
  </si>
  <si>
    <t>[Belyaeva, L. A.] RAS, Inst Philosophy, Goncharnaya Str 12,Bldg 1, Moscow 109240, Russia; [Zelenev, I. A.; Prokhoda, V. A.] Lomonosov Moscow State Univ, Leninskie Gory 1, Moscow 119991, Russia; [Prokhoda, V. A.] Govt Russian Federat, Financial Univ, Leningradsky Prosp 49, Moscow 125993, Russia</t>
  </si>
  <si>
    <t>Russian Academy of Sciences; Institute of Philosophy, Russian Academy of Sciences; Lomonosov Moscow State University; Financial University Under the Government of Russian Federation</t>
  </si>
  <si>
    <t>Belyaeva, LA (corresponding author), RAS, Inst Philosophy, Goncharnaya Str 12,Bldg 1, Moscow 109240, Russia.</t>
  </si>
  <si>
    <t>bela46@mail.ru; zelenev@yandex.ru; prohoda@bk.ru</t>
  </si>
  <si>
    <t>Belyaeva, Lyudmila/J-8006-2018</t>
  </si>
  <si>
    <t>Russian Foundation for Basic Research [20-011-00285]</t>
  </si>
  <si>
    <t>The research was supported by the Russian Foundation for Basic Research. Project No. 20-011-00285 A Social stratification and socialization of the Russian youth in the post-Soviet period.</t>
  </si>
  <si>
    <t>10.22363/2313-2272-2021-21-4-825-838</t>
  </si>
  <si>
    <t>YU7MC</t>
  </si>
  <si>
    <t>WOS:000752221600011</t>
  </si>
  <si>
    <t>Boris, O; Ustaev, R; Nikulina, A</t>
  </si>
  <si>
    <t>Boris, Olga; Ustaev, Rustam; Nikulina, Anna</t>
  </si>
  <si>
    <t>Obstacles to the Effective Development of Russian Youth Entrepreneurship in Modern Conditions</t>
  </si>
  <si>
    <t>Youth entrepreneurship; Questionnaire survey; Negative factors; Coronavirus pandemic; Development paths; Youth activation; Hidden unemployment; Youth opinion</t>
  </si>
  <si>
    <t>Youth entrepreneurship is a complex phenomenon that requires active development in modern conditions, complicated by the limitations of the coronavirus pandemic and the subsequent post-pandemic recession. The direct relationship between the state of the economy and youth activity is considered in the studies by the researchers from different countries: the USA, UK, Russia, Indonesia, Nigeria, South Africa, and others. The purpose of this article is to reveal the obstacles faced by youth entrepreneurship and to get an answer to the question of which ones are intensifying and which ones are emerging in the context of the coronavirus pandemic. In Russia, this problem is most relevant for the North Caucasian Federal District, based on which the study is based. This article is an attempt to answer the question of what prevents young people from starting their own business and making it successful. To find out the obstacles to youth entrepreneurship, which developed in the socio-economic conditions of the region with a surplus of labor and became more active in the conditions of the current crisis, a questionnaire survey of 257 graduates and young entrepreneurs and personal interviews of 15 respondents were conducted. Based on this, the most significant factors in the opinion of the respondents were identified, and then a set of necessary measures was formed to activate youth entrepreneurship using benchmarking and comparative analysis methods. Disciplinary: Youth Study, Employment Study, Pandemic Crisis Study. (C) 2021 INT TRANS J ENG MANAG SCI TECH.</t>
  </si>
  <si>
    <t>[Boris, Olga; Ustaev, Rustam; Nikulina, Anna] North Caucasus Fed Univ, Dept Management, Stavropol, Russia</t>
  </si>
  <si>
    <t>North Caucasus Federal University</t>
  </si>
  <si>
    <t>Boris, O (corresponding author), North Caucasus Fed Univ, Dept Management, Stavropol, Russia.</t>
  </si>
  <si>
    <t>oboris@ncfu.ru</t>
  </si>
  <si>
    <t>Russian Federation [MD-2787.2021.2]</t>
  </si>
  <si>
    <t>Russian Federation(Russian Federation)</t>
  </si>
  <si>
    <t>The reported study was funded by the grant from the President of the Russian Federation, project number MD-2787.2021.2 Transformation of the regional system of youth entrepreneurship into an innovative model that effectively functions in the context of digitalization (based on materials from the North Caucasian Federal District)</t>
  </si>
  <si>
    <t>12A12L</t>
  </si>
  <si>
    <t>10.14456/ITJEMAST.2021.243</t>
  </si>
  <si>
    <t>XR9UT</t>
  </si>
  <si>
    <t>WOS:000732566200011</t>
  </si>
  <si>
    <t>Borisova, VV</t>
  </si>
  <si>
    <t>Borisova, Valentina V.</t>
  </si>
  <si>
    <t>The Former Prince Vsevolod Dolgorukov as a Prototype and Reader of Dostoevsky's Novel The Raw Youth</t>
  </si>
  <si>
    <t>NEIZVESTNYI DOSTOEVSKII-THE UNKNOWN DOSTOEVSKY</t>
  </si>
  <si>
    <t>F. M. Dostoevsky; novel The Raw Youth; Vs. A. Dolgorukov; random family; hero; prototype; author-hero</t>
  </si>
  <si>
    <t>The article deals with the biographical, real and historical-literary aspects of the novel The Raw Youth that are related to the life and work of Fyodor Dostoevsky and Vsevolod Dolgorukov. The latter was a former prince, who possessed literary talents and was a member of the Jacks of hearts gang, which was involved in the case of the Kumanin inheritance. He first became the prototype of the characters of the novel The Raw Youth, and then an epigone of its author. After sinking very low in his youth, he experienced a new life surge in Siberian exile, due to sincere repentance and moral purification. Correction and restoration of Vsevolod Dolgorukov is confirmed by his subsequent charitable and creative activities. Like Dostoevsky, he was the Russian youth type from a random family, which, along with the heroes of Dostoevsky's novel Arkady Dolgoruky and Sergei Sokolsky, included the young Count Nagorov, the main character of the saga novel Literary Bohemia (1890) by Vs. Dolgorukov. The memoir notes of the  former prince, who was twice stripped of his title, largely echo the notes of The Raw Youth in narrative and ideology due to the influence of Dostoevsky's novel on Vs. Dolgorukov. It is also evidenced by his convict-themed short story Mishka the Flea, which is typologically similar to Notes from the Dead House and the Easter short story The Peasant Marey. Based on the above, the author concludes that Dostoevsky's hope for an encounter of Russian youths with the Orthodox idea was embodied in the life and work of Vsevolod Dolgorukov.</t>
  </si>
  <si>
    <t>[Borisova, Valentina V.] M Akmullah Bashkir State Pedag Univ, Russian Literature Dept, Ul Oktyabrskoy Revolutsii 3a, Ufa 450008, Bashkortostan, Russia</t>
  </si>
  <si>
    <t>Bashkir State Pedagogical University</t>
  </si>
  <si>
    <t>Borisova, VV (corresponding author), M Akmullah Bashkir State Pedag Univ, Russian Literature Dept, Ul Oktyabrskoy Revolutsii 3a, Ufa 450008, Bashkortostan, Russia.</t>
  </si>
  <si>
    <t>borisova@ufacom.ru</t>
  </si>
  <si>
    <t>Russian foundation for basic research (RFBR) [18-012-90013]</t>
  </si>
  <si>
    <t>Russian foundation for basic research (RFBR)(Russian Foundation for Basic Research (RFBR))</t>
  </si>
  <si>
    <t>The reported study was funded by Russian foundation for basic research (RFBR), project number 18-012-90013 Dostoevsky.</t>
  </si>
  <si>
    <t>PETROZAVODSK STATE UNIV</t>
  </si>
  <si>
    <t>PETROZAVODSK</t>
  </si>
  <si>
    <t>LENIN AVE 33, PETROZAVODSK, 00000, RUSSIA</t>
  </si>
  <si>
    <t>2409-5788</t>
  </si>
  <si>
    <t>NEIZVESTNYI DOSTOEVS</t>
  </si>
  <si>
    <t>Neizvestnyi Dostoevskii</t>
  </si>
  <si>
    <t>10.15393/j10.art.2021.5242</t>
  </si>
  <si>
    <t>RN3FQ</t>
  </si>
  <si>
    <t>WOS:000640237400008</t>
  </si>
  <si>
    <t>Programs and Projects for Fostering Interethnic Tolerance Among Youth: Foreign and Russian Experience</t>
  </si>
  <si>
    <t>media; media education; interethnic tolerance; students; curriculum; university</t>
  </si>
  <si>
    <t>MEDIA EDUCATION</t>
  </si>
  <si>
    <t>The further development of the information society, the inclusion of media in all life spheres of modern youth allows us to consider media education as one of the productive means of fostering interethnic tolerance in the contemporary younger generation which opens up new opportunities for integrating media education technologies with multicultural education, thus forming a true culture of interethnic tolerance. This article presents the analysis of flagship programs and projects for promoting interethnic tolerance among young people through media education. The comparative analysis of the program content of Russian and foreign approaches to fostering interethnic tolerance in student youth by means of media education has enabled us to define the media education methods, forms, technologies and approaches aimed at fostering interethnic tolerance that can become a basis for further successful development in Russian conditions. The main materials for studying the issues of interethnic dialogue, the culture of different peoples and ethnic groups are feature films and documentaries, websites, social networks, television programs, articles in newspapers and magazines. Development of analytical skills and critical thinking skills, comprehension and interpretation of media production of various types and genres, media creative and media project activities of students are of fundamental importance for studying and comprehending interethnic tolerance by student youth.</t>
  </si>
  <si>
    <t>Irina, Chelysheva/S-3311-2016</t>
  </si>
  <si>
    <t>Russian Foundation for Basic Research (RFBR) [19-013-00030]</t>
  </si>
  <si>
    <t>This research is funded by the grant of the Russian Foundation for Basic Research (RFBR, project No. 19-013-00030) at the Rostov State University of Economics. Project theme: Issues of Student Youth Interethnic Tolerance Reflected in Russian and English-Language Media Education of the Post-Soviet Period (1992-2020). Head of the project is I.V. Chelysheva.</t>
  </si>
  <si>
    <t>ACAD PUBLISHER HOUSE RESEARCHER SRO</t>
  </si>
  <si>
    <t>2729-8132</t>
  </si>
  <si>
    <t>10.13187/me.2021.1.45</t>
  </si>
  <si>
    <t>QX2KH</t>
  </si>
  <si>
    <t>WOS:000629176200005</t>
  </si>
  <si>
    <t>Cherkasova, VA; Baron, AA</t>
  </si>
  <si>
    <t>Cherkasova, V. A.; Baron, A. A.</t>
  </si>
  <si>
    <t>The impact of the ownership structure on the innovative activity of Russian companies</t>
  </si>
  <si>
    <t>VESTNIK SANKT-PETERBURGSKOGO UNIVERSITETA-EKONOMIKA-ST PETERSBURG UNIVERSITY JOURNAL OF ECONOMIC STUDIES</t>
  </si>
  <si>
    <t>Capital structure determines a company's growth prospects by affecting its investment activity. The article examines what type of capital, foreign or state-owned, stimulates a company's innovative activity as measured by its number of patent applications. The study was carried out using data from 238 public Russian companies in the period 2012-2020. The results of the study show that state and foreign investors influence innovation to different degrees: state capital positively affects the number of patent applications filed, while foreign capital does not. The impact of political connections and board structure on research and development was investigated. The political ties of the CEOs and the board chairs are expressed by the experience of working in the public service. The presence of such experience in the company's management increases the company's innovation activity. However, political connections are effective only in companies with state capital, or in specific industries. The company's state capital and political connections have a positive impact on the number of patent applications filed in the energy and industrial sectors. The presence of political ties has a positive impact on the role of foreign capital in innovation. The share of foreign directors has a positive effect on patents. Also, the presence of patents from previous years, as well as the age and size of the company, affects the receipt of patents in the future. The younger and larger the company, the more patent applications there will be.</t>
  </si>
  <si>
    <t>[Cherkasova, V. A.] HSE Univ, 20 Ul Myasnitskaya, Moscow 101000, Russia; [Baron, A. A.] PAO NOVATEK, 2 Ul Udaltsova, Moscow 119415, Russia</t>
  </si>
  <si>
    <t>Cherkasova, VA (corresponding author), HSE Univ, 20 Ul Myasnitskaya, Moscow 101000, Russia.</t>
  </si>
  <si>
    <t>vcherkasova@hse.ru; artemarmenovich@gmail.com</t>
  </si>
  <si>
    <t>Cherkasova, Victoria/I-4770-2015</t>
  </si>
  <si>
    <t>Cherkasova, Victoria/0000-0001-7756-7513</t>
  </si>
  <si>
    <t>1026-356X</t>
  </si>
  <si>
    <t>2542-226X</t>
  </si>
  <si>
    <t>VESTN ST PETER U-EK</t>
  </si>
  <si>
    <t>Vestn. St. Petersb. Univ.-Ekon.</t>
  </si>
  <si>
    <t>10.21638/spbu05.2021.403</t>
  </si>
  <si>
    <t>0Z1YV</t>
  </si>
  <si>
    <t>WOS:000790875800003</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</si>
  <si>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</si>
  <si>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</si>
  <si>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</si>
  <si>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</si>
  <si>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</si>
  <si>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</si>
  <si>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</si>
  <si>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BUCHAREST</t>
  </si>
  <si>
    <t>BULEVARDUL DACIA, NR 89, SECTOR 2, BUCHAREST, 020052, ROMANIA</t>
  </si>
  <si>
    <t>2065-6602</t>
  </si>
  <si>
    <t>HOLOCAUST-BUCHAREST</t>
  </si>
  <si>
    <t>Holocaust</t>
  </si>
  <si>
    <t>YJ8BD</t>
  </si>
  <si>
    <t>WOS:000744752700002</t>
  </si>
  <si>
    <t>Demianenko, B; Demianenko, A</t>
  </si>
  <si>
    <t>Demianenko, Borys; Demianenko, Andrii</t>
  </si>
  <si>
    <t>MILITARIZATION OF THE EDUCATIONAL PROCESS IN OCCUPIED CRIMEA (2014 - 2019)</t>
  </si>
  <si>
    <t>SKHIDNOIEVROPEISKYI ISTORYCHNYI VISNYK-EAST EUROPEAN HISTORICAL BULLETIN</t>
  </si>
  <si>
    <t>militarization of the educational process; occupied Crimea; paramilitary units; military and patriotic education; military training; military propaganda</t>
  </si>
  <si>
    <t>The purpose of the study is to try to determine the nature and specifics, forms and subjects of the educational process militarization in annexed peninsula attracting materials from open sources (information resources of the Russian Federation authorities, occupation authorities of the Crimea, materials of the Regional Human Rights Center, the Crimean Human Rights Group, Helsinki Human Rights Union, ZMINA Human Rights Center, NGO Almenda Civic Education Center, online publications, etc.). Research methodology is based on the principles of historicism, systematic, scientific, authorial objectivity, the use of general scientific (dialectical, method of analogies, analysis and synthesis, induction and deduction, comparative), interdisciplinary (methods of philosophy, political science, social psychology, synergetic, statistical analysis, contextual analysis), historical (retrospective, problem-chronological, discourse analysis, methods of detection) methods of research. The scientific novelty is that the essence, peculiarities, forms and subjects of the educational process militarization in the annexed Crimea by the Russian Federation during 2014 - 2019 have been found out on the basis of attracting open source materials. The Conclusions. It is noted that the transformation of the Crimeans social life over the last five years is primarily related to the militarization of the educational process, sports and culture. The occupying power organizes various activities among children and young people for this purpose: games, competitions, excursions, competitions on military subjects, organizes paramilitary children's camps, cultural mass events, lectures, conferences, theatrical performances, creates special militarized educational classes, lessons and meetings of military and patriotic, spiritual and patriotic education, etc. The most ambitious of such militant activities are the various military sports and military patriotic games. It is stated that the substantive policy of the educational process militarization in the annexed Crimea is aimed at: first, the active propaganda of the service in the Armed Forces of the Russian Federation, including the contract; secondly, to educate a large army of potential carriers and defenders of the Russian world; third, to cultivate violence and war.</t>
  </si>
  <si>
    <t>[Demianenko, Borys] Hryhorii Skovoroda Univ Pereiaslav, Dept Polit Ciences, 30 Sukhomlynsky St, UA-08401 Pereiaslav, Ukraine; [Demianenko, Borys] Hryhorii Skovoroda Univ Pereiaslav, Fac Hist &amp; Sociopsychol Educ, 30 Sukhomlynsky St, UA-08401 Pereiaslav, Ukraine; [Demianenko, Andrii] Hist, 33-17 Bogdan Khmelnitsky St, UA-08401 Pereiaslav, Ukraine</t>
  </si>
  <si>
    <t>Ministry of Education &amp; Science of Ukraine; Hryhorii Skovoroda University in Pereiaslav; Ministry of Education &amp; Science of Ukraine; Hryhorii Skovoroda University in Pereiaslav</t>
  </si>
  <si>
    <t>Demianenko, B (corresponding author), Hryhorii Skovoroda Univ Pereiaslav, Dept Polit Ciences, 30 Sukhomlynsky St, UA-08401 Pereiaslav, Ukraine.;Demianenko, B (corresponding author), Hryhorii Skovoroda Univ Pereiaslav, Fac Hist &amp; Sociopsychol Educ, 30 Sukhomlynsky St, UA-08401 Pereiaslav, Ukraine.</t>
  </si>
  <si>
    <t>dem-@ukr.net; andrewdem13@gmail.com</t>
  </si>
  <si>
    <t>IVAN FRANKO DROHOBYCH STATE PEDAGOGICAL UNIV</t>
  </si>
  <si>
    <t>LVIV</t>
  </si>
  <si>
    <t>46 LESIA UKRAINKA STR, DROHOBYCH, LVIV, 82100, UKRAINE</t>
  </si>
  <si>
    <t>2519-058X</t>
  </si>
  <si>
    <t>SKHIDNOIEVRO ISTOR V</t>
  </si>
  <si>
    <t>Skhidnoievropeiski Istor. Visnyk</t>
  </si>
  <si>
    <t>10.24919/2519-058X.19.233845</t>
  </si>
  <si>
    <t>TC7ZG</t>
  </si>
  <si>
    <t>WOS:000668857400020</t>
  </si>
  <si>
    <t>Dodykhudoeva, LR</t>
  </si>
  <si>
    <t>Dodykhudoeva, L. R.</t>
  </si>
  <si>
    <t>CHALLENGES OF FIRST LANGUAGE ACQUISITION IN EARLY CHILDHOOD: FATHER OR MOTHER LANGUAGE?</t>
  </si>
  <si>
    <t>Pamir languages; Shughnani; Wakhi; Ishkashimi; Tajik; Western Pamir; Mountainous-Badakhshan Autonomous Region</t>
  </si>
  <si>
    <t>The article is focused on the transmission of native languages to the next generation among the population of the Mountainous-Badakhshan Autonomous Region, Tajikistan. The article is based on data collected during field research in Tajikistan and Russia, using observational methods and interviews, in particular focus groups. It also draws on monitoring of social media in the Pamir languages and on publications addressing the mother tongues and linguacultural identity of the Pamir ethnic groups. Particular attention is given to the areas where language contacts are especially active. First, the steadily shrinking fragmented zones of distribution of various minority Pamir languages (Wakhan, Ishkashim) mixed with the Tajik language; here, fragmentation of the population in the contact zones is aggravated by socio-cultural practices and intensified by specific marriage patterns, whereby men marry women from neighbouring villages speaking languages other than their own. Another area where language contact and linguistic shift are most apparent concerns members of these ethnic groups who undertake internal or external migration. The analysis of linguistic situations is based on Edwards' typological model employing a set of sociolinguistic and demographic factors which affect the viability of a language group. We examine the ways in which mother tongues are transmitted to the next generation among members of these ethnic groups in conditions of compact residence; we consider their specific bilingual model, when the native language turns to be a father's language. We also trace multilingual models in the context of increasing translocal and transnational migration, with its variety of approaches. It has been established how family life support strategies, such as the type of settlement and marriage patterns or the choice of a certain type of migration, influence the transfer of language skills to children, as well as the choice and preference of languages by parents, and later by children themselves. Among our outcomes, we reveal the types of bilingualism of certain groups (passive/early bilingualism, multilingualism), the reasons for this bilingualism and the specific means of its maintenance (such as settlement and marriage patterns). We reveal a recent development whereby a neutral attitude towards native (Pamir) languages has given way, among the younger generation, to linguistic activism, the promotion of these languages in the digital space and the creation of educational products on them.</t>
  </si>
  <si>
    <t>[Dodykhudoeva, L. R.] RAS, Inst Linguist, 1 B Kislovskij Lane,Build 1, Moscow 125009, Russia</t>
  </si>
  <si>
    <t>Dodykhudoeva, LR (corresponding author), RAS, Inst Linguist, 1 B Kislovskij Lane,Build 1, Moscow 125009, Russia.</t>
  </si>
  <si>
    <t>leiladod@yahoo.com</t>
  </si>
  <si>
    <t>WOS:000727449600003</t>
  </si>
  <si>
    <t>Drinova, EM</t>
  </si>
  <si>
    <t>Drinova, Elena M.</t>
  </si>
  <si>
    <t>POLITICAL AND COMMUNICATIVE INTERACTION IN PUBLIC SPACE BETWEEN THE RUSSIAN GOVERNMENT AND THE RUSSIAN ORTHODOX CHURCH: DIRECTIONS AND PRIORITIES</t>
  </si>
  <si>
    <t>state; Russian Orthodox Church; public space; value system; politicization of religion; symphony of power; domestic/foreign policy; soft power</t>
  </si>
  <si>
    <t>Introduction. The aim of the work was to analyze the leading directions of interaction between the state and religious authorities in the modern public space. It is shown that the result of this interaction was the politicization of the Russian Orthodox Church (hereinafter ROC). It is proved that in recent decades the Church continues to exert direct and indirect influence on the state, which, in turn, uses its spiritual potential to stabilize the socio- political system. Methods and materials. Institutional and modernization approaches were used as the research methodology. Within the framework of the institutional approach, an analysis of the interaction of government structures and the ROC in the context of adaptation, cooperation and competition in the course of democratic transformations in the country was carried out. Within the framework of the modernization approach J. Haber formulates the fundamental thesis on the increasing role of religion in a secular (modernizing) society and its strengthening in the national state. Analysis. It is noted that in the 1990s the leading direction of interaction between the state and the ROC was exclusively the political sphere, which was associated with the democratization of public life, the involvement of the clergy in political modernization. At the beginning of the 21st century the state proclaimed a course towards depoliticizing the institution of religion. The activities of political religious parties were prohibited. Subsequently, the ruling United Russia party began to focus on mutually beneficial partnership with the ROC, priority was given to the patriotic education of young people. The result of joint activities of the Main Military-Political Directorate of the Armed Forces of the Russian Federation and the ROC was the formation of a new type of soldier, a bearer of spiritual and moral values, a statesman, defender of the Fatherland. The ROC, as the dominant religious figure in the public space, actively participates in the domestic and foreign policy of the country, challenging other confessional structures. The highest officials of the state and the church share the common values of conservatism, but at the same time, each of them defends its own interests, which initiates the limitation of their mutual support. Results. The state power, together with the ROC, solves internal political problems, including the formation of spiritual, moral, patriotic constants in modern Russian society. In the context of the sanctions policy, the activity of the ROC as a conductor of the soft power of the state contributes to the improvement of the countrys image. The result of the interaction of state and religious structures is the formation of a new ideological paradigm based on the principles of religious ethics, conservative values, as well as national identity, patriotism.</t>
  </si>
  <si>
    <t>[Drinova, Elena M.] Volgograd State Univ, Dept Int Relat Polit Sci &amp; Area Studies, Prosp Univ Sky 100, Volgograd 400062, Russia</t>
  </si>
  <si>
    <t>Drinova, EM (corresponding author), Volgograd State Univ, Dept Int Relat Polit Sci &amp; Area Studies, Prosp Univ Sky 100, Volgograd 400062, Russia.</t>
  </si>
  <si>
    <t>drinova_em@volsu.ru</t>
  </si>
  <si>
    <t>, elena/0000-0001-6927-0242</t>
  </si>
  <si>
    <t>10.15688/jvolsu4.2021.4.4</t>
  </si>
  <si>
    <t>UK8CU</t>
  </si>
  <si>
    <t>WOS:000692193200004</t>
  </si>
  <si>
    <t>Dupalová, Z</t>
  </si>
  <si>
    <t>Dupalova, Zuzana</t>
  </si>
  <si>
    <t>Lyudmila Ivanovna Shestakova, nee Glinka: The Younger Sister of the Genius</t>
  </si>
  <si>
    <t>MUZIKOLOSKI ZBORNIK</t>
  </si>
  <si>
    <t>Lyudmila Ivanovna Shestakova; Mikhail Ivanovich Glinka; nineteenth-century Russian music</t>
  </si>
  <si>
    <t>This paper describes the life and work of Lyudmila Ivanovna Shestakova (1816-1906), the younger sister and faithful companion of the Russian composer Mikhail Ivanovich Glinka. The focus is especially on her activities after her brother's death, which were motivated by the wish to honour his memory and to spread his music and fame.</t>
  </si>
  <si>
    <t>[Dupalova, Zuzana] Masaryk Univ, Musicol &amp; Philol Area Studies, Brno, Czech Republic</t>
  </si>
  <si>
    <t>Masaryk University Brno</t>
  </si>
  <si>
    <t>Dupalová, Z (corresponding author), Masaryk Univ, Musicol &amp; Philol Area Studies, Brno, Czech Republic.</t>
  </si>
  <si>
    <t>dupalova.zuzana@email.cz</t>
  </si>
  <si>
    <t>Dupalová, Zuzana/HTP-6693-2023</t>
  </si>
  <si>
    <t>Dupalova, Zuzana/0000-0002-7223-5007</t>
  </si>
  <si>
    <t>UNIV LJUBLJANI ODDELEK MUSIKOLOGIJO</t>
  </si>
  <si>
    <t>LJUBLJANA</t>
  </si>
  <si>
    <t>FILOZOFSKA FAKULTETA, ASKERCEVA 2, LJUBLJANA, SI-1000, SLOVENIA</t>
  </si>
  <si>
    <t>0580-373X</t>
  </si>
  <si>
    <t>MUZIKOLOSKI ZB</t>
  </si>
  <si>
    <t>Muzikoloski Zb.</t>
  </si>
  <si>
    <t>10.4312/mz.57.2.65-81</t>
  </si>
  <si>
    <t>XZ3WP</t>
  </si>
  <si>
    <t>WOS:000737586000002</t>
  </si>
  <si>
    <t>Egorova, G</t>
  </si>
  <si>
    <t>Egorova, Galina</t>
  </si>
  <si>
    <t>Soviet Youth on Orthodox Believers in the Time of Nikita Khrushchev's Anti-Religious Campaign (Case-Study of Kineshma, Ivanovo Region)</t>
  </si>
  <si>
    <t>Khrushchev's anti-religious campaign; religion in the USSR; believers; religiosity; youth; school essays</t>
  </si>
  <si>
    <t>The paper aims to analyze a unique source - thirty-eight school essays written in Kineshma, a provincial Russian town, in 1964. The essays are entitled Who is going to church now? I intend to address the question whether Soviet atheist propaganda was in fact efficient and to what extent patterns provided by anti-clerical rhetoric reached out for young Soviet people in the provinces. The paper presents the Soviet students' perception of the Orthodox believers as well as religiosity itself: the opposition of believers to socialist modernity and progress, the victimization of female and child religiosity, as well as the social stigmatization of believers.</t>
  </si>
  <si>
    <t>[Egorova, Galina] Higher Sch Econ Univ, Moscow, Russia</t>
  </si>
  <si>
    <t>Egorova, G (corresponding author), Higher Sch Econ Univ, Moscow, Russia.</t>
  </si>
  <si>
    <t>gsegorova@hse.ru</t>
  </si>
  <si>
    <t>10.22394/2073-7203-2021-39-4-222-246</t>
  </si>
  <si>
    <t>YT8ZW</t>
  </si>
  <si>
    <t>WOS:000751643900012</t>
  </si>
  <si>
    <t>Fear and Childhood Victimisation in Atheistic Discourse during the Khrushchev Era</t>
  </si>
  <si>
    <t>N. S. Khrushchev's anti-religious campaign; victimhood; fear; Central Russia; Soviet childhood</t>
  </si>
  <si>
    <t>This article aims to demonstrate the interpretative potential of anti-religious propaganda during the Thaw period through the lens of emotional narrative. The author suggests considering the use of the victimised image of religious children as means for evoking the public's censure during Khrushchev's antireligious campaign. This atheistic campaign was carried out mostly by means of discrediting believers, contrasting them with social norms and the image of the ideal Soviet citizen, a builder of communism. Images of child-martyrs are archetypical in Russian culture; they were often used in stories about Young Pioneer heroes, as well as in visual propaganda during the Great Patriotic War. According to the Soviet media, religious upbringings were based on intimidation; as a result, a sense of fear affected the child's personality. The key components of the image of religious children have been reconstructed through the prism of narratives and pictures in the press, films, letters to the media, ideological books, and handbooks. Sociological surveys of Soviet children and letters of the Soviet people demonstrate that the stereotypes of fearful religious children were quite effective. Studying taboo emotions makes it possible to understand the emotional scope of Soviet propaganda in a more profound way, as well as to identify the formation of the emotional component of the the Other. Geographically, the research covers central Russia - the region which was given much attention by the media due to a historical legacy that appealed to the concept of Holy Rus'.</t>
  </si>
  <si>
    <t>[Egorova, Galina] HSE Univ, Moscow, Russia</t>
  </si>
  <si>
    <t>Egorova, G (corresponding author), HSE Univ, Moscow, Russia.</t>
  </si>
  <si>
    <t>10.15826/qr.2021.4.641</t>
  </si>
  <si>
    <t>ZB7PG</t>
  </si>
  <si>
    <t>WOS:000757029100010</t>
  </si>
  <si>
    <t>Eremeeva, AN; Zaman, MH</t>
  </si>
  <si>
    <t>Eremeeva, Anna N.; Zaman, Muhammad Hamid</t>
  </si>
  <si>
    <t>CLASSMATES. ZINAIDA ERMOL'EVA AND NINA KLYUEVA: THE WAY TO THE PROFESSION</t>
  </si>
  <si>
    <t>VESTNIK TOMSKOGO GOSUDARSTVENNOGO UNIVERSITETA ISTORIYA-TOMSK STATE UNIVERSITY JOURNAL OF HISTORY</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</si>
  <si>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</si>
  <si>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</si>
  <si>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</si>
  <si>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</si>
  <si>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</si>
  <si>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</si>
  <si>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</si>
  <si>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</si>
  <si>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1998-8613</t>
  </si>
  <si>
    <t>2311-2387</t>
  </si>
  <si>
    <t>VESTN TOMSK GOS U IS</t>
  </si>
  <si>
    <t>Vestn. Tomsk. Gos. Univ. Istoriya-Tomsk State Univ. J. Hist.</t>
  </si>
  <si>
    <t>10.17223/19988613/74/24</t>
  </si>
  <si>
    <t>ZS9XH</t>
  </si>
  <si>
    <t>WOS:000768811400024</t>
  </si>
  <si>
    <t>Erofeeva, MA; Belinskaya, DB; Kidinov, AV; Burovkina, LA; Pakhomov, RV; Medzhidova, KO; Tenyuckova, GG</t>
  </si>
  <si>
    <t>Erofeeva, Maria A.; Belinskaya, Darya B.; Kidinov, Alexey V.; Burovkina, Lyudmila A.; Pakhomov, Roman V.; Medzhidova, Karina O.; Tenyuckova, Galina G.</t>
  </si>
  <si>
    <t>YOUTH SUBCULTURE AND EDUCATION</t>
  </si>
  <si>
    <t>Higher education; Youth subculture; Interactive forms; Self-identification; Personality socialization</t>
  </si>
  <si>
    <t>Educators, policymakers, and the public are often intensely engaged in youth cultures and practices. Nowadays, young people behave in irrational, creative, selfish, deviant, apathetic, generous, committed, tolerant, and many other, often- contradictory ways. Educators should attend to widely circulating accounts of youth, because these often yield or buttress attitudes and policies that influence young people. The paper presents the results of a study of youth subcultures as an interactive form of self-identification and socialization of university students' personality and educational purposes. The theoretical basis of the study was the scientific works of famous domestic and foreign scientists in the field of social sciences, education, and humanities. Research methods: practical and theoretical ones. The theoretical methods are analysis, classification and generalization. The practical methods are sociological survey and testing. The study sample consisted of students at Moscow University of the Ministry of Internal Affairs of Russia named after V.Ya. Kikot, Moscow State University of the Civil Engineering, Russian State Social University and Moscow City University. As a result of the data obtained, the authors of the paper designed a program of additional education for university students in the context of the development of youth subcultures. The designed program is directed towards the interaction of youth subcultures and institutions of higher education. As a result of the testing of the program at the aforesaid institutions of higher professional education, the effectiveness of its introduction into the educational process has been proved.</t>
  </si>
  <si>
    <t>[Erofeeva, Maria A.] Moscow MV Lomonosov State Univ, Educ, Minist Internal Affairs Russia, Moscow, Russia; [Erofeeva, Maria A.] Moscow MV Lomonosov State Univ, Dept Pedag, Minist Internal Affairs Russia, Moscow, Russia; [Erofeeva, Maria A.] State Univ Humanities &amp; Social Studies, Dept Psychol &amp; Socio Pedag Educ, Kolomna, Russia; [Belinskaya, Darya B.] Moscow State Univ Civil Engn, Biol, Moscow, Russia; [Belinskaya, Darya B.] Moscow State Univ Civil Engn, Dept Social Psychol &amp; Legal Commun, Moscow, Russia; [Kidinov, Alexey V.] Russian State Social Univ, Psychol, Moscow, Russia; [Kidinov, Alexey V.] Russian State Social Univ, Dept Commun Management, Moscow, Russia; [Burovkina, Lyudmila A.] Moscow City Univ, Pedag, Moscow, Russia; [Burovkina, Lyudmila A.] Moscow City Univ, Dept Fine Decorat Arts &amp; Design, Moscow, Russia; [Pakhomov, Roman V.] Moscow MV Lomonosov State Univ, Minist Internal Affairs Russia, Dept Pedag Educ &amp; Methodol Complex Psychol Perfor, Moscow, Russia; [Medzhidova, Karina O.] Dagestan State Univ, Psychol, Makhachkala, Russia; [Medzhidova, Karina O.] Dagestan State Univ, Dept Gen &amp; Social Psychol, Makhachkala, Russia; [Tenyuckova, Galina G.] Chuvash State Pedag Univ, Educ, Cheboksary, Russia; [Tenyuckova, Galina G.] Chuvash State Pedag Univ, Dept Theory Hist Methodol &amp; Choral Conducting, Cheboksary, Russia</t>
  </si>
  <si>
    <t>Lomonosov Moscow State University; Lomonosov Moscow State University; Moscow State University of Civil Engineering; Moscow State University of Civil Engineering; Russian State Social University (RSSU); Russian State Social University (RSSU); Moscow City University; Moscow City University; Lomonosov Moscow State University; Dagestan State University; Dagestan State University; Chuvash State Pedagogical University; Chuvash State Pedagogical University</t>
  </si>
  <si>
    <t>Erofeeva, MA (corresponding author), State Univ Humanities &amp; Social Studies, Dept Psychol &amp; Socio Pedag Educ, Kolomna, Russia.</t>
  </si>
  <si>
    <t>erofeeva-ma72@yandex.ru; erofeeva-ma72@yandex.ru; docent.abrosimova@mail.ru; a080ak@gmail.com; burovkinala@yandex.ru; shamkhalova_kamila@mail.ru; tenyuckova.galina@yandex.ru</t>
  </si>
  <si>
    <t>Kidinov, Aleksei/0000-0002-1826-208X; Erofeeva, Maria Aleksandrovna/0000-0001-7176-513X; Burovkina, Lyudmila/0000-0001-9775-2206</t>
  </si>
  <si>
    <t>ZF1EV</t>
  </si>
  <si>
    <t>WOS:000759318000020</t>
  </si>
  <si>
    <t>Erohin, AM; Vorobev, SM; Avdeev, EA</t>
  </si>
  <si>
    <t>Erohin, Aleksej M.; Vorobev, Sergej M.; Avdeev, Evgenii A.</t>
  </si>
  <si>
    <t>ETHNOPOLITICAL PROCESSES IN THE CAUCASUS: IDENTITY CONFLICT AND POLITICAL ACTIVITY OF YOUTH</t>
  </si>
  <si>
    <t>youth; ethnopolitical processes; Caucasus; political activity; civic identity; national identity</t>
  </si>
  <si>
    <t>Introduction. The article presents the results of the research, which helped to determine the assessments and perceptions of young people in the Caucasus region about the state, nature and direction of the development of ethnopolitical processes, to identify common and special in the views of youth in the North and South Caucasus. Methods and Materials. Sociological research within the framework of the scientific project Ethno-Political Processes in the Caucasus in the Assessments and Perceptions of Modern Youth was carried out by the authors of the article in 2019 using the online survey method. 2,000 respondents were interviewed, namely students of leading universities of the region (1,000 respondents were interviewed in the North Caucasus and 1,000 respondents in the South Caucasus), the age of the respondents being 18-24 years old. The role of state authorities in the formation of civic and national identity among youth of the North Caucasus was revealed as a result of the content analysis of regional programs and other information materials in 2018. Analysis. It was found that the spectrum of the main ethnopolitical issues of concern to young people in the Caucasus region is largely identical for both the North and South Caucasus. It was revealed that civic, national, and religious identities are of priority and equal importance for the vast majority of youth. Civic and national identity for the absolute majority of Caucasian respondents is associated with the preservation of national culture and history, pride of their country and its achievements, protection of the Fatherland, and the guarantee of human rights and freedoms. Regional identity is a priority for the overwhelming majority of young people in the Caucasus. It can be assumed that risks of conflict between civil, national, and confessional identities persist among young people in the region. Youth in the Caucasus have a high level of political activity and consider their active participation in the political life of the region necessary. At the same time, they are more inclined towards a constructive solution to socio-political problems, volunteering, as well as dialogue and cooperation with state authorities. The main actors forming political views, according to the majority of respondents, are the environment in which they communicate, close relatives, as well as the blogosphere and social networks. The role of state administration in the formation of civil and national identity among young people in the North Caucasus is analyzed. The conclusion is that it is necessary to strengthen work in the region to develop public initiatives among youth, to involve them in socially significant activities, to activate their creative potential, and to develop their participation in various civil society institutions, especially volunteer organizations. Results. The conclusion is made about the need for a wide integration of young people of the region into the all-Russian socio-cultural space, the implementation of equal partnership between youth, civil society institutions and state authorities, greater involvement of young people in activities that contribute to the economic, socio-political and cultural development of the region.</t>
  </si>
  <si>
    <t>[Erohin, Aleksej M.; Vorobev, Sergej M.; Avdeev, Evgenii A.] North Caucasus Fed Univ, Dept Philosophy, Pushkina St 1, Stavropol 355017, Russia</t>
  </si>
  <si>
    <t>Erohin, AM (corresponding author), North Caucasus Fed Univ, Dept Philosophy, Pushkina St 1, Stavropol 355017, Russia.</t>
  </si>
  <si>
    <t>a_erohin@mail.ru; sergey_vorobev_54@mail.ru; ewg.avdeev@yandex.ru</t>
  </si>
  <si>
    <t>Sergej, Sergej Mikhajlovich/ABB-4151-2021; Avdeev, Evgenii Aleksandrovich/ABA-9634-2021; Erokhin, Aleksey/AAQ-1967-2021</t>
  </si>
  <si>
    <t>Avdeev, Evgenii Aleksandrovich/0000-0003-4004-9610; Erokhin, Aleksey/0000-0001-7381-5372</t>
  </si>
  <si>
    <t>10.15688/jvolsu4.2021.5.9</t>
  </si>
  <si>
    <t>WQ2PS</t>
  </si>
  <si>
    <t>WOS:000713662900010</t>
  </si>
  <si>
    <t>Fakhrutdinova, EV; Khussamov, RR; Mefodeva, MA; Fakhrutdinova, AV</t>
  </si>
  <si>
    <t>Fakhrutdinova, Elena Valeryevna; Khussamov, Rail Rimovich; Mefodeva, Marina Anatolevna; Fakhrutdinova, Anastasia Viktorovna</t>
  </si>
  <si>
    <t>INTERNATIONAL COMPETITIVENESS ASSESSMENT CENTER AT RUSSIAN UNIVERSITIES</t>
  </si>
  <si>
    <t>Assessment center; Professional competencies; Higher education; Management of the talented; Competitiveness of universities</t>
  </si>
  <si>
    <t>At present, Russian universities have become full participants in the global market of higher education services. Universities train young professionals who are in demand by society, while their activities create the foundations of Russian society. If the assessment center (AC) technique is widely used in the companies' activities, then it is rarely used in the work of universities. In this regard, in order to develop the international competitiveness of Russian universities, it is proposed to use the AC technique which allows to assess the level of professional competencies development of both students, undergraduates, postgraduates, and University teachers. 10 promising projects for the use of AC technology aimed at improving the competitiveness of Russian universities are proposed.</t>
  </si>
  <si>
    <t>[Fakhrutdinova, Elena Valeryevna] Kazan Fed Univ, Kazan, Russia; [Khussamov, Rail Rimovich] Kazan Fed Univ, Inst Int Relat, Dept Int Econ Relat, Kazan, Russia; [Mefodeva, Marina Anatolevna; Fakhrutdinova, Anastasia Viktorovna] Kazan Fed Univ, Inst Int Relat, Dept Foreign Languages, Kazan, Russia</t>
  </si>
  <si>
    <t>Kazan Federal University; Kazan Federal University; Kazan Federal University</t>
  </si>
  <si>
    <t>Fakhrutdinova, EV (corresponding author), Kazan Fed Univ, Kazan, Russia.</t>
  </si>
  <si>
    <t>karabure@mail.ru; anjali@inbox.ru; avfach@mail.ru</t>
  </si>
  <si>
    <t>Mefodeva, Marina/B-5218-2016; Fakhrutdinova, Anastasia/Q-1432-2016</t>
  </si>
  <si>
    <t>Mefodeva, Marina/0000-0001-9119-9470; Fakhrutdinova, Anastasia/0000-0001-7872-7507; Khussamov, Rail/0000-0003-0372-3522</t>
  </si>
  <si>
    <t>WOS:000759318000067</t>
  </si>
  <si>
    <t>Fedorov, A; Levitskaya, A</t>
  </si>
  <si>
    <t>Fedorov, Alexander; Levitskaya, Anastasia</t>
  </si>
  <si>
    <t>Theoretical Model and Technology of Anti-Russian Propaganda in Internet Communications of Modern Ukraine within the Framework of Various Student Groups' Media Literacy Education</t>
  </si>
  <si>
    <t>theoretical model; technology; anti-Russian propaganda; internet; communications; Ukraine; students; media literacy education</t>
  </si>
  <si>
    <t>In this article, as a result of content analysis, it is concluded that anti-Russian propaganda in the Internet communications of modern Ukraine in the media education framework of various groups of the population has become a reaction of the Ukrainian government in the field of education, culture, mass communications to the main political, ideological vectors of the Ukrainian state policy having been formed since 2014, and the conflict between Ukraine and Russia. Internet communications were chosen as the field of the anti-Russian media war as the most popular sources of information. Thus, the very process of media education, the positive impact of which is in demand all over the world, has become in Ukraine a kind of convenient, civilized cover for an anti-Russian media campaign aimed primarily at such target audiences as schoolchildren, students, young adults, and teachers.</t>
  </si>
  <si>
    <t>[Fedorov, Alexander] Rostov State Univ Econ, Rostov Na Donu, Russia; [Levitskaya, Anastasia] Taganrog Inst Management &amp; Econ, Taganrog, Rostov Region, Russia</t>
  </si>
  <si>
    <t>Fedorov, A (corresponding author), Rostov State Univ Econ, Rostov Na Donu, Russia.</t>
  </si>
  <si>
    <t>1954alex@mail.ru; a.levitskaya@tmei.ru</t>
  </si>
  <si>
    <t>Fedorov, Alexander/I-5012-2014; Fedorov, Alexander/GQH-4728-2022; Levitskaya, Anastasia/GQH-4307-2022</t>
  </si>
  <si>
    <t>Fedorov, Alexander/0000-0002-0100-6389; Fedorov, Alexander/0000-0002-0100-6389; Levitskaya, Anastasia/0000-0001-8491-8721</t>
  </si>
  <si>
    <t>RFBR [21-011-31001]</t>
  </si>
  <si>
    <t>The reported study was funded by RFBR and EISR, project number 21-011-31001.</t>
  </si>
  <si>
    <t>ACAD PUBL HOUSE RESEARCHER SRO</t>
  </si>
  <si>
    <t>10.13187/me.2021.3.443</t>
  </si>
  <si>
    <t>UM9DP</t>
  </si>
  <si>
    <t>WOS:000693624800006</t>
  </si>
  <si>
    <t>Gavrilyuk, VV; Gavrilyuk, TV</t>
  </si>
  <si>
    <t>Gavrilyuk, V. V.; Gavrilyuk, T., V</t>
  </si>
  <si>
    <t>Class identity of the working-class youth in contemporary Russia</t>
  </si>
  <si>
    <t>identity; working class; class consciousness; precariat; youth; working-class youth; wage labour</t>
  </si>
  <si>
    <t>The article considers the social self-identification of the Russian working youth and its class identity. The relevance of the topic is due to the need to search for basic indicators of the identity of the working class in the post-industrial era as connected with the fundamental differences between wage labour in the service sectors from the labour of industrial workers. The article presents an overview of contemporary concepts of multiple and fragmented identity, outlines the main vectors of controversy in the debates on identification processes and identity politics in contemporary societies; describes the basic features of the identification of the working class in the post-industrial era - the nature and content of labour; ownership of property and participation in the management of the enterprise. The contemporary working class is defined as a nonhomogeneous entity with internal differentiation determined by such factors as the form of employment, sphere of employment, income level, lifestyle and cultural capital. The empirical part of the research was implemented in the Ural Federal District in 2018 based on the mass and expert surveys. The results of the study prove that there are active processes of class formation in the Russian society; therefore, we need to revive the class approach to the description of the social structure. More than 50% of young people from the traditional industrial working class still identify themselves as members of this social group, while the same applies only to every third worker of routine service; and identification with the middle class loses popularity. The empirical data show the paradoxical nature of the working-class thinking and the instability of its basic orientations. The contradictory assessments and statements of the respondents confirm the vagueness of their class consciousness and the instability of their class identity.</t>
  </si>
  <si>
    <t>[Gavrilyuk, V. V.; Gavrilyuk, T., V] Ind Univ Tyumen, Volodarskogo St 38, Tyumen 625000, Russia</t>
  </si>
  <si>
    <t>Gavrilyuk, VV (corresponding author), Ind Univ Tyumen, Volodarskogo St 38, Tyumen 625000, Russia.</t>
  </si>
  <si>
    <t>gavriliuk@list.ru; tv_gavrilyuk@mail.ru</t>
  </si>
  <si>
    <t>Russian Science Foundation [17-78-20062]; Russian Science Foundation [17-78-20062] Funding Source: Russian Science Foundation</t>
  </si>
  <si>
    <t>The research was supported by the Russian Science Foundation. Project No 17-78-20062 Life strategies of the new working class youth in contemporary Russia.</t>
  </si>
  <si>
    <t>10.22363/2313-2272-2021-21-4-839-854</t>
  </si>
  <si>
    <t>WOS:000752221600012</t>
  </si>
  <si>
    <t>Gerashchenko, AM; Shaposhnikova, TL; Tuchina, OR; Gordienko, OA; Egorova, AY</t>
  </si>
  <si>
    <t>Gerashchenko, Alexander Mikhailovich; Shaposhnikova, Tatyana Leonidovna; Tuchina, Oksana Roaldovna; Gordienko, Olga Antonovna; Egorova, Alena Yuryevna</t>
  </si>
  <si>
    <t>Psychological and pedagogical research of the axiosphere of the younger generation as one of the activities of the Technopark</t>
  </si>
  <si>
    <t>REVISTA TEMPOS E ESPACOS EDUCACAO</t>
  </si>
  <si>
    <t>Technopark; Axiosphere; Generation Z; Subculture; Picture of the world</t>
  </si>
  <si>
    <t>ATTITUDES; VALUES; YOUTH</t>
  </si>
  <si>
    <t>Additional, creatively oriented education of the younger generation of Russians in school technoparks requires studying the characteristics of Generation Z. The values were compared as noted by respondents (1st-year students and university entrants) among different generations of Russians: their own world (the world of children), the world of parents and the world of grandparents. All the three generations are dominated by being oriented towards hard work, study, mutual assistance both within the global environment and within a small society, that is, within family. These positions are represented by the phraseological layers of the language, which indicates their presence in the Russian national value worldview. In the world of parents and in that of children, the emergence of new groups of values absent in the world of grandparents is recorded: orientation towards consumer values, perceived from advertising in the media, and at the same time the extinction of the value of serving the homeland. A new value stands out in the world of children - a humorous approach to life problems, which can be considered global because it contains quotations from world literature and borrowed phraseological units. This value is distinguished by an optimistic view of the world and the role of man in it, which is characteristic of youth. The research results allow asserting that Generation Z is ready to be creative and is oriented towards technology. Taking into account the peculiarities of the generation allows scientifically organizing educational leisure activities in technoparks.</t>
  </si>
  <si>
    <t>[Gerashchenko, Alexander Mikhailovich; Shaposhnikova, Tatyana Leonidovna; Tuchina, Oksana Roaldovna; Gordienko, Olga Antonovna; Egorova, Alena Yuryevna] Kuban State Technol Univ, Krasnodar, Russia</t>
  </si>
  <si>
    <t>Kuban State Technological University</t>
  </si>
  <si>
    <t>Tuchina, OR (corresponding author), Kuban State Technol Univ, Krasnodar, Russia.</t>
  </si>
  <si>
    <t>tuchena@yandex.ru</t>
  </si>
  <si>
    <t>Gerashchenko, Alexander/K-2135-2017</t>
  </si>
  <si>
    <t>Gerashchenko, Alexander/0000-0003-2447-4289</t>
  </si>
  <si>
    <t>Kuban Science Foundation [IFR 20.1/36]</t>
  </si>
  <si>
    <t>The research was carried out with the financial support of the Kuban Science Foundation in the framework of the scientific project No. IFR 20.1/36. The authors express their gratitude to the founders of the competition for the best scientific projects of interdisciplinary fundamental research on the topic `Human capital: competitiveness, intelligence, giftedness', who proposed to study the features of the formation of human capital in Russia and a database on its state and territorial characteristics. The authors also express their gratitude to the Kuban Science Foundation which in 2020 launched an initiative for research in the field of pedagogy and psychology and for the development of modern educational technologies and new approaches to teaching gifted children and youth. All this allowed conducting the present research as a pilot on the territory of the Southern Federal District of Russia and outline the prospects for subsequent large-scale sociological, psychological and pedagogical research which will answer the most pressing question of our time: what should be expected from Generation Z, which path Russia's development and that of globalizing world will take, and on the importance of technoparks (including school ones) for the value orientation of Generation Z.</t>
  </si>
  <si>
    <t>UNIV FEDERAL SERGIPE</t>
  </si>
  <si>
    <t>SERGIPE</t>
  </si>
  <si>
    <t>AV VEREADOR OLIMPIO GRANDE, ITABAIANA, SERGIPE, 00000, BRAZIL</t>
  </si>
  <si>
    <t>1983-6597</t>
  </si>
  <si>
    <t>2358-1425</t>
  </si>
  <si>
    <t>REV TEMPOS ESPACOS E</t>
  </si>
  <si>
    <t>Rev. Tempos Espacos Educ.</t>
  </si>
  <si>
    <t>e15620</t>
  </si>
  <si>
    <t>10.20952/revtee.v14i33.15620</t>
  </si>
  <si>
    <t>RY2QR</t>
  </si>
  <si>
    <t>WOS:000647762500001</t>
  </si>
  <si>
    <t>German, AA</t>
  </si>
  <si>
    <t>German, A. A.</t>
  </si>
  <si>
    <t>The Party-State Nomenclature for the Volga German Republic</t>
  </si>
  <si>
    <t>NOVYI ISTORICHESKII VESTNIK-THE NEW HISTORICAL BULLETIN</t>
  </si>
  <si>
    <t>Russian Germans; Volga German Republic; Russian Civil War; New Economic Policy (NEP); collectivization; Bolshevik Party; party bureaucracy; Stalinist regime; Stalinist terror</t>
  </si>
  <si>
    <t>The article is a summary of the content and results of the author's research into the party-Soviet nomenclature of the Volga German Autonomous Soviet Socialist Republic. In the course of the study, the origin, education, worldview, personal qualities, and activities of a significant number of the German Autonomy party Soviet functionaries were analyzed. The study was based on a wide array of documentary sources. The author is the first to identify three types of integrated images of the nomenclature that ruled the Volga Germans in the Autonomous Soviet Socialist Republic. The first type comes from the intellectuals, as a rule, with pre-revolutionary experience in social democratic work and supporters of classical Marxism, although infected with it, but able to more or less adequately assess the situation in society, the mood of people, and the degree of their ability to implement communist attitudes in practice. The second type is people from the lower classes who got involved in revolutionary practice during the Civil War, who knew and dogmatically perceived only the basics of Marxism and were fanatically ready to do anything for brighter future, without thinking about the consequences of their actions. The third type is young personnel, formed in the Soviet time by the end of the 1930s. They perceived the ideas of Stalinist socialism as religion and were personally loyal to the leader. Having traced the fate of all the types of nomenclature, the author comes to the conclusion that the first type prevailed until the end of the 1920s. During the years of the Great Turning Point it was ousted from power by those who belonged to the second type. Almost all the nomenclature of the first and second types was destroyed in 1937-1938. They were replaced by the young nomenclature of the third type. Its administrative destruction took place during the deportation of the Germans from the Volga Region. Eventually, they shared the fate of their people.</t>
  </si>
  <si>
    <t>[German, A. A.] Saratov NG Chernyshevskii State Univ, Saratov, Russia</t>
  </si>
  <si>
    <t>German, AA (corresponding author), Saratov NG Chernyshevskii State Univ, Saratov, Russia.</t>
  </si>
  <si>
    <t>a.a.german@mail.ru</t>
  </si>
  <si>
    <t>IZDATEL STVO IPPOLITOVA</t>
  </si>
  <si>
    <t>UL B FILEVSKAYA, DOM 69/2, KV 66, MOSCOW, 121433, RUSSIA</t>
  </si>
  <si>
    <t>2072-9286</t>
  </si>
  <si>
    <t>NOV ISTOR VESTN-NEW</t>
  </si>
  <si>
    <t>RI6NI</t>
  </si>
  <si>
    <t>WOS:000637023400003</t>
  </si>
  <si>
    <t>Gimpelson, VE; Zinchenko, DI</t>
  </si>
  <si>
    <t>Gimpelson, Vladimir E.; Zinchenko, Daria, I</t>
  </si>
  <si>
    <t>Physicists and lyricists: Whom the Russian labor market values higher?</t>
  </si>
  <si>
    <t>STEM; wage; age; cohorts; age-wage profile</t>
  </si>
  <si>
    <t>GROWTH</t>
  </si>
  <si>
    <t>In this study, we raise a simple question: do STEM (Science, Technology, Engineering and Math) education and employment provide a monetary return to professionals with this specialization and holding STEM jobs? If yes, what is the premium across ages and cohorts? We compare wages of professionals with the STEM education and without it, holding STEM jobs and those working in alternative positions, and with various combinations of education and jobs. We estimate premiums for the whole sample as well as for different age groups and cohorts. For this, we use various large data sets with variables for college majors and occupational positions. The main conclusion is that the STEM specialization brings no significant benefits compared to non-STEM majors and jobs. The premium does not emerge over experience or age; moreover, older groups engaged in STEM-related work tend to experience a wage penalty. As we move from younger to older age cohorts, the wage growth declines which means that wages for younger age cohorts catch up and take over the older ones, even if they were initially lower. These results are reproduced on all available datasets.</t>
  </si>
  <si>
    <t>[Gimpelson, Vladimir E.; Zinchenko, Daria, I] HSE Univ, Moscow, Russia; [Gimpelson, Vladimir E.] Russian Acad Sci, Inst Sociol, Moscow, Russia</t>
  </si>
  <si>
    <t>HSE University (National Research University Higher School of Economics); Russian Academy of Sciences; Federal Center of Theoretical &amp; Applied Sociology - FCTAS; Institute of Sociology of the RAS</t>
  </si>
  <si>
    <t>Gimpelson, VE (corresponding author), HSE Univ, Moscow, Russia.;Gimpelson, VE (corresponding author), Russian Acad Sci, Inst Sociol, Moscow, Russia.</t>
  </si>
  <si>
    <t>vladim@hse.ru; dzinchenko@hse.ru</t>
  </si>
  <si>
    <t>10.32609/0042-8736-2021-8-5-36</t>
  </si>
  <si>
    <t>TZ1XA</t>
  </si>
  <si>
    <t>WOS:000684268500001</t>
  </si>
  <si>
    <t>Golikova, SV</t>
  </si>
  <si>
    <t>Golikova, Svetlana, V</t>
  </si>
  <si>
    <t>UNDERSIDE OF THE GOOD: PUPILS SUICIDE AND REFORMATION OF THE RUSSIAN EDUCATION SYSTEM IN THE EARLY 20TH CENTURY</t>
  </si>
  <si>
    <t>juvenile suicide; education system; value; social elevator; social anxiety; Russian Empire</t>
  </si>
  <si>
    <t>The article formulates and justifies the hypothesis of the connection between the epidemic of school suicide in the early 20th century with the transformations of Russian educational structures. Historians (A.B. Lyarsky, I.V. Sinova, N.S. Vatnik, S.A. Zavrazhin, S.I. Belentsov) connect epidemic of school suicide with crisis of an education system and/or the Russian Empire. The establishment of the public education system on a nationwide scale has increased the value of education in society and made it the right, duty and main activity of the younger generation. It was recognized as an important social elevator, grades and exams from ordinary regulators of the educational process turned into social risks, influencing the future of children and creating a predisposition to suicidal behavior. Along with the mass educational school, the emerging vocational education became increasingly important. With the erosion of social boundaries, the social structure of the Russian Empire began to be based on the institutionalization of professions, which began to be perceived as a criterion of social stratification and a factor of social mobility. Getting primary, secondary and vocational education in the early 20th century became the most important career resource that gave an advantage on the labor market. These epochal shifts, sharply increasing the importance of education, turned it into a powerful suicidal factor. Connection between the anti-vital experiences of the youth and the educational institutions caused serious concern in Russian society ( G.V. Hlopin, N.M. Popov, V.A. Bernadsky, M.Ya. Fenomenov). However, parents and even experts, pediatricians and pedagogical innovators, attributed all the harm from these destructive manifestations to the inertness and retrogradeness of the domestic school system, demanding its reformation. They fought against the old school for the new one. While increasing access to education and introducing universal education, increasing the value of knowledge and developing the vocational education system are markers of modernization, which traditionalist criticism finds guilty for the emergence of the suicide problem in general. The rise in student suicidal activity that took the form of an epidemic of school suicide could be associated with attempts (or the initial stages) of the educational and social reforms took place at the beginning of the 20th century and interrupted by the era of wars and revolutions.</t>
  </si>
  <si>
    <t>[Golikova, Svetlana, V] Russian Acad Sci, Inst Hist &amp; Archaeol, Ural Branch, Ekaterinburg, Russia</t>
  </si>
  <si>
    <t>Institute of History &amp; Archaeology of the Ural Branch of the Russian Academy of Sciences; Russian Academy of Sciences</t>
  </si>
  <si>
    <t>Golikova, SV (corresponding author), Russian Acad Sci, Inst Hist &amp; Archaeol, Ural Branch, Ekaterinburg, Russia.</t>
  </si>
  <si>
    <t>avokilog@mail.ru</t>
  </si>
  <si>
    <t>10.17223/19988613/72/3</t>
  </si>
  <si>
    <t>UG2RT</t>
  </si>
  <si>
    <t>WOS:000689106900003</t>
  </si>
  <si>
    <t>Gribanov, AV; Kottsova, ON; Anikina, NY; Pankov, MN; Korelskaya, IE</t>
  </si>
  <si>
    <t>Gribanov, A., V; Kottsova, O. N.; Anikina, N. Yu; Pankov, M. N.; Korelskaya, I. E.</t>
  </si>
  <si>
    <t>SEASONAL CHANGES IN CEREBRAL METABOLISM IN YOUNG PEOPLE FROM THE RUSSIAN ARCTIC WITH DIFFERENT LEVELS OF ANXIETY</t>
  </si>
  <si>
    <t>HUMAN SPORT MEDICINE</t>
  </si>
  <si>
    <t>Arctic; photoperiodism; working age population; anxiety; cerebral metabolism; cerebral potential</t>
  </si>
  <si>
    <t>Aim. The paper aims to describe annual changes in cerebral metabolism in working age people with different levels of personal anxiety born and raised in the Russian Arctic. Material and Methods. The study of annual neural and energy metabolism in people aged 30-34 years old born and raised in the Russian Arctic was performed in all seasons of the year. Energy metabolism was evaluated with a 5-channel Neuro-KM system for the topographic mapping of cerebral electrical activity with respect to the level of constant potential. Results. A close relationship was found between the light regime, cerebral metabolism and anxiety among the residents of the Russian Arctic. Negative changes in cerebral metabolism occured in highly anxious subjects in summer at maximum natural light. In seasons with different natural light, highly anxious people were characterized by changes in cerebral metabolism with its increase in the frontal and occipital areas and a decrease in the temporal areas. In moderately anxious persons, the maximum values of neural and energy metabolism were recorded in winter, while the minimum values were observed in summer; in the summer period, there was an activation of metabolism in the frontal and occipital areas and a decrease of metabolic processes in the cerebral cortex. Conclusions. Due to the high sensory reactivity of the body, the processes associated with cerebral metabolism are more intense in people with high levels of anxiety under light conditions.</t>
  </si>
  <si>
    <t>[Gribanov, A., V; Kottsova, O. N.; Anikina, N. Yu; Korelskaya, I. E.] Northern Arctic Fed Univ, Arkhangelsk, Russia; [Gribanov, A., V] Russian Acad Educ, Inst Dev Physiol, Moscow, Russia; [Pankov, M. N.] Northern State Med Univ, Arkhangelsk, Russia</t>
  </si>
  <si>
    <t>Northern Arctic Federal University; Institute for Developmental Physiology, Russian Academy of Education; Northern State Medical University</t>
  </si>
  <si>
    <t>Gribanov, AV (corresponding author), Northern Arctic Fed Univ, Arkhangelsk, Russia.;Gribanov, AV (corresponding author), Russian Acad Educ, Inst Dev Physiol, Moscow, Russia.</t>
  </si>
  <si>
    <t>a.gribanov@narfu.ru; olgank29@mail.ru; anikinanatalja@yandex.ru; m.pankov@narfu.ru; i.korelskaya@narfu.ru</t>
  </si>
  <si>
    <t>Korel'skaa, Irina/0000-0002-4526-1509</t>
  </si>
  <si>
    <t>SOUTH URAL STATE UNIV, SCIENTIFIC RESEARCH DEPT</t>
  </si>
  <si>
    <t>CHELYABINSK</t>
  </si>
  <si>
    <t>76, LENIN PROSPECT, CHELYABINSK, 454080, RUSSIA</t>
  </si>
  <si>
    <t>2500-0209</t>
  </si>
  <si>
    <t>2500-0195</t>
  </si>
  <si>
    <t>HUM SPORT MED</t>
  </si>
  <si>
    <t>Hum. Sport Med.</t>
  </si>
  <si>
    <t>10.14529/hsm210409</t>
  </si>
  <si>
    <t>ZJ4MC</t>
  </si>
  <si>
    <t>WOS:000762279000009</t>
  </si>
  <si>
    <t>Ilyashenko, VB; Luchnikova, EM; Kovalevsky, AV</t>
  </si>
  <si>
    <t>Ilyashenko, V. B.; Luchnikova, E. M.; Kovalevsky, A., V</t>
  </si>
  <si>
    <t>Water vole (Arvicola amphibious) as an object of long-term biomonitoring in a floodplain area (Western Siberia, Russia)</t>
  </si>
  <si>
    <t>BIOSYSTEMS DIVERSITY</t>
  </si>
  <si>
    <t>dynamics; population; population outbreaks; cranial phenes; resettlement</t>
  </si>
  <si>
    <t>SMALL MAMMALS; POPULATION; DYNAMICS; REPRODUCTION; ECOSYSTEMS; PHASE</t>
  </si>
  <si>
    <t>The paper is devoted to the dynamics of the water vole population in the conditions of total deforestation of valley forests and their subsequent restoration. We analyzed the relative population of small mammals in the typical biotopes in the Tom River basin (Western Siberia) on the border of the forest-steppe and taiga zones. From 1978 to 2019, 1,139 water voles Arvicola amphibius (Linnaeus, 1758) (synonym of A. terrestris) were caught with 50-meter trapping grooves; for 788 individuals we assessed the condition of non-metric features (phenes) of the skull. It was found that changes in the population level are non-cyclical, while against the background of a generally low occurrence of the species in the region, the population level increased tenfold in some years. It was shown that such episodic population surges can significantly impact the structure of the community of small mammals. In the valley of the Tom River, the water vole prefers inhabit wet meadows and ecotone areas between the meadow and the dark coniferous taiga forest. During the years of population surges, the water vole intensely occupies new nesting sites due to the dispersal activity of young animals but at the same time retains the original biotopic preferences. Dispersal of the species takes place in waterlogged wetlands. Most of the animals caught during the peak of their numbers were young animals of late broods born from overwintered individuals. The conducted phenetic analysis revealed the heterogeneity of young animals during the population surge, which allowed us to assume the participation of several populations in the formation of the peak. In the final surge year, the surge was characterized by an extremely low percentage of participation in the breeding of young females and the appearance of a large number of weakened animals, which led to crisis in the species population and the disappearance of the water vole from the captures. The research shows that one cannot predict the success of this process at the current stage; therefore, after flooding, it is necessary to continue monitoring.</t>
  </si>
  <si>
    <t>[Ilyashenko, V. B.; Luchnikova, E. M.; Kovalevsky, A., V] Kemerovo State Univ, Kemerovo, Russia; [Kovalevsky, A., V] Novosibirsk State Agr Univ, Tomsk Agr Inst Branch, Karl Marx St 19, Tomsk 63450, Russia</t>
  </si>
  <si>
    <t>Kemerovo State University; Novosibirsk State Agrarian University</t>
  </si>
  <si>
    <t>Ilyashenko, VB (corresponding author), Kemerovo State Univ, Kemerovo, Russia.</t>
  </si>
  <si>
    <t>vadilj@yandex.ru; passer125@yandex.ru</t>
  </si>
  <si>
    <t>Luchnikova, Ekaterina/0000-0002-8245-4588</t>
  </si>
  <si>
    <t>Russian Foundation for Basic Research [20-44-420008]</t>
  </si>
  <si>
    <t>The paper was supported by the Russian Foundation for Basic Research (grant No. 20-44-420008) Assessment of the biological diversity of animals in revegetated and self-growing areas previously disturbed by mining.</t>
  </si>
  <si>
    <t>OLES HONCHAR DNIPROPETROVSK NATL UNIV</t>
  </si>
  <si>
    <t>DNIPROPETROVSK</t>
  </si>
  <si>
    <t>PR-KT GAGARINA, 42, DNIPROPETROVSK, 49010, UKRAINE</t>
  </si>
  <si>
    <t>2519-8513</t>
  </si>
  <si>
    <t>2520-2529</t>
  </si>
  <si>
    <t>BIOSYST DIVERSITY</t>
  </si>
  <si>
    <t>Biosyst. Diversity</t>
  </si>
  <si>
    <t>10.15421/012150</t>
  </si>
  <si>
    <t>YC1AW</t>
  </si>
  <si>
    <t>WOS:000739431800012</t>
  </si>
  <si>
    <t>Ivanov, S</t>
  </si>
  <si>
    <t>Ivanov, Sergey</t>
  </si>
  <si>
    <t>CATHERINE THE GREAT'S BYZANTIUM</t>
  </si>
  <si>
    <t>Catherine II; Byzantium; Greek Project; Russian history</t>
  </si>
  <si>
    <t>Catherine II inspired many Russian projects in historical studies. She herself was an active, if amateur, historian. The empress eagerly used history to promote her own political ideas and was an avid reader of history, both Russian and ancient. But what about Byzantine history? One would think she would have been interested in it as well, since between the late 1770s and the early 1790s, Catherine was enraptured by a plan to dismember the Ottoman Empire and recreate Byzantium with the capital in Constantinople. In her view, her youngest grandson (born in 1779) was to rule this future empire and was deliberately named Konstantin. This Greek Project, broadly regarded to have been the main thrust of Russian foreign policy for fifteen years, had very solid cultural wrappings such as architectural projects, poetry, drama, paintings, medals, etc. The author examines whether this campaign was accompanied by a deeper interest in and knowledge of the history of the Byzantium that Catherine wanted to revive. The author concludes that the empress did not bother to learn anything about this great civilization. Byzantine history, apart from Russo-Byzantine relations, did not become a subject of scholarly research during her reign. Catherine herself began reading Edward Gibbon's The History of the Decline and Fall of the Roman Empire, but gave it up on the eighth volume of its French translation, thus going no further than the fifth century, when Byzantium proper was just emerging. In her play Oleg's Early Rule, she demonstrated complete ignorance of Byzantine history, culture, court ceremonies, etc. Finally, numerous and blatant errors in the Byzantine parts of her Notes on Russian History suggest that Catherine had no interest in or a big picture of Byzantine history. Only once in this extensive book, and even then only in a footnote, do we suddenly come across a very precise, thoughtful, and detailed description of Byzantine facts, namely, of the Varangian guards at the imperial court of Constantinople. This suggests that when Catherine deemed a subject important, she was able to find exhaustive information on any Byzantine question. Yet, of all things Byzantine, Catherine showed interest in only one issue, and that was because it concerned the Norman question, a highly sensitive topic in her time and ever since. Otherwise, the empress remained completely indifferent to Byzantium. It can be surmised that Catherine never saw the Greek Project as a practical task of recreating a real state with its distinct laws, officials, territorial division and, finally, church.</t>
  </si>
  <si>
    <t>[Ivanov, Sergey] HSE Univ, Moscow, Russia</t>
  </si>
  <si>
    <t>Ivanov, S (corresponding author), HSE Univ, Moscow, Russia.</t>
  </si>
  <si>
    <t>Ivanov, Sergey/GSD-3061-2022</t>
  </si>
  <si>
    <t>Ivanov, Sergey/0000-0003-3968-9071</t>
  </si>
  <si>
    <t>10.15826/qr.2021.2.602</t>
  </si>
  <si>
    <t>XK2XV</t>
  </si>
  <si>
    <t>WOS:000727335500017</t>
  </si>
  <si>
    <t>Karimov, AG</t>
  </si>
  <si>
    <t>Karimov, A. G.</t>
  </si>
  <si>
    <t>YOUNG SCIENTISTS ON PROBLEMS AND STATUS (Surveys in the Ufa Research Center of the Russian Academy of Sciences, 2010-2020)</t>
  </si>
  <si>
    <t>young scientists; life satisfaction; financial situation; housing problem; prestige of profession; Council of Young Scientists</t>
  </si>
  <si>
    <t>The results of a number of surveys by young scientists working at the institutes of the Ufa Research Center of the Russian Academy of Sciences are presented. The analysis of data revealed certain trends in the anchoring of youth in the institutions of the UFIC RAS. Among them are the dynamics of life satisfaction in the self-esteem of young scientists, characterized by instability, as well as changes in the structure of their sources of income, among which, in addition to wages, domestic research grants and assistance from relatives remain most common. The main problems in the professional activities of young scientists were identified: low level of material and technical support of the institution, remuneration, lack of demand for scientific results by domestic consumers. Survey data showed a low level of effectiveness of such a structure as the Council of Young Scientists, as well as a decrease in the participation of young scientists in the trade union activities of the RAS institutes.</t>
  </si>
  <si>
    <t>[Karimov, A. G.] Inst Socioecon Res UFIC RAS, Ufa, Russia</t>
  </si>
  <si>
    <t>Karimov, AG (corresponding author), Inst Socioecon Res UFIC RAS, Ufa, Russia.</t>
  </si>
  <si>
    <t>karaigal@gmail.com</t>
  </si>
  <si>
    <t>Karimov, Aybulat/AAS-5301-2021</t>
  </si>
  <si>
    <t>Karimov, Aybulat/0000-0002-4185-5377</t>
  </si>
  <si>
    <t>10.31857/S013216250013166-5</t>
  </si>
  <si>
    <t>TQ3QJ</t>
  </si>
  <si>
    <t>WOS:000678197800014</t>
  </si>
  <si>
    <t>Karpyuk, SG</t>
  </si>
  <si>
    <t>Karpyuk, S. G.</t>
  </si>
  <si>
    <t>ESCAPE FROM ANTIQUITY: CASE OF G.G. DILIGENSKIY</t>
  </si>
  <si>
    <t>Soviet historiography; ancient history; G.G. Diligenskiy</t>
  </si>
  <si>
    <t>Diligenskiy's case seems difficult to explain: a senior researcher at the Institute of History of the USSR Academy of Sciences in the prime of his career (Ph.D. dissertation defended and published, many publications in Soviet and foreign journals, frequent trips to foreign conferences) quits his subject (history of late antiquity), leaves the institute and switches to the study of the social psychology of the working class in France. A long and difficult conversation with the head of the Sector of ancient history S.L. Utchenko, who obviously considered G.G. Diligenskiy as his possible successor, could not change anything. What prompted the young historian to stop studying late antiquity and leave the ancient history sector of the Institute of History of the USSR Academy of Sciences? The choice of specialization took place in the years complicated by tough campaigns to combat cosmopolitanism, etc. According to the memoirs of M.K. Trofimova, who studied a little earlier, her relatives insisted that she should be engaged in the history of the ancient world or archaeology, as the most secure from an ideological (and practical) point of view historical disciplines. Thus, the choice of the history of antiquity was rather protective in nature; antiquity could attract as a relatively safe field for historical research. The era of the thaw gave rise to illusions among a part of the Soviet intelligentsia about the possibility of social changes and the improvement of the Soviet socio-political system. The history of antiquity was a field of research too far from modern problems, and the scholar chose another sphere of activity. The works of G.G. Diligenskiy made a very significant contribution to the development of sociological and socio-psychological research in the late USSR, and the Diligenskiy school laid the foundations for political scientific research in modern Russia. The Marxist, Eurocommunist views of the scholar found better application in the academic but influential Institute of World Economy and International Relations, which made recommendations to the authorities, than in the rather dogmatic sphere of ancient history, where the best way out was not the improvement of Marxism, but a radical departure from Marxist dogma.</t>
  </si>
  <si>
    <t>[Karpyuk, S. G.] Russian Acad Sci, Inst World Hist, Leninskiy Ave 32a, Moscow 119334, Russia; [Karpyuk, S. G.] Russian State Univ Humanities, Miusskaya Sq 6, Moscow 125993, Russia</t>
  </si>
  <si>
    <t>Institute of World History of the Russian Academy of Sciences; Russian Academy of Sciences; Russian State University for the Humanities</t>
  </si>
  <si>
    <t>Karpyuk, SG (corresponding author), Russian Acad Sci, Inst World Hist, Leninskiy Ave 32a, Moscow 119334, Russia.;Karpyuk, SG (corresponding author), Russian State Univ Humanities, Miusskaya Sq 6, Moscow 125993, Russia.</t>
  </si>
  <si>
    <t>oxlos@yandex.ru</t>
  </si>
  <si>
    <t>10.17072/2219-3111-2021-1-113-117</t>
  </si>
  <si>
    <t>RJ8OP</t>
  </si>
  <si>
    <t>WOS:000637860000010</t>
  </si>
  <si>
    <t>Kasyanov, VV; Davydova, GI; Motsovkina, EV; Ganshina, GV; Gafiatulina, NK; Sheinova, TG; Zavarina, SY</t>
  </si>
  <si>
    <t>Kasyanov, Valery V.; Davydova, Galina, I; Motsovkina, Elena, V; Ganshina, Galina, V; Gafiatulina, Natalya Kh; Sheinova, Tatiana G.; Zavarina, Svetlana Yu</t>
  </si>
  <si>
    <t>VOLUNTEERING AS A MECHANISM OF SOCIO-PEDAGOGICAL WORK AND YOUTH SOCIAL POLICY OF THE STATE UNDER THE CONDITIONS OF RISK</t>
  </si>
  <si>
    <t>volunteering; volunteer movement; Russian youth; risk groups; socio-pedagogical activity</t>
  </si>
  <si>
    <t>Due to transformational processes in Russian society, the riskogenicity of the environment is increasing. Risk is becoming an integral and ineradicable component of human life, especially youth. One of the main tasks of the state is to reduce and minimize risks in society. The authors set a target to consider volunteering as a mechanism of socio-pedagogical work and the youth social policy of the state in conditions of risk. Volunteering is considered as a moral support and a social guideline that helps youth organize and fulfill themselves. Socio-pedagogical work on involving youth in volunteer activities is built in the framework of such areas as health, environment, preventive, historical, leisure and social. Being engaged in volunteering in these areas, young people form charity, responsibility for themselves and their assigned work, receptivity to the problems of another person and society, in general, a sense of self-esteem and humane attitude to people and society.</t>
  </si>
  <si>
    <t>[Kasyanov, Valery V.] Kuban State Univ, Fac Hist Sociol &amp; Int Relat, Dept Russian Hist Russia, Kuban, Russia; [Davydova, Galina, I] VI Vernadsky Crimean Fed Univ, Dept Social Pedag &amp; Technol Deviant Behav, Simferopol, Russia; [Motsovkina, Elena, V] VI Vernadsky Crimean Fed Univ CUH, Dept Social &amp; Pedag Technol &amp; Pedag Deviant Behav, Simferopol, Russia; [Ganshina, Galina, V] Moscow City Univ, Dept Social &amp; Cultural Act &amp; Performing Arts, Moscow, Russia; [Gafiatulina, Natalya Kh] Southern Fed Univ, Inst Sociol &amp; Reg Studies, Rostov Na Donu, Russia; [Sheinova, Tatiana G.; Zavarina, Svetlana Yu] State Univ Humanities &amp; Technol, Fac Educ, Dept Theory &amp; Methods Primary &amp; Presch Educ, Moscow, Russia</t>
  </si>
  <si>
    <t>Kuban State University; VI Vernadsky Crimean Federal University; VI Vernadsky Crimean Federal University; Moscow City University; Southern Federal University</t>
  </si>
  <si>
    <t>Kasyanov, VV (corresponding author), Kuban State Univ, Fac Hist Sociol &amp; Int Relat, Dept Russian Hist Russia, Kuban, Russia.</t>
  </si>
  <si>
    <t>culture@kubsu.ru; galynadavydova@yandex.ru; Mozovkina_helen@mail.ru; gv_gansina@mail.ru; gafiatulina@yandex.ru; sheinova@yandex.ru; szavarina@mail.ru</t>
  </si>
  <si>
    <t>Ganshina, Galina/AAF-9830-2021; davydova, galina/AAZ-2659-2020</t>
  </si>
  <si>
    <t>davydova, galina/0000-0001-8754-9802</t>
  </si>
  <si>
    <t>WOS:000629197300010</t>
  </si>
  <si>
    <t>Khairullina, ER; Oshchepkov, AA; Lushchik, IV; Lampsi, OE; Romanov, IV; Burovkina, LA; Krupnov, YA; Butyrin, AY</t>
  </si>
  <si>
    <t>Khairullina, Elmira R.; Oshchepkov, Aleksey A.; Lushchik, Irina V.; Lampsi, Oksana E.; Romanov, Igor V.; Burovkina, Lyudmila A.; Krupnov, Yuri A.; Butyrin, Andrey Yu.</t>
  </si>
  <si>
    <t>THE INFLUENCE OF THE PEDAGOGICAL TECHNOLOGY FOR MOTIVATION DEVELOPMENT ON THE VALUE SELF-DETERMINATION OF STUDENTS WITH A HIGH LEVEL OF CREATIVE THINKING</t>
  </si>
  <si>
    <t>Pedagogical technologies; Education; Internal motivation; Value self-determination; Creative thinking; Youth</t>
  </si>
  <si>
    <t>The problem statement. Contemporary education in Russia is faced with the task of introducing a humane approach in the training of a future specialist capable of adapting to changing living conditions. The aim of the paper in this perspective was to substantiate theoretically and study empirically the relationship between the value-motivational sphere of the personality and creative thinking of a young person. A theoretical analysis of works devoted to a creative approach in education has shown that internal motivation for educational activities is combined with motivation for a creative approach in solving educational problems. As a result of the experimental study, a significant relationship was revealed between the significance of the value of spirituality and an increase in the integral indicator of the creative thinking level, which indicates the orientation of a creative person to the search for inner harmony and their own destiny among young people.</t>
  </si>
  <si>
    <t>[Khairullina, Elmira R.] Kazan Natl Res Technol Univ, Fac Design &amp; Software Engn, Kazan, Russia; [Oshchepkov, Aleksey A.] Natl Res Nucl Univ, Moscow Engn Phys Inst, Dimitrovgrad Engn Technol Inst, Dept Humanities Sci, Dimitrovgrad, Russia; [Lushchik, Irina V.] Russian Foreign Trade Acad, Dept Finance &amp; Monetary Relat, Moscow, Russia; [Lampsi, Oksana E.] CJSC Innovat Prod Technolpk IDEA, Ctr Qualificat Assessment, Kazan, Russia; [Romanov, Igor V.] Russian State Social Univ, Fac Commun Management, Moscow, Russia; [Burovkina, Lyudmila A.] Moscow City Univ, Dept Fine Decorat Arts &amp; Design, Moscow, Russia; [Krupnov, Yuri A.] Moscow Reg State Univ, Dept Antimonopoly Regulat, Moscow, Russia; [Krupnov, Yuri A.] Financial Univ Govt Russian Federat, Ctr Strateg Forecasting &amp; Planning, Moscow, Russia; [Butyrin, Andrey Yu.] Moscow State Univ Civil Engn, Dept Construct &amp; Real Estate Management, Moscow, Russia</t>
  </si>
  <si>
    <t>Kazan National Research Technological University; National Research Nuclear University MEPhI (Moscow Engineering Physics Institute); Russian Foreign Trade Academy; Russian State Social University (RSSU); Moscow City University; Moscow Region State University; Financial University Under the Government of Russian Federation; Moscow State University of Civil Engineering</t>
  </si>
  <si>
    <t>Khairullina, ER (corresponding author), Kazan Natl Res Technol Univ, Fac Design &amp; Software Engn, Kazan, Russia.</t>
  </si>
  <si>
    <t>elm.khair@list.ru; sladkod@yandex.ru; luschikira@yandex.ru; Oksana.lampsi@gmail.com; ig.v.romanov@gmail.com; ykrupnov@mail.ru; ykrupnov@mail.ru; andrey9165036195@gmail.com</t>
  </si>
  <si>
    <t>Robertovna, Khairullina Elmira/E-5213-2014</t>
  </si>
  <si>
    <t>Robertovna, Khairullina Elmira/0000-0002-2125-4283; Butyrin, Andrey/0000-0002-4774-3296; Krupnov, Yuriy/0000-0002-9524-3747; Aleksey, Oschepkov/0000-0003-0755-4578; Burovkina, Lyudmila/0000-0001-9775-2206; Lushchik, Irina/0000-0001-6387-1944</t>
  </si>
  <si>
    <t>WOS:000759318000043</t>
  </si>
  <si>
    <t>Khudoley, DM; Khudoley, KM</t>
  </si>
  <si>
    <t>Khudoley, D. M.; Khudoley, K. M.</t>
  </si>
  <si>
    <t>A PROPOSAL ON REFORMATION OF THE ELECTION SYSTEM OF THE RUSSIAN FEDERATION</t>
  </si>
  <si>
    <t>VESTNIK PERMSKOGO UNIVERSITETA-JURIDICHESKIE NAUKI</t>
  </si>
  <si>
    <t>electoral law; principles of electoral law; electoral system; majoritarian electoral systems; proportional electoral systems; mixed electoral systems; semi-proportional electoral systems</t>
  </si>
  <si>
    <t>VOTING SCHEMES; SOCIAL CHOICE</t>
  </si>
  <si>
    <t>Introduction: the article analyzes the extent to which electoral systems meet different (mathematical and judicial) evaluation criteria. Purpose: to identify the fairest algorithm for mandate distribution when electing deputies and officials. Methods: apart from general scientific methods, we extensively used special scientific methods including comparative legal and systematic ones. Results: we have defined the range of mathematical criteria (the absolute majority rule, the Condorcet paradox, the principle of proportional representation of the parties, etc.) and legal criteria (the provisions of the principles of equal, free, and fair election). Preferential voting systems have been found to meet mathematical and judicial criteria most of all. A number of preferential voting systems meet the Condorcet paradox and ensure proportional representation of the parties. During such an election, free and equal participation of independent and party candidates is ensured. Many other systems of majoritarian, proportional, and mixed types do not meet the abovementioned criteria. Unfortunately, in particular cases the Condorcet paradox does not allow determining the candidate to be elected. Consequently, we suggest combining the algorithms developed by Tideman, Kemeny, Young, and Schulze in order to find the `strongest path', or the most reliable way of determining the candidates' positions in the election. Conclusions: the preferential voting system developed by us is universal and can be used while electing both officers (the president, the governor) and deputies. If it was implemented, electoral legislation would be standardized, as well as the operation of election committees. Such a unification would allow improving the level of citizens' electoral rights protection.</t>
  </si>
  <si>
    <t>[Khudoley, D. M.; Khudoley, K. M.] Perm State Univ, 15 Bukireva St, Perm 614990, Russia</t>
  </si>
  <si>
    <t>Perm State University</t>
  </si>
  <si>
    <t>Khudoley, DM (corresponding author), Perm State Univ, 15 Bukireva St, Perm 614990, Russia.</t>
  </si>
  <si>
    <t>dmitry-hudoley@yandex.ru; kostya-hudoley@yandex.ru</t>
  </si>
  <si>
    <t>Худолей, Дмитрий/E-3184-2016; Худолей, Константин/E-3186-2016</t>
  </si>
  <si>
    <t>Худолей, Дмитрий/0000-0001-5870-1537; Худолей, Константин/0000-0003-1805-0674</t>
  </si>
  <si>
    <t>1995-4190</t>
  </si>
  <si>
    <t>VESTN PERMSK U-JURID</t>
  </si>
  <si>
    <t>Vestn. Permsk. Univ.-Jurid. Nauk.</t>
  </si>
  <si>
    <t>10.17072/1995-4190-2021-53-562-601</t>
  </si>
  <si>
    <t>WH3FT</t>
  </si>
  <si>
    <t>WOS:000707568900006</t>
  </si>
  <si>
    <t>Kirillov, VL</t>
  </si>
  <si>
    <t>Kirillov, V. L.</t>
  </si>
  <si>
    <t>THE SPLIT AMONG THE NIHILISTS - THE STRIFE AMONG THE NIHILISTS. ON THE HISTORY OF RUSSIAN REVOLUTIONARY-DEMOCRATIC PRESS OF THE 1860s</t>
  </si>
  <si>
    <t>revolutionary-democratic press; split among the nihilists; Sovremennik; Russkoe Slovo; Dmitry I. Pisarev; Russian revolutionary diaspora</t>
  </si>
  <si>
    <t>In 1863-1865, two influential Russian revolutionary-democratic journals Sovremennik (The Contemporary) and Russkoe Slovo (The Russian Word) debated literary and social issues. In historiography, this debate - the so-called split among the nihilists - was an example of political conflicts in Russian press, but the author states that a personal factor was a more important reason for that case. It was not a single occasion of personal conflicts in the journalist community in the middle and the second half of the 1860s. In this period, there were the similar episodes: Maxim Antonovich and Yuly Zhukovsky's accusation against Nikolay Nekrasov, the conflict between Alexander Herzen and the young emigrants, the debates in the periodicals of Mikhail Elpidin' printing house, etc. They happened during the crisis of the Sixtiers movement (or the revolutionary-democratic movement), when expectations of a revolutionary explosion of the Russian people were not justified, censorship oppression rose, and political disorientation of Russian oppositional community increased. Under those circumstances, discussions did not lead to new ideas and trends, but only aggravated the depressive atmosphere in the journalistic community Even among the Russian revolutionary diaspora - without censorship and other influence of the Russian government - publicists could not avoid personal conflicts. Many memoirs also confirm that those splits - or, more precisely, that strife - were more personal rather than political conflicts.</t>
  </si>
  <si>
    <t>[Kirillov, V. L.] State Museum Polit Hist Russia, Kuibyshev Str 2-4, St Petersburg 197046, Russia</t>
  </si>
  <si>
    <t>Kirillov, VL (corresponding author), State Museum Polit Hist Russia, Kuibyshev Str 2-4, St Petersburg 197046, Russia.</t>
  </si>
  <si>
    <t>kirillov-msu@bk.ru</t>
  </si>
  <si>
    <t>Kirillov, Viktor/0000-0003-4960-4692</t>
  </si>
  <si>
    <t>10.17072/2219-3111-2021-3-68-77</t>
  </si>
  <si>
    <t>YT8XK</t>
  </si>
  <si>
    <t>WOS:000751637000007</t>
  </si>
  <si>
    <t>Klimovich, LV; Shaipak, LA</t>
  </si>
  <si>
    <t>Klimovich, Luydmila, V; Shaipak, Leonid A.</t>
  </si>
  <si>
    <t>Higher Education Received by Young Russian Emigrants in European Countries in the 1920s-1930s and Problems of further Employment (Based on Materials of Czechoslovakia and France)</t>
  </si>
  <si>
    <t>BALKANISTIC FORUM</t>
  </si>
  <si>
    <t>Russian diaspora; Russian emigration; adaptation; students; higher education; employment; Czechoslovakia; France</t>
  </si>
  <si>
    <t>The article presents the process of getting higher education by students, emigrants from Russia. Special attention is paid to the organizations that rendered assistance in the admission and training of students at the universities of Czechoslovakia and France. The Committee on Education for Russian students in Czechoslovakia (CERSC) and the Committee on Higher Education for Russian youth abroad (Fedorov Committee) contributed to the organization of student education by providing scholarships, by exempting them from paying tuition fees, and providing a dorm. The activities of these organizations were carried out at the expense of the governments of the host countries and benefactors. The article notes that getting a European education contributed to the successful adaptation of Russian youth in a foreign society with different culture, which gave them an opportunity to find a job. The analysis of the documents showed the problems that graduates-emigrants of European universities encountered, in Czechoslovakia in particular. The low demand for personnel of intellectual labor led to the fact that many had to get a craft profession after graduating from a university. The Association of Russian Graduates of Higher Educational Institutions in the Czech Republic (ARGHEI) arranged such short-term courses. Owing to the assistance of this organization, young emigrants were able to get jobs in other countries. The article is based on the analysis of documents from the National Archives of the Czech Republic (Czechia) and the Library-Fund Russian Diaspora (Russia).</t>
  </si>
  <si>
    <t>[Klimovich, Luydmila, V; Shaipak, Leonid A.] Ulyanovsk State Pedag Univ, Ulyanovsk, Russia</t>
  </si>
  <si>
    <t>Klimovich, LV (corresponding author), Ulyanovsk State Pedag Univ, Ulyanovsk, Russia.</t>
  </si>
  <si>
    <t>lusek84@yandex.ru; shaipak@rambler.ru</t>
  </si>
  <si>
    <t>Klimovich, Luydmila/B-9188-2015</t>
  </si>
  <si>
    <t>Klimovich, Luydmila/0000-0003-3541-7159</t>
  </si>
  <si>
    <t>SOUTH-WEST UNIV NEOFIT RILSKI</t>
  </si>
  <si>
    <t>BLAGOEVGRAD</t>
  </si>
  <si>
    <t>UL IVAN MIKHAILOV 66, BLAGOEVGRAD, 2700, BULGARIA</t>
  </si>
  <si>
    <t>1310-3970</t>
  </si>
  <si>
    <t>2535-1265</t>
  </si>
  <si>
    <t>BALKAN FORUM</t>
  </si>
  <si>
    <t>Balk. Forum</t>
  </si>
  <si>
    <t>10.37708/bf.swu.v30i2.4</t>
  </si>
  <si>
    <t>SX9WA</t>
  </si>
  <si>
    <t>WOS:000665546200004</t>
  </si>
  <si>
    <t>Koksharov, VA; Agarkov, GA; Sushchenko, AD</t>
  </si>
  <si>
    <t>Koksharov, Viktor A.; Agarkov, Gavriil A.; Sushchenko, Anastasia D.</t>
  </si>
  <si>
    <t>Universities as Centres of Attraction for Proactive Youth in the Ural Region</t>
  </si>
  <si>
    <t>EKONOMIKA REGIONA-ECONOMY OF REGION</t>
  </si>
  <si>
    <t>interregional mobility; educational mobility; postgraduate migration; motivation for choosing a university; employment; regional educational markets; regional human capital</t>
  </si>
  <si>
    <t>INTERREGIONAL MIGRATION; HIGHER-EDUCATION; CONSEQUENCES; RUSSIA; IMPACT</t>
  </si>
  <si>
    <t>Universities, comprising a strategic resource in building up a region's human capital, play a key role in ensuring sustainable economic growth. For proactive young people seeking opportunities to obtain higher education, develop professional trajectories and enhance their social connections, Russian regions lacking such facilities are seen as less attractive. This situation provokes an outflow of the most promising university candidates from the peripheral regions to the various centres of attraction. Thus, a relevant research question concerns the relationship between the quality of regional universities and the retention of young specialists, who may be expected to support the future development of industrial enterprises in the region. The assessment of interregional mobility carried out by the present study is based on an analysis of responses from applicant and graduate surveys supplemented with statistical data (Monitoring the Effectiveness of Russian Universities, Rosstat). In order to process this information, classification and data comparison methods were used. The results of the study showed that the Sverdlovsk and Tyumen oblasts are the primary centres of attraction for university entrance candidates from other Russian regions to the Urals, with the inflow of such applicants to these oblasts comprising on average 4.1 % and 13.2 %, respectively, of 18 year olds enrolling in these institutions during the 20152019 period. At the same time, the largest universities provide relevant training for the region's industrial base (up to 87 % of employed Ural Federal University graduates work in the Ural Region). The research results can be used to enhance the activities of universities and employment services in terms of developing tools for attracting and retaining proactive youth, improving the mechanisms for studying postgraduate migration in order to increase the region's attractiveness.</t>
  </si>
  <si>
    <t>[Koksharov, Viktor A.; Agarkov, Gavriil A.; Sushchenko, Anastasia D.] Ural Fed Univ, Res Lab, Univ Dev Problems, Ekaterinburg, Russia</t>
  </si>
  <si>
    <t>Koksharov, VA (corresponding author), Ural Fed Univ, Res Lab, Univ Dev Problems, Ekaterinburg, Russia.</t>
  </si>
  <si>
    <t>v.a.koksharov@urfu.ru; g.a.agarkov@urfu.ru; a.d.sushchenko@urfu.ru</t>
  </si>
  <si>
    <t>Koksharov, Viktor/IZQ-3086-2023; Melnik, Anastasia/AAD-8078-2020</t>
  </si>
  <si>
    <t>Melnik, Anastasia/0000-0003-0273-4422; Agarkov, Gavriil/0000-0002-6533-3557</t>
  </si>
  <si>
    <t>RUSSIAN ACAD SCIENCES, URAL BRANCH, INST ECONOMICS</t>
  </si>
  <si>
    <t>UL MOSKOVSKAYA 29, EKATERINBURG, 620014, RUSSIA</t>
  </si>
  <si>
    <t>2072-6414</t>
  </si>
  <si>
    <t>2411-1406</t>
  </si>
  <si>
    <t>EKON REG</t>
  </si>
  <si>
    <t>Ekon. Reg.</t>
  </si>
  <si>
    <t>10.17059/ekon.reg.2021-3-8</t>
  </si>
  <si>
    <t>UZ7OD</t>
  </si>
  <si>
    <t>WOS:000702390200008</t>
  </si>
  <si>
    <t>Korpela, J</t>
  </si>
  <si>
    <t>Korpela, Jukka</t>
  </si>
  <si>
    <t>The Last Vikings: Russian Boat Bandits and the Formation of Princely Power</t>
  </si>
  <si>
    <t>RUSSIAN HISTORY-HISTOIRE RUSSE</t>
  </si>
  <si>
    <t>Vikings; banditry; state formation; Novgorod; rise of Muscovy</t>
  </si>
  <si>
    <t>The Viking age ended in the twelfth century in Scandinavia. Rising royal powers recruited most magnates and secured the development of medieval maritime trade. Only a few people who were marginalized to the peripheries turned to piracy. The situation in the Eastern Baltic and along Russian rivers was different. The Viking culture arrived there in the ninth century, but princely power formed late. Control of remote areas was superficial. Raiding by private gangs of young men and warlords continued: this activity was part of the economy and local societies benefited from it. The culture faded away gradually after the late fourteenth century but still in the seventeenth century, dragon ships raided along Siberian rivers. This activity provided the context for the formation of the early modern Muscovite economy, which differed from the West European pattern. This difference is essential to understand the situation in Russia today.</t>
  </si>
  <si>
    <t>[Korpela, Jukka] Univ Eastern Finland, Gen Hist, Dept Geog &amp; Hist Studies, Fac Social Sci &amp; Business Studies, Joensuu, Finland</t>
  </si>
  <si>
    <t>Korpela, J (corresponding author), Univ Eastern Finland, Gen Hist, Dept Geog &amp; Hist Studies, Fac Social Sci &amp; Business Studies, Joensuu, Finland.</t>
  </si>
  <si>
    <t>jukka.korpela@uef.fi</t>
  </si>
  <si>
    <t>0094-288X</t>
  </si>
  <si>
    <t>RUSS HIST-HIST RUSS</t>
  </si>
  <si>
    <t>Russ. Hist.-Hist. Russe</t>
  </si>
  <si>
    <t>10.30965/18763316-12340024</t>
  </si>
  <si>
    <t>YX6ZN</t>
  </si>
  <si>
    <t>WOS:000754248800006</t>
  </si>
  <si>
    <t>Krupets, Y; Maiboroda, M; Kuziner, E</t>
  </si>
  <si>
    <t>Krupets, Yana; Maiboroda, Mina; Kuziner, Evgeniya</t>
  </si>
  <si>
    <t>'IF YOU ARE SMALL, NOBODY CARES': YOUNG CREATIVE ENTREPRENEURS OF ST. PETERSBURG AND THEIR RELATIONS WITH THE STATE</t>
  </si>
  <si>
    <t>youth; craft entrepreneurs; government support; creative clusters; DIY economy</t>
  </si>
  <si>
    <t>The article discusses the experience of interaction ritiong young creative entrepreneurs of St. Petersburg with controlling state authorities and their expectations of the state as a participant of economic relations. Experts analysing creative industries in Russia point out the need to strengthen govemment support for this sector: grant competitions, favourable rental conditions, educational courses or platforms for entrepreneurs. However, our analysis of fifty-eight interviews with craft entrepreneurs developing their business in St. Petersburg in 2018-2019 showed that young entrepreneurs seek, on the contrary, to preserve their autonomy and maximize the distance between their craft business and the state. The topic of formality/informality in a young entrepreneurs' relationships with the state is revealed through the intersection of several axes: visibility- invisibility, closeness- distance, written- unwritten rules. They are dynamic in the changing of positions (for example, from invisible to visible and back) and the degree of youth agency (to what extent these relations turn out to he voluntary or forced). Young entrepreneurs rationalize their aspiration to remain invisible to the state with two arguments: the small size of their business and the absence of reciprocity from the state. Avoiding direct and regular contact with the state fits into two different scenarios: (i) 'bureaucratic incompetence' and (ii) 'autonomous economic agent.' Communication skills become a key form of capital that helps entrepreneurs survive and develop their business under a combination of formal and informal rules. While striving for independence and distance from the state, as well as critical attitudes towards the work of state authorities, the interviews emphasize the significant role of the state in creating formal economic institutions (rules of the game) and the readiness of young entrepreneurs to play by formal rules.</t>
  </si>
  <si>
    <t>[Krupets, Yana; Maiboroda, Mina; Kuziner, Evgeniya] Natl Res Univ Higher Sch Econ, Ctr Youth Studies, St Petersburg, Russia; [Krupets, Yana; Maiboroda, Mina; Kuziner, Evgeniya] Natl Res Univ Higher Sch Econ, Sociol Dept, St Petersburg, Russia</t>
  </si>
  <si>
    <t>Krupets, Y (corresponding author), Natl Res Univ Higher Sch Econ, Ctr Youth Studies, St Petersburg, Russia.;Krupets, Y (corresponding author), Natl Res Univ Higher Sch Econ, Sociol Dept, St Petersburg, Russia.</t>
  </si>
  <si>
    <t>ykrupets@hse.ru; amajboroda@hse.ru; ekuzner@hse.ru</t>
  </si>
  <si>
    <t>Kuziner, Evgeniya/0000-0002-2475-1760</t>
  </si>
  <si>
    <t>10.17323/727-0634-2021-19-3-405-420</t>
  </si>
  <si>
    <t>WC7XC</t>
  </si>
  <si>
    <t>WOS:000704466100004</t>
  </si>
  <si>
    <t>Krushelnitskaya, OB; Marinova, TY; Pogodina, AV; Raskhodchikova, MN; Tolstykh, NN</t>
  </si>
  <si>
    <t>Krushelnitskaya, Olga B.; Marinova, Tatyana Yu; Pogodina, Alla, V; Raskhodchikova, Marina N.; Tolstykh, Nataliia N.</t>
  </si>
  <si>
    <t>Regulatory Behavior in the COVID-19 Pandemic: How to Get Students to Comply with It?</t>
  </si>
  <si>
    <t>social representations; students; COVID-19; normative behavior in the pandemic; coping strategies; Self-perceived flexible coping with stress (SFCS); the fear of COVID-19</t>
  </si>
  <si>
    <t>ANXIETY</t>
  </si>
  <si>
    <t>Objective. Determine the targets and methods of psychological and pedagogical work that aimed increasing the specific normativity of students' behavior during the COVID-19 pandemic, in particular, on compliance with the mask regime. Background. Due to the situation with COVID-19 pandemic many countries all over the world, including in Russia, introduced the number of tough measures which restricted the behavior and interaction of people. The study focuses on such acute issues as the attitudes of different social groups toward both the disease itself and the measures to combat it, clarification of the reasons and motivations for individuals' compliance/non-compliance with normative behavior during the pandemic. The coronavirus pandemic actualizes the problems of providing practical psychological assistance to people, including young people, who experience stress and who have difficulties with coping with this situation. Study design. The study was conducted during the increasing spread of the disease and the introduction of an isolation regime. The data obtained was analyzed with reference to the time of the research participants' questionnaire completion: the first group of students filled the Google forms from 9th to 23rd November 2020 (stage 1); the second group - from 24th November to 8th December 2020 (stage 2). The research analyzed students' social representations of the pandemic and measures to combat it; peculiarities of attitudes toward various aspects of COVID-19 and toward the normative behavior of young people during the pandemic; subjective experience of danger of the disease and the dominant coping strategies associated with them. Participants. 565 undergraduate students from various faculties of the Moscow State University of Psychology and Education (MGPPU): 504 females, 61males. Measurements. Anonymous survey included closed questions; method of prototypical analysis of social representations (P. Verges); Self-perceived flexible coping with stress (SFCS); The Fear of COVID-19 Scale; SPSS Statistics 20 package (contingency tables with the calculation of the Pearson chi(2) test, Spearman's correlation coefficient, Kruskal-Wallis and Friedman tests). Results. Students showed a diverse and often controversial views on COVID-19 and ways prevent its spread. At the core of social representations of the pandemic and protective masks, the most popular are those that reflect the personal restrictions imposed by the pandemic, the inconvenience and displeasure resulted from the compliance with these restrictions. To a smaller extent, there is a fear of getting sick. There are practically no social representations associated with concern over other people, that express a pro-social position. In relation to the mechanisms of compliance with restrictive measures, the opinions of students are heterogeneous: some support the introduction of strict restrictions and consider it rational to have strict external control, while others believe that the fulfillment of sanitary and epidemiological requirements should be an independent decision of a person. The study found the predominant choice of situational and multiple coping strategies by students in response to the emergence of the pandemic situation and the relationship between these types of coping with low level of subjective fear. Nevertheless, with the deterioration of the pandemic situation, students' assessments of the means of informing about COVID-19 and strategies to combat it changed: at the first stage of the study students considered specialists (doctors, scientists) as a reference group, at the second stage - parents and close circle. Social media turned out to be the most insignificant source of information. Main conclusions. The data obtained make it possible to identify the main targets of psychological and pedagogical work with students and to determine the main methods of this work which should include the activity-based inclusion in the solution of group tasks aimed at optimizing the life of people in a pandemic. According to the results of the study, a group of students stood out with a high level of fear experience (32%) and a tendency to non-constructive ways of coping. These students require targeted psychological assistance. As an illustration of the active involvement of students to the problem of COVID prevention, the article describes a competition of creative works of different directions organized by the Faculty of Social Psychology of Moscow State University of Psychology and Education on the topic medical masks use in the context of the Marathon of Masks pandemic.</t>
  </si>
  <si>
    <t>[Krushelnitskaya, Olga B.; Raskhodchikova, Marina N.] Moscow State Univ Psychol &amp; Educ, Fac Social Psychol, Dept Theoret Fdn Social Psychol, Moscow, Russia; [Marinova, Tatyana Yu] Moscow State Univ Psychol &amp; Educ, Social Psychol Fac, Moscow, Russia; [Pogodina, Alla, V] Moscow State Univ Psychol &amp; Educ, Fac Social Psychol, Dept Management Psychol, Moscow, Russia; [Tolstykh, Nataliia N.] Moscow State Univ Psychol &amp; Educ, Social Psychol Dev, Moscow, Russia</t>
  </si>
  <si>
    <t>Moscow State University of Psychology &amp; Education; Moscow State University of Psychology &amp; Education; Moscow State University of Psychology &amp; Education; Moscow State University of Psychology &amp; Education</t>
  </si>
  <si>
    <t>Krushelnitskaya, OB (corresponding author), Moscow State Univ Psychol &amp; Educ, Fac Social Psychol, Dept Theoret Fdn Social Psychol, Moscow, Russia.</t>
  </si>
  <si>
    <t>social2003@mail.ru; marinovatu@mgppu.ru; pogodinaav@mgppu.ru; rashodchikovamn@mgppu.ru; nnvt@list.ru</t>
  </si>
  <si>
    <t>POGODINA, ALLA/0000-0002-0549-712X; Tolstykh, Nataliia/0000-0002-3999-4503; Rashodcikova, Marina/0000-0002-3703-4744; Marinova, Tat'ana/0000-0002-1062-1391; Krushelnitskaya, Olga/0000-0002-0762-6925</t>
  </si>
  <si>
    <t>10.17759/sps.2021120113</t>
  </si>
  <si>
    <t>WOS:000637199300013</t>
  </si>
  <si>
    <t>Kruze, BA; Bezukladnikov, KE; Vertyanova, AA</t>
  </si>
  <si>
    <t>Kruze, B. A.; Bezukladnikov, K. E.; Vertyanova, A. A.</t>
  </si>
  <si>
    <t>CONDITIONS FOR FUNCTIONAL LITERACY DEVELOPMENT: PUSHKIN CENTRE AS A SPRINGBOARD FOR THE EXPANSION OF THE RUSSIAN LANGUAGE IN THE NEAR AND FAR ABROAD</t>
  </si>
  <si>
    <t>Functional Literacy; Russian as a foreign language; promotion of the Russian language; soft power; dialogue of cultures; Pushkin Centre; open education</t>
  </si>
  <si>
    <t>FOREIGN-LANGUAGE</t>
  </si>
  <si>
    <t>Nowadays the role of the social orientation of the individual is increasing, it integrates education (primarily general) with multidimensional human activity. The development of functional literacy is put forward as one of the key tasks of modern education - the need to form the ability to solve life problems in various fields of activity on the basis of applied knowledge necessary to navigate in a rapidly changing society. Such literacy becomes a factor in promoting people's participation in social, cultural, political and economic activities. Functional literacy is necessary for the implementation of life in a cultural environment, it is a situational characteristic of a person, it manifests itself in a specific situation, therefore the problem of functional literacy is considered as a problem of human activity. In a multicultural world, the demand and prevalence of the language abroad are the key indicators of the authority of the state and its influence in the world. One of the most important mechanisms for the development of cooperation in the humanitarian and cultural spheres between Russia and other countries is comprehensive support for the promotion of the Russian language abroad. In this regard, the Russian language must be considered as one of the main tools for promoting and realizing the strategic foreign policy interests of the Russian Federation. Its distribution abroad contributes to the formation of a positive attitude towards the Russian Federation in the world community, the strengthening and expansion of the Russian presence in the international arena. Thus, activities to support and promote the Russian language and culture abroad is an important part of the foreign policy of the Russian Federation. The expansion of forms of educational cooperation, the creation of educational institutions outside the territory of the Russian Federation are among the priority tasks in the field of international cultural and humanitarian cooperation at the present stage of the development of society. The Russian Federation gives higher priority to the promotion of the Russian language abroad. The Russian Federation is interested in creating a stable and effective system for attracting the attention of the foreign public to the Russian language, stimulating interest in studying it abroad and, as a result, shaping a positive image, increasing its international authority and protecting its own geopolitical and strategic interests. The support and promotion of the Russian language abroad are carried out in the following priority areas: a) popularization and support of studying the Russian language as one of the main languages of the world and an important element of the world cultural diversity which provides conditions for the development of functional literacy in the multicultural society; b) maintaining the status of the Russian language as the language of interstate and interethnic communication in the international space; c) support of the Russian language in order to preserve the ethnocultural and linguistic identity of the compatriots living abroad, development of their functional literacy. The national project Education and the Federal project Export of Education set global goals for the popularization and promotion of the Russian language in the world community. The main tools are: creating a target model for attracting foreigners to the Russian educational institutions; organizing and holding the events to promote and popularize the Russian language abroad; summer and winter schools in the Russian Federation; resource centres for training established abroad; cultural Russian centres established abroad; Olympiads for talented international students; developing information resources; developing the infrastructure; forming the language environment, etc. Separate measures should be aimed at improving information support of activities, support and promotion of the Russian language. The emphasis is on Russian mass media operating in the international information arena with the active use of advanced technologies. In order to improve the forms and methods of providing support and assistance in promoting and strengthening the position of the Russian language abroad, it is necessary to involve Russian educational organizations, public associations, the media, etc. At the same time, some difficulties and problems connected with the development, promotion and positioning of the Russian language in the world can be noted. These unresolved issues include: the declining number of people who speak Russian, the continuing narrowing of its scope as an opportunity for intercultural communication and communication in certain cities, regions and even countries. To solve these problems, it is planned to extensively update and improve the regulatory framework for the protection and support of the Russian language. This concerns the comprehensive support of Russian literature, improving the quality of school and university education, establishing new modern norms of the Russian literary language, preserving linguistic features and traditions of oral and written speech. It is extremely important to revive the interest of young people in reading, and increase the level of the population's language culture and functional literacy. All this is possible when implementing program measures aimed at developing and updating human resources, improving programs in Russian, and applying modern pedagogical technologies. Nowadays, new formats of education (e-learning, distance education) have appeared. Contests, olympiads in the Russian language and literature, tests for knowledge of Russian culture are held annually. This article presents the mission of the Centre for Open Education in Russian Pushkin Centre, created at the Federal State Budget Educational Institution of Higher Education Perm State Humanitarian Pedagogical University. The mission is to popularize and promote the Russian language, culture and education in Russian aimed at the development of functional literacy. Thus, the goal of Pushkin Centre is to popularize and support the Russian language and culture as one of the main languages of the world, an important element of the world cultural diversity, as well as to promote the Russian language on the basis of the mutual popularization of the languages of the partner countries.</t>
  </si>
  <si>
    <t>[Kruze, B. A.; Bezukladnikov, K. E.; Vertyanova, A. A.] Perm State Humanitarian Pedag Univ, Perm, Russia</t>
  </si>
  <si>
    <t>Perm State Humanitarian Pedagogical University</t>
  </si>
  <si>
    <t>Kruze, BA (corresponding author), Perm State Humanitarian Pedag Univ, Perm, Russia.</t>
  </si>
  <si>
    <t>bkruze@gmail.com; konstantin.bezukladnikov@gmail.com; ibo-perm@yandex.ru</t>
  </si>
  <si>
    <t>Kruze, Boris/HLX-5865-2023</t>
  </si>
  <si>
    <t>Kruze, Boris/0000-0001-6303-4097</t>
  </si>
  <si>
    <t>10.17223/19996195/53/13</t>
  </si>
  <si>
    <t>SH7FL</t>
  </si>
  <si>
    <t>WOS:000654299500013</t>
  </si>
  <si>
    <t>Kuziner, I</t>
  </si>
  <si>
    <t>Kuziner, Igor</t>
  </si>
  <si>
    <t>MILLENNARISTS, CAPITALISTS, AND COOPERATORS: LATE IMPERIAL AND EARLY SOVIET EXPERIENCE OF OLD BELIEVERS-STRANGERS</t>
  </si>
  <si>
    <t>AB IMPERIO-STUDIES OF NEW IMPERIAL HISTORY AND NATIONALISM IN THE POST-SOVIET SPACE</t>
  </si>
  <si>
    <t>POWER</t>
  </si>
  <si>
    <t>This article tackles the surprising evolution of one of the most radical groups of Russian Old Believers: the so-called Wanderers (beguny). Formed in the late eighteenth century, the Wanderers completely rejected any interaction with social institutions, whether that meant the political authorities or regular economic activities. Constantly on the run from the world, to survive they had to rely on financial and logistical support from sympathizers who pursued conventional socioeconomic strategies and only at the end of life disappeared from the world by joining the Wanderers and beginning their own getaway. Paradoxically, around 1909, a group of Wanderers in Yaroslavl province under the leadership of Alexander Riabinin started several legal commercial enterprises. After a few initial failures, they launched a successful steam mill. The double transgression from the vantage point of some Wanderers - an activity that was both legal and forprofit - caused a split within their community. However, Riabinin and his followers claimed that they remained true to the ideals of their creed and were acting in accordance with its spirit. The article explores this conflict and the arguments of the two sides. Departing from the mainstream historiographic interpretation, the author does not perceive the Wanderers' millenarianism as a fanatic determination to exist in isolation from the larger society. Except for rare cases of Old Believers living in seclusion in the Siberian wilderness, most of them lived the same lives as millions of Russia's professional believers - pilgrims who wandered from one sacral site to another for several months or even for their entire lives. They occupied the same socioeconomic niche as vagabonds and beggars, which was quite normal in the society's eyes, even if deemed marginal and undesirable by the authorities. Of humble, mostly peasant social background, the Wanderers were doing what many Orthodox believers of lower social status did, and in this sense they did not occupy an isolated underground. As demonstrated in the article, the true identity of the Wanderers and their whereabouts were well-known to peasants and local authorities alike. The 1905 imperial decree of religious toleration was a gamechanger for the Wanderers: the partial liberalization of the imperial regime and legalization of the Old Believers prompted a fierce competition for the flock among its various strains. The Wanderers faced the dilemma of dying out as a congregation by losing the younger generation to other, more visible and energetic religious groups, or accepting the challenge. To Riabinin, the steam mill probably symbolized his community's presence in the society, serving as a beacon to attract followers to be educated in the religious school opened at the mill and financed by its revenues. Paradoxically, to remain true to their millenarian religious ideas, the Wanderers had to adapt to the changing world. For Riabinin, this was not a betrayal of their ideals, because the old life of vagabond pilgrims was as typical of the low-class Russians in the nineteenth century as were entrepreneurial activities during the post-1905 period. Moreover, the Wanderers attempted to adjust to the early Soviet regime after the Revolution, this time institutionalizing their community as an agricultural artel, essentially an Old Believer kolkhoz. They apparently did not see the Bolshevik ideology as a kindred form of millenarianism and just followed the path of other low-class Russians who tried to reconcile their own interests with the socioeconomic niches legally available to them under the ruling regime.</t>
  </si>
  <si>
    <t>[Kuziner, Igor] Natl Res Univ Higher Sch Econ St Petersburg, Dept Hist, St Petersburg, Russia</t>
  </si>
  <si>
    <t>Kuziner, I (corresponding author), Natl Res Univ Higher Sch Econ St Petersburg, Dept Hist, St Petersburg, Russia.</t>
  </si>
  <si>
    <t>ikuziner@hse.ru</t>
  </si>
  <si>
    <t>AB IMPERIO INC</t>
  </si>
  <si>
    <t>AMHERST</t>
  </si>
  <si>
    <t>116 GLENDALE RD, AMHERST, MA, UNITED STATES</t>
  </si>
  <si>
    <t>2166-4072</t>
  </si>
  <si>
    <t>2164-9731</t>
  </si>
  <si>
    <t>AB IMP</t>
  </si>
  <si>
    <t>Ab Imp.</t>
  </si>
  <si>
    <t>10.1353/imp.2021.0041</t>
  </si>
  <si>
    <t>US8WL</t>
  </si>
  <si>
    <t>WOS:000697707000003</t>
  </si>
  <si>
    <t>Maiboroda, A; Sablina, A; Yasaveev, I</t>
  </si>
  <si>
    <t>Maiboroda, Alina; Sablina, Anastasia; Yasaveev, Iskender</t>
  </si>
  <si>
    <t>The State for Youth or Youth for the State: Discourses of Youth Policy in the EU and Russia</t>
  </si>
  <si>
    <t>SOCIOLOGICESKOE OBOZRENIE</t>
  </si>
  <si>
    <t>youth policy; youth; political authorities; rhetoric; discourse; constructionism; patriotism; traditionalism</t>
  </si>
  <si>
    <t>The article is focused on youth politics in the UK, Germany, Finland, and Russia. Based on a constructionist approach, we analyze the rhetoric of youth policy, subjects of problematization, as well as the image of the country and youth of the future presented in the documents. The empirical base of the article is 21 youth-policy documents (laws, state programs, and youth strategies) of Finland, Germany, United Kingdom, and Russia. The analysis of normative documents showed that the discourse of youth policies in the European Union is dominated by the rhetoric of entitlement, and the motifs are equality of opportunity and access, rights, independence, empowerment, sustainable development of society, participation, and citizenship. The discourse of Russian youth policy is distinguished by the rhetoric idiom of `unreason'. The main motifs of the rhetoric are traditional values, education, and patriotism. European youth-policies, which emphasize rights and opportunities of youth, are oriented toward the development and support of young people, while the Russian youth policy is state-centric, oriented to the development of the country.</t>
  </si>
  <si>
    <t>[Maiboroda, Alina; Yasaveev, Iskender] HSE Univ St Petersburg, Ctr Youth Studies, Soyuza Pechatnikov Str 16, St Petersburg 190121, Russia; [Sablina, Anastasia] HSE Univ St Petersburg, Dept Sociol, Soyuza Pechatnikov Str 16, St Petersburg 190121, Russia</t>
  </si>
  <si>
    <t>Maiboroda, A (corresponding author), HSE Univ St Petersburg, Ctr Youth Studies, Soyuza Pechatnikov Str 16, St Petersburg 190121, Russia.</t>
  </si>
  <si>
    <t>avmaiboroda@gmail.com; aasablina@gmail.com; yasaveyev@gmail.com</t>
  </si>
  <si>
    <t>1728-192X</t>
  </si>
  <si>
    <t>1728-1938</t>
  </si>
  <si>
    <t>SOCIOL OBOZR</t>
  </si>
  <si>
    <t>Sociol. Obozr.</t>
  </si>
  <si>
    <t>10.17323/1728-192x-2021-3-71-97</t>
  </si>
  <si>
    <t>WA7JR</t>
  </si>
  <si>
    <t>WOS:000703062400003</t>
  </si>
  <si>
    <t>Martynova, EP</t>
  </si>
  <si>
    <t>Martynova, Elena P.</t>
  </si>
  <si>
    <t>OB UGRIAN'S HOLIDAYS: TRADITIONS IN THE CHANGING WORLD</t>
  </si>
  <si>
    <t>traditional culture; Ob Ugrian; holidays; transformation of traditions</t>
  </si>
  <si>
    <t>The article deals with the analyzis of changes in the festive traditions and practices of the Ob Ugrian peoples (Khanty and Mansi) which took place during the XVIII - XXI cc. under the influence of the social changes. The work is based on the field materials of the author which conducted during many years (1984-2017) in Khanty-Mansi Autonomous Okrug- Yugra and Yamalo-Nenets Autonomous Okrug among the different ethnic groups of Khanty and Mansi. The Ob Ugrian festivals before the Christianization represented ritual activities associated with the worship of various deities and spirits. After the Christianization, the ancient holidays related with the annual household cycle were included in the Russian Orthodox calendar. However, they were still the worship of a particular deity or spirit. Many pagan features are found in the festive ritual actions: visiting a sacred place, making a ritual fire, and offering a sacrifice with a joint meal. The deities were asked to grant good luck in fishing and hunting, abundance, health, etc. During the years of the Soviet power Church calendar holidays were not officially recognized as prerevolutionary - old-fashion holidays, and new revolutionary ones were established instead. However the traditional holidays of the Ob Ugrian peoples were preserved in people's memory and secretly celebrated. In the 1950s and 1960s, the professional holidays appeared; they symbolized the professional identity of Soviet citizens. Fisherman's Day and Reindeer Herder's Day became relevant for indigenous peoples (including Khanty and Mansi) due to fishing and reindeer husbandry were their main activity. In Soviet times a new tradition originated - racing on reindeer sledges (Reindeer Herder's Day), boat racing on traditional oblas'es (Fisherman's Day). Over time these secular holidays included in their structure traditional ceremonial practices of the Ob Ugrian peoples, such as the rituals of treating spirits and sacrifices. During the Perestroika years many religious traditions of the Ob Ugrian peoples were revived, including holidays, which received official status in the 2000s. They are organized and held on the authorities' initiative, that resembles the Soviet holidays traditions with a mandatory official scenario. A novelty in organizing events is sponsorship from industrial companies. An important function of the holiday in the modern world has become the presentation of ethnic culture and its transfer to the younger generation. The Ob-Ugrian ethnicity shows through singing, dancing and wearing traditional clothing during the festivals. The influence of globalization is very noticeable during the holidays. Along with traditional fish soup and tea, there is a trade in shashliks, pastries and sweets. Festivals have changed their form: from a primarily sacred ritual action into a public entertainment. In fact, there was a construction of new holidays in terms of content and functions based on the combination of Ob-Ugric ethnic traditions and Soviet ones.</t>
  </si>
  <si>
    <t>[Martynova, Elena P.] Tula State Lev Tolstoy Pedag Univ, Tula, Russia</t>
  </si>
  <si>
    <t>Martynova, EP (corresponding author), Tula State Lev Tolstoy Pedag Univ, Tula, Russia.</t>
  </si>
  <si>
    <t>ep_martynova@mail.ru</t>
  </si>
  <si>
    <t>10.17223/19988613/69/15</t>
  </si>
  <si>
    <t>QR6QM</t>
  </si>
  <si>
    <t>WOS:000625341000015</t>
  </si>
  <si>
    <t>Morosanova, VI; Fomina, TG; Bondarenko, IN</t>
  </si>
  <si>
    <t>Morosanova, Varvara I.; Fomina, Tatiana G.; Bondarenko, Irina N.</t>
  </si>
  <si>
    <t>The Dynamics of the Interrelationships between Conscious Self-regulation, Psychological Well-being and School-related Subjective Well-being in Adolescents: A Three-year Cross-lagged Panel Study</t>
  </si>
  <si>
    <t>PSYCHOLOGY IN RUSSIA-STATE OF THE ART</t>
  </si>
  <si>
    <t>conscious self-regulation; subjective well-being; psychological well-being; cross-lagged analysis; adolescents</t>
  </si>
  <si>
    <t>LIFE SATISFACTION; MENTAL-HEALTH; ACADEMIC-ACHIEVEMENT; PERSONAL GOALS; STUDENTS; HAPPINESS; MOTIVATION; CHILDREN; AGE</t>
  </si>
  <si>
    <t>Background. Recently, research on psychological well-being and its dynamics and predictors in adolescence, has gained special attention, due to the importance of well-being for mental and physical health, as well as for success in different activities. Self-regulation (SR) is considered a significant resource for maintaining psychological and school-related subjective well-being. Objective. The purpose of our study was to identify the role of conscious SR in maintaining pupils' satisfaction with school life, and to assess the contribution of conscious SR to the development of psychological well-being in adolescence. Design. Two three-year longitudinal studies were carried out on samples of young adolescents in Russian schools (N = 148; N = 132; 10-13 years). The studies utilized methods for assessing conscious SR, psychological well-being (PWB), and school-related subjective well-being (SWB), the latter being the cognitive component of life satisfaction. Results. Our research revealed differences in the dynamics of PWB and SWB levels in adolescents during their transition from primary to basic secondary school. It also identified the specifics of longitudinal relationships between conscious SR, PWB, and SWB in adolescence. We showed that there was a reciprocal relationship between them. However, the most significant cross-longitudinal effects were established between SR and school-related SWB. These effects changed over time: at the beginning, well-being acted as a significant factor of self-regulation, while later self-regulation acted as a significant resource for maintaining adolescent well-being in the subsequent years. Conclusion. School-related SWB is characterized by the most pronounced trajectory of change, while PWB is characterized by greater stability and insignificant growth. Our three-year longitudinal study demonstrated that the link between self regulation and well-being is consistently reproduced. Conscious self-regulation is a significant resource for both the psychological and school subjective well-being of adolescents.</t>
  </si>
  <si>
    <t>[Morosanova, Varvara I.; Fomina, Tatiana G.; Bondarenko, Irina N.] Russian Acad Educ, Psychol Inst, Moscow, Russia</t>
  </si>
  <si>
    <t>Psychological Institute, Russian Academy of Education</t>
  </si>
  <si>
    <t>Fomina, TG (corresponding author), Russian Acad Educ, Psychol Inst, Moscow, Russia.</t>
  </si>
  <si>
    <t>tanafomina@mail.ru</t>
  </si>
  <si>
    <t>Fomina, Tatiana/P-2785-2016</t>
  </si>
  <si>
    <t>LOMONOSOV MOSCOW STATE UNIV, FAC JOURNALISM</t>
  </si>
  <si>
    <t>UL MAKHOVAYA, DOM 11, STROENIE 9, MOSCOW, 125009, RUSSIA</t>
  </si>
  <si>
    <t>2074-6857</t>
  </si>
  <si>
    <t>2307-2202</t>
  </si>
  <si>
    <t>PSYCHOL RUSS</t>
  </si>
  <si>
    <t>Psychol. Russ.</t>
  </si>
  <si>
    <t>10.11621/pir.2021.0303</t>
  </si>
  <si>
    <t>WW3MP</t>
  </si>
  <si>
    <t>WOS:000717825400003</t>
  </si>
  <si>
    <t>Mumovic, AM</t>
  </si>
  <si>
    <t>Mumovic, Ana M.</t>
  </si>
  <si>
    <t>DAM ON THE GREAT RUSSIAN SEA (Contribution to the interpretation of the Review of the History of Serbian Literature by A. N. Pipin)</t>
  </si>
  <si>
    <t>FOLIA LINGUISTICA ET LITTERARIA</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</si>
  <si>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</si>
  <si>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</si>
  <si>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</si>
  <si>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</si>
  <si>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</si>
  <si>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</si>
  <si>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</si>
  <si>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</si>
  <si>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</si>
  <si>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</si>
  <si>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</si>
  <si>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</si>
  <si>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</si>
  <si>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</si>
  <si>
    <t>Murashcenkova, NV</t>
  </si>
  <si>
    <t>Murashcenkova, Nadezhda, V</t>
  </si>
  <si>
    <t>Interrelation of Values and Emigration Intentions of Student's Youth of Smolensk</t>
  </si>
  <si>
    <t>values; emigration; emigration behavior; emigration intention; student's youth</t>
  </si>
  <si>
    <t>BEHAVIOR</t>
  </si>
  <si>
    <t>Objectives. Define the relationship between values and emigration intentions of student youth. Background. In the current conditions of growing emigration sentiment and real emigration behavior of Russian youth, the problem of identifying psychological predictors of emigration intentions of students as a group characterized by expressed cognitive motivation, high educational level, social activity and mobility is particularly significant. Study design. The author draws on the provisions of A. Aisen's theory of planned behavior and S. Schwartz's theory of basic individual values. A face-to-face anonymous questionnaire was conducted on the basis of the four largest universities in the city of Smolensk. The choice of the region is due to its border situation and low indicators of economic development. Participants. 255 students aged 17 to 24 (47% young man and 53% young girls). Measurements. The main empirical method was poll. The questionnaire included Portrait Value Questionnaire (PVQ-RR) by S. Schwartz, closed questions to identify emigration intentions and open and closed questions to identify socio-demographics data of respondents. Data processing methods were used. These were frequency analysis, descriptive statistics, a-Chronbach, structural equation modeling (SEM). Results. The desire to emigrate from Russia is expressed in more than half of respondents. Statistically significant connections of emigration intentions of respondents and meta-values Conservation (negative interrelation), Self-Transcendence and Self-Enhancement (positive interrelations) have been found. Conclusions. The emigration sentiment of most student youth is passive and not linked to active activity. The relationships between meta-values and emigration intentions confirm the presence of two different types of emigration motivation in modern students. On the one hand, tolerance, understanding, care, justice and their implementation in the future in the country of planned stay are significant for them. Emigration, on the other hand, is an opportunity to gain wealth and power. Denying the value of the Conservation meta-value is more the value basis of emigration readiness than the manifestation of a particular emigration motive.</t>
  </si>
  <si>
    <t>[Murashcenkova, Nadezhda, V] Smolensk State Univ, Smolensk, Russia</t>
  </si>
  <si>
    <t>Murashcenkova, NV (corresponding author), Smolensk State Univ, Smolensk, Russia.</t>
  </si>
  <si>
    <t>ncel@yandex.ru</t>
  </si>
  <si>
    <t>Murashcenkova, Nadezhda/AAP-5164-2021</t>
  </si>
  <si>
    <t>Murashcenkova, Nadezhda/0000-0002-0793-3490</t>
  </si>
  <si>
    <t>Russian Foundation for Basic Research (RFBR) [20-013-00156]</t>
  </si>
  <si>
    <t>The article was prepared by the participant of the Program of internships of employees and the postgraduate students of Russian universities and scientific organizations in the NRU HSE on the basis of the Center for Sociocultural Research of the NRU HSE, on the basis of the data received during internship. The reported study funded was by Russian Foundation for Basic Research (RFBR), project number No 20-013-00156.</t>
  </si>
  <si>
    <t>10.17759/sps.2021120106</t>
  </si>
  <si>
    <t>WOS:000637199300006</t>
  </si>
  <si>
    <t>Mutaeva, IS; Gerasimova, IG; Khalikov, GZ</t>
  </si>
  <si>
    <t>Mutaeva, I. S.; Gerasimova, I. G.; Khalikov, G. Z.</t>
  </si>
  <si>
    <t>BIOIMPEDANCE ANALYSIS OF AGE CHANGES IN BODY COMPOSITION</t>
  </si>
  <si>
    <t>body composition analysis; people of different age groups; body mass index</t>
  </si>
  <si>
    <t>FAT MASS INDEX</t>
  </si>
  <si>
    <t>The paper aims to provide a comparative analysis of body composition in males of different age groups. Material and methods. The research was conducted at the ORANGE FITNESS sports company in Naberezhnye Chelny (Russia). The measurements were performed with the ABC01-0362 program for body composition analysis intended for the ABC-01 Medass system for electrical potential measurements (Medass, Russia). Anthropometric data of the subjects were obtained. The results of the study were analyzed with statistical methods. Results. The dynamics of changes in body composition was obtained for males (n = 3391) of different age groups. The indicators of body mass, fat mass, and skeletal muscle mass were studied. The age changes of the abovementioned indicators were revealed with respect to the motor activity of the subjects. Conclusion. The study of body composition remains relevant. On the one hand, this is required to improve the effectiveness of PE classes, on the other hand, such a study creates conditions for public health monitoring and sports management depending on the levels of the indicators obtained. The main idea is to promote sports and physical activity among young people, as well as to enhance public health by increasing the importance of a healthy lifestyle.</t>
  </si>
  <si>
    <t>[Mutaeva, I. S.; Gerasimova, I. G.; Khalikov, G. Z.] Kazan Volga Reg Fed Univ, Elabuga Inst, Yelabuga, Russia</t>
  </si>
  <si>
    <t>Mutaeva, IS (corresponding author), Kazan Volga Reg Fed Univ, Elabuga Inst, Yelabuga, Russia.</t>
  </si>
  <si>
    <t>mutaeva-i@mail.ru; irina-chelny74@mail.ru; khalikov88th@gmail.com</t>
  </si>
  <si>
    <t>10.14529/hsm210410</t>
  </si>
  <si>
    <t>WOS:000762279000010</t>
  </si>
  <si>
    <t>Muzykant, V; Burdovskaya, E; Souhila, K; Hu, RQ</t>
  </si>
  <si>
    <t>Muzykant, Valerii; Burdovskaya, Elena; Souhila, Kadri; Hu Ruiqi</t>
  </si>
  <si>
    <t>Media Platforms as Influential Tool of Russian Language Learning Abroad</t>
  </si>
  <si>
    <t>Russian language; digital media; PRC; Maghreb countries; education media platforms; multilingual speakers</t>
  </si>
  <si>
    <t>EDUCATION</t>
  </si>
  <si>
    <t>The purpose of this study is to analyze the role of media platforms as influential tool of Russian language learning abroad. In PRC/People's Republic of China and Maghreb countries (comprised of Algeria, Libya, Mauritania, Morocco, and Tunisia), the concept of soft power is very important in the framework of educational process when the attractiveness of another country presented from different linguistic points. It reveals how one can explore language and culture of other countries with the aim to the look at the world closer. Media education offer as detailed as possible Russian culture to foreign citizens. A review of the latest publications on the issue under study made it possible to determine the problem field and possible solutions to negative phenomena in teaching process. The article examines variations in online activities using media platforms as an innovative teaching method. Learning a language, on one hand, promotes the Russian mentality, making it clear enough for foreign citizens, and, on the other hand, ruins Friend and Foe stereotype barriers. In a situation of globalization language is the most important communication tool more than ever can contributes to the developing of speech habits. The younger generations speak more than one language and more connected to the Internet than ever before constantly enlarging the army of multilingual speakers. At the same time, the use of new media should be combined with the use of the traditional pedagogical approach to learning a foreign language; otherwise, students will acquire low-quality knowledge, since many platforms contain materials with errors. The purpose of the work is to study and identify the problematic field of application of innovative methods of studying Russian language abroad.</t>
  </si>
  <si>
    <t>[Muzykant, Valerii; Burdovskaya, Elena; Souhila, Kadri; Hu Ruiqi] Peoples Friendship Univ Russia, Moscow, Russia</t>
  </si>
  <si>
    <t>Muzykant, V (corresponding author), Peoples Friendship Univ Russia, Moscow, Russia.</t>
  </si>
  <si>
    <t>vmouzyka@mail.ru; burdovskaya@gmail.com; Farahkad31@gmail.com; 972115969@qq.com</t>
  </si>
  <si>
    <t>Hu, Ruiqi/GYJ-2509-2022; Burdovskaya, Elena Yurievna/ABB-6379-2021; Muzykant, valerii/AAE-1181-2020</t>
  </si>
  <si>
    <t>Muzykant, valerii/0000-0001-9422-351X</t>
  </si>
  <si>
    <t>10.13187/me.2021.2.350</t>
  </si>
  <si>
    <t>ST2DV</t>
  </si>
  <si>
    <t>WOS:000662261300019</t>
  </si>
  <si>
    <t>Nefedova, AI; Volkova, GL; Dyachenko, EL; Kotsemir, MN; Spirina, MO</t>
  </si>
  <si>
    <t>Nefedova, A., I; Volkova, G. L.; Dyachenko, E. L.; Kotsemir, M. N.; Spirina, M. O.</t>
  </si>
  <si>
    <t>International mobility and publication activity of early-career-researchers: What do statistics, bibliometrics and scientists themselves say?</t>
  </si>
  <si>
    <t>international mobility of scientists; academic mobility; Russian researchers; young scientists; publication activity</t>
  </si>
  <si>
    <t>BRAIN-DRAIN; KNOWLEDGE; COLLABORATION; LESSONS</t>
  </si>
  <si>
    <t>The article presents the results of a research project on the international mobility of the young Russian scientists. This study is focused on the impact of education or work experience abroad on their future scientific careers, namely their publication activity. The project attempts to consider academic mobility not from the traditional point of view of brain drain, but from the perspective of brain circulation which sees mobility as a mechanism for the transfer of knowledge and a valuable source of innovation as well as a necessary element of training and development of human resources in science. The participation of the young Russian researchers in international mobility was shown with the help of data from several nationally representative sociological surveys. The original feature of this project consists is combining two different methodological approaches: both objective and subjective assessments were brought together in order to evaluate the impact of international mobility on the future publication activity of young researchers. The case study of one large Russian university was examined: a unique database combining both biographical data (open information from CV and publication activity indicators (data from Scopus)) of employees of this university was collected. In addition, the in-depth interviews were conducted to complement the analysis. According to the study, the involvement of young Russian scientists in international academic mobility over the past years has been low in comparison with other countries participating in the Organization for Economic Co-operation and Development (OECD). A positive relationship between the international mobility and scientific productivity of Russian scientists was revealed. As was shown, young researchers involved in international mobility not only publish more scientific article on average, but their papers are in fact published in higher ranking journals and are cited more often. Based on the materials of in-depth interviews, the specific mechanisms pushing a young researchers to upgrade their publication activity after or during their academic mobility were identified.</t>
  </si>
  <si>
    <t>[Nefedova, A., I; Volkova, G. L.; Kotsemir, M. N.] Natl Res Univ Higher Sch Econ, Moscow, Russia; [Dyachenko, E. L.] Russian Presidential Acad Natl Econ &amp; Publ Adm, Moscow, Russia; [Spirina, M. O.] AplusA, Leon, Spain</t>
  </si>
  <si>
    <t>HSE University (National Research University Higher School of Economics); Russian Presidential Academy of National Economy &amp; Public Administration</t>
  </si>
  <si>
    <t>Nefedova, AI (corresponding author), Natl Res Univ Higher Sch Econ, Moscow, Russia.</t>
  </si>
  <si>
    <t>Kotsemir, Maxim/O-2561-2013; Nefedova, Alena/ABF-2891-2021; Dyachenko, Ekaterina/L-8565-2015</t>
  </si>
  <si>
    <t>Kotsemir, Maxim/0000-0002-8286-4480; Nefedova, Alena/0000-0002-6930-6281; Dyachenko, Ekaterina/0000-0002-4036-6723</t>
  </si>
  <si>
    <t>10.31737/2221-2264-2021-52-4-4</t>
  </si>
  <si>
    <t>YY6PT</t>
  </si>
  <si>
    <t>WOS:000754910900004</t>
  </si>
  <si>
    <t>Nikitina, A; Vasilyeva, E; Zerchaninova, T; Tarbeeva, I; Ruchkin, A</t>
  </si>
  <si>
    <t>Nikitina, Alena; Vasilyeva, Elena; Zerchaninova, Tatyana; Tarbeeva, Irina; Ruchkin, Aleksey</t>
  </si>
  <si>
    <t>Modern Social and Political Alternative Forms of Youth Civic Activities in Russian Municipalities</t>
  </si>
  <si>
    <t>Civic engagement; Civic participation; Youth policy; Social and political organizations; Social projects; Municipalities; Sociological study; Political forms of civic activities; Youth engagement; Russia youth</t>
  </si>
  <si>
    <t>This work studies modern social and political alternative forms of civic engagement of young people, to analyze their impacts on public life. The research methods used the analysis of statistical data presented on the official website of Rosmolodezh, content analysis of the news sections of the website, and the official page of the Vkontakte social network Young Guard of United Russia, as well as the website Presidential Grants Fund. For studying the practice of youth participation in local self-government, the authors conducted an empirical sociological study in October-December 2020. The data collection method is a questionnaire survey of young Russian people aged 14-30 totaling 2026 people. This work provides a meaningful assessment of some innovative formats of civic activities (social and political). The article describes the elements of the theory of youth civic engagement. The ideas about modern social and political alternative forms of youth civic engagement have been expanded. The facts characterizing the experience and the need for youth civic activities in various forms are stated. The classification of forms of civic engagement is presented. (C) 2021 INT TRANS J ENG MANAG SCI TECH.</t>
  </si>
  <si>
    <t>[Nikitina, Alena] Russian Presidential Acad Natl Econ &amp; Publ Adm, Dept Human Resources Management, 8th March Str, Ekaterinburg, Russia; [Vasilyeva, Elena; Zerchaninova, Tatyana; Tarbeeva, Irina] Russian Presidential Acad Natl Econ &amp; Publ Adm, Dept Reg &amp; Municipal Management, 8th March Str, Ekaterinburg, Russia; [Ruchkin, Aleksey] Ural State Agr Univ, Dept Management &amp; Econ, Karla Liebknechta Str, Ekaterinburg, Russia</t>
  </si>
  <si>
    <t>Russian Presidential Academy of National Economy &amp; Public Administration; Russian Presidential Academy of National Economy &amp; Public Administration; Ural State Agrarian University</t>
  </si>
  <si>
    <t>Nikitina, A (corresponding author), Russian Presidential Acad Natl Econ &amp; Publ Adm, Dept Human Resources Management, 8th March Str, Ekaterinburg, Russia.</t>
  </si>
  <si>
    <t>nikitina-as@ranepa.ru</t>
  </si>
  <si>
    <t>Zerchaninova, Tatiana/HKW-8130-2023; Ruchkin, Aleksey/AID-5858-2022</t>
  </si>
  <si>
    <t>Zerchaninova, Tatiana/0000-0002-1582-1982;</t>
  </si>
  <si>
    <t>Russian Foundation for Basic Research (RFBR) [20-011-31551]; Expert Institute of Social Research (EISR) [20-011-31551]</t>
  </si>
  <si>
    <t>Russian Foundation for Basic Research (RFBR)(Russian Foundation for Basic Research (RFBR)); Expert Institute of Social Research (EISR)</t>
  </si>
  <si>
    <t>This reported study is funded by the Russian Foundation for Basic Research (RFBR) and Expert Institute of Social Research (EISR), according to the research project No.20-011-31551.</t>
  </si>
  <si>
    <t>12A5M</t>
  </si>
  <si>
    <t>10.14456/ITJEMAST.2021.97</t>
  </si>
  <si>
    <t>SF0YL</t>
  </si>
  <si>
    <t>WOS:000652490100013</t>
  </si>
  <si>
    <t>Nikolaev, VV; Samushkina, EV</t>
  </si>
  <si>
    <t>Nikolaev, V. V.; Samushkina, E., V</t>
  </si>
  <si>
    <t>ETHNIC-LANGUAGE PROCESSES AMONG THE KUMANDY, TUBALARS AND CHELKANS IN THE 19TH - EARLY 21ST CENTURIES</t>
  </si>
  <si>
    <t>indigenous population; Kumandy; Tubalars; Chelkans; Altai; ethno-linguistic processes; minority languages</t>
  </si>
  <si>
    <t>The article is devoted to the problem of linguistic identity of the Kumandy, Tubalars and Chelkans. The article will consider ethnic-language processes, will determine the current position and will characterize the future of the ethnic-language situation among the Kumandins, Tubalars and Chelkans. Based on the analysis of archival sources (materials of paperwork of regional authorities, materials of the All-Russian Agricultural Census of 1917), published census data, and in-depth interviews, results sociological survey the processes of ethnolinguistic transformation among the indigenous peoples of the foothills of Northern Altai are presented. The study identified factors that influenced the change in the linguistic picture, the consequences of the change for these ethnic groups. It is proved that during the XIX - early XXI centuries. The ethnic-language situation of the indigenous population of the foothills of the Northern Altai has changed dramatically. It is concluded that until 1930s the vast majority of the population of the studied region spoke their native language, despite the work of the Altai spiritual mission. Within 10 % of the total number of indigenous TUrkic-speaking inhabitants, mainly men, spoke Russian. In the early Soviet period, including thanks to the programs of the Soviet government to form a network of schools and the organization of national collective farms, the distribution of the Russian language among the Kumandy, Tubalars and Chelkans was restrained. In the future, national schools and collective farms were closed. The Russian language began to dominate in the public sphere. It is the generation born in the 1920-1930s becomes massively bilingual. The starting point for the leveling of minority languages was the destruction of the environment in which they functioned as a result of the liquidation of unpromising villages and separation from their native language environment due to the migration of young people outside the ethnic territory in the 1950-1970s. Currently minority languages are being lost. The number of their carriers is reduced. The Kumandin, Tubalar and Chelkan languages can retain the interest of indigenous people and the activities of public organizations.</t>
  </si>
  <si>
    <t>[Nikolaev, V. V.; Samushkina, E., V] RAS, Siberian Branch, Inst Archaeol &amp; Ethnog, 17 Academician Lavrentiev Ave, Novosibirsk 630090, Russia</t>
  </si>
  <si>
    <t>Russian Academy of Sciences; Institute of Archaeology &amp; Ethnography, Siberian Branch of Russian Academy of Sciences</t>
  </si>
  <si>
    <t>Nikolaev, VV (corresponding author), RAS, Siberian Branch, Inst Archaeol &amp; Ethnog, 17 Academician Lavrentiev Ave, Novosibirsk 630090, Russia.</t>
  </si>
  <si>
    <t>nikolaevvv06@mail.ru; Khakassie@yahoo.com</t>
  </si>
  <si>
    <t>WOS:000727449600013</t>
  </si>
  <si>
    <t>Odintsova, MA; Radchikova, NP; Yanchuk, VA</t>
  </si>
  <si>
    <t>Odintsova, Maria A.; Radchikova, Nataly P.; Yanchuk, Vladimir A.</t>
  </si>
  <si>
    <t>Assessment of the COVID-19 Pandemic Situation by Residents of Russia and Belarus</t>
  </si>
  <si>
    <t>COVID-19 pandemic; assessment of the situation; fears; government regulation; self-isolation</t>
  </si>
  <si>
    <t>CORONAVIRUS; ANXIETY</t>
  </si>
  <si>
    <t>Objective. Comparative analysis of assessing the situation of the COVID-19 pandemic depending on the age of the respondents and the strategies of state regulations against infection (example of Belarus and Russia). Background. The study of COVID-19 assessments by residents of regions with different state regulations of the pandemic situation makes it possible to identify the similarities and differences in assessments of the situation, the degree of its impact on different spheres of life, fears, their capabilities and to outline the directions of psychological assistance. This is one of the first attempts to identify the personality-environment-activity interdetermination of psychological phenomenology is presented. Study design. The study was conducted from April 11th to June 4th, 2020 using Google Form. Measurements. Specially designed questionnaire with scores from 0 to 10 (on the Likert scale) of the COVID-19 situation and an open-ended question. Participants. It was attended by 439 people from 18 to 62 years old: 231 Russians (77.9% of women; average age 32.68+9.16 years) and 208 Belarusians (75.5% of women; average age 30.94+10.28 years). Of these: 1) Russian youth from 18 to 30 years old (N=91; average age 23.6+4.21 years) and Belarus youth (N=113; average age 23.1+3.8 years); 2) the mature generation of Russians from 31 to 60 years old (N=140; average age 38.6+6.25 years) and Belarusians (N=95; average age 40.25+7.37 years). Results. Both Belarusians and Russians highly estimated their capabilities and resources. Older people in both countries give a more negative assessment of the pandemic situation, while at the same time giving a higher assessment of their resources than young people. In self-isolation the intensity of fears decreases, the situation is assessed more positively, but the influence on physical activity and mental state increases. Global and personal fears dominate in the absence of self-isolation, while social fears dominate in the absence of self-isolation. There is a positive correlation between person's capabilities and resources and the assessment of fears, the difficulties of the pandemic situation, and the degree of its impact on various aspects of life in the situation of self-isolation. Conclusions. Assessments of the pandemic situation complexity, the degree of its impact on various aspects of life, and fears are higher among the residents of Belarus, which may be explained by the lack of additional measures against the spread of coronavirus infection.</t>
  </si>
  <si>
    <t>[Odintsova, Maria A.] Moscow State Univ Psychol &amp; Educ, Dept Psychol &amp; Pedag Distance Learning, Fac Distant Learning, Moscow, Russia; [Radchikova, Nataly P.] Moscow State Univ Psychol &amp; Educ, Sci &amp; Pract Ctr Comprehens Support Psychol Res Ps, Moscow, Russia; [Radchikova, Nataly P.] Moscow Pedag State Univ, Dept Dev Psychol, Fac Presch Pedag &amp; Psychol, Moscow, Russia; [Yanchuk, Vladimir A.] Belarusian State Univ, Dept Social &amp; Org Psychol, Minsk, BELARUS</t>
  </si>
  <si>
    <t>Moscow State University of Psychology &amp; Education; Moscow State University of Psychology &amp; Education; Belarusian State University</t>
  </si>
  <si>
    <t>Odintsova, MA (corresponding author), Moscow State Univ Psychol &amp; Educ, Dept Psychol &amp; Pedag Distance Learning, Fac Distant Learning, Moscow, Russia.</t>
  </si>
  <si>
    <t>mari505@mail.ru; nataly.radchikova@gmail.com; yanchuk@academy.edu.by</t>
  </si>
  <si>
    <t>Odintsova, Maria/HIR-2090-2022; Radchikova, Nataly/G-2054-2016</t>
  </si>
  <si>
    <t>Odintsova, Maria/0000-0003-3106-4616; Radchikova, Nataly/0000-0002-5139-8288</t>
  </si>
  <si>
    <t>10.17759/sps.2021120204</t>
  </si>
  <si>
    <t>TE6MG</t>
  </si>
  <si>
    <t>WOS:000670124200004</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</si>
  <si>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</si>
  <si>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</si>
  <si>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</si>
  <si>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</si>
  <si>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</si>
  <si>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</si>
  <si>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Osadchaya, GI (corresponding author), Russian Acad Sci, Fed Res Sociol Ctr, Inst Demog Res, Moscow, Russia.</t>
  </si>
  <si>
    <t>osadchaya111@gmail.com</t>
  </si>
  <si>
    <t>Osadchaya, Galina/G-2163-2017; Chernikova, Anna/ABA-7623-2021; Kireev, Egor/U-4398-2017; Vartanova, Marina/J-7641-2018</t>
  </si>
  <si>
    <t>Osadchaya, Galina/0000-0002-2597-9724; Chernikova, Anna/0000-0002-8125-7566; Vartanova, Marina/0000-0002-9853-5817</t>
  </si>
  <si>
    <t>Russian Foundation for Basic Research [20-011-00899]</t>
  </si>
  <si>
    <t>The research was supported by the Russian Foundation for Basic Research within the framework of the scientific project. 20-011-00899 Social memory of youth of the Eurasian integration countries: structure, state, and mechanisms of formation.</t>
  </si>
  <si>
    <t>e1389</t>
  </si>
  <si>
    <t>10.20511/pyr2021.v9nSPE1.1389</t>
  </si>
  <si>
    <t>US0YL</t>
  </si>
  <si>
    <t>WOS:000697163700020</t>
  </si>
  <si>
    <t>Pavlovich, KP; Aleksandrovna, MT</t>
  </si>
  <si>
    <t>Pavlovich, Kotov Petr; Aleksandrovna, Martynchuk Tatyana</t>
  </si>
  <si>
    <t>PRESCHOOL CAMPAIGN AS AN ELEMENT OF CULTURAL AND EDUCATIONAL CAMPAIGN OF THE LATE 1920S - EARLY 1930S: BASED ON THE MATERIALS OF THE KOMI-ZYRYAN AUTONOMOUS OBLAST</t>
  </si>
  <si>
    <t>Cultural revolution; illiteracy elimination; preschool education; Preschool campaign; kindergartens; playgrounds; Komi-Zyryan Autonomous Oblast</t>
  </si>
  <si>
    <t>The paper discusses the features of the phenomenon of Preschool campaign as part of the cultural revolution in Soviet Russia. General trends in the development of preschool education in Soviet Russia are described. The main attention is paid to the peculiarities of the Preschool campaign in the Komi-Zyryan Autonomous Oblast. The problems of formation and development of the preschool system, their financing, material resources forming, training, organization of food, medical care and improving the methodology of working with preschoolers are analyzed. The authors point to ways to attract the population to the problems of public preschool education. It was revealed that the implementation of the Preschool campaign was accompanied by measures to promote a new, Marxist-Leninist ideology. The ideological component has become a mandatory component of all measures to expand the system of pre-school institutions and develop methods of pre-school education. The researchers believe that the implementation of the Preschool campaign in the Komi autonomy, even if various shortcomings were identified, contributed to large-scale changes in the system of upbringing of young children, and the activation of women workers in the social and production life of the region. It was identified that pioneer, Komsomol, Trade Union and party organizations played an important role in conducting the Preschool campaign. The authors note the development of methods of working with preschoolers as a positive phenomenon. The improvement of methodological assistance consisted not only in practical assistance to teachers, but also in showing the best experience through the press. It is shown that in order to overcome the shortage of professional staff for preschool institutions in the Komi region, they went beyond the existing short-term pedagogical courses and sometimes attracted casual workers. In 1931, a pre-school Depar Orient of the Syktyvkar Pedagogical College was opened. During the Preschool campaign in the Komi-Zyryan Autonomous Oblast, it was possible not only to open a significant number of new pre-school institutions, to diversify the measures of pre-school education in towns and rural areas, but also to force population to reconsider it views on raising children.</t>
  </si>
  <si>
    <t>[Pavlovich, Kotov Petr] Russian Acad Sci, Komi Sci Ctr, Ural Branch, Kommunist Skaya St 26, Syktyvkar 167000, Russia; [Aleksandrovna, Martynchuk Tatyana] Syktyvkar Humanitarian &amp; Pedag Coll, Oktyabrskiy Prospekt 24, Syktyvkar 167000, Russia</t>
  </si>
  <si>
    <t>Russian Academy of Sciences; Komi Science Centre of the Ural Branch of the Russian Academy of Sciences</t>
  </si>
  <si>
    <t>Pavlovich, KP (corresponding author), Russian Acad Sci, Komi Sci Ctr, Ural Branch, Kommunist Skaya St 26, Syktyvkar 167000, Russia.</t>
  </si>
  <si>
    <t>kotoff.petr2018@yandex.ru; martynchukt@mail.ru</t>
  </si>
  <si>
    <t>10.35634/2224-9443-2021-15-1-147-156</t>
  </si>
  <si>
    <t>RN3DX</t>
  </si>
  <si>
    <t>WOS:000640232500015</t>
  </si>
  <si>
    <t>Poleva, EA; Levchenko, ML</t>
  </si>
  <si>
    <t>Poleva, Elena A.; Levchenko, Marina L.</t>
  </si>
  <si>
    <t>RESULTS OF THE FIRST RUSSIAN NATIONAL SCIENTIFIC-PRACTICAL CONFERENCE LITERATURE FOR CHILDREN AND TEENAGERS: APPROACHES TO ANALYSIS, READING PRACTICES, AND REGIONAL CONTEXT OF STUDY</t>
  </si>
  <si>
    <t>literature for children; literature for teenagers; reading practices; literary regional studies; popularization of children's reading; children's reading; readers' activity; readers' interests; all-Russian conferences; scientific-practical conferences; networking resource opportunities</t>
  </si>
  <si>
    <t>The article contains a review of the results of the First Russian National Scientific-Practical Conference Literature for Children and Teenagers: Approaches to Analysis, Reading Practices, and Regional Context of Study, focusing on the urgent issues of the development of the art of literature and the reading culture of the younger generation. The purpose of this article is to report about the outcomes of the conference, the specificity of the reports, and the vectors of the participants' dialogue.</t>
  </si>
  <si>
    <t>[Poleva, Elena A.; Levchenko, Marina L.] Tomsk State Pedag Univ, Dept Russian Literature, Tomsk, Russia</t>
  </si>
  <si>
    <t>Tomsk State Pedagogical University</t>
  </si>
  <si>
    <t>Poleva, EA (corresponding author), Tomsk State Pedag Univ, Dept Russian Literature, Tomsk, Russia.</t>
  </si>
  <si>
    <t>tspu-litera@yandex.ru; m-vilesova@mail.ru</t>
  </si>
  <si>
    <t>10.51762/1FK-2021-26-04-28</t>
  </si>
  <si>
    <t>YG2UT</t>
  </si>
  <si>
    <t>WOS:000742349400009</t>
  </si>
  <si>
    <t>Poliarina, Y; Akimova, O</t>
  </si>
  <si>
    <t>Poliarina, Ye; Akimova, O.</t>
  </si>
  <si>
    <t>ANALYSIS OF THE LINEAR MODEL AS A ROADMAP METHOD TO IMPROVE SOCIAL SECURITY FOR INTERNALLY DISPLACED PERSONS</t>
  </si>
  <si>
    <t>FINANCIAL AND CREDIT ACTIVITY-PROBLEMS OF THEORY AND PRACTICE</t>
  </si>
  <si>
    <t>internally displaced persons; analysis; problem map; integration; communities; Donbass; industrial production index; private sector; mathematical model</t>
  </si>
  <si>
    <t>In the process of counteracting the escalation of the military conflict with the Russian Federation and the escalation of the armed conflict, internal displacement from the borders of Donetsk and Luhansk oblasts was caused. The relevance of this study is guided by the origin and sustainability of the movement within the borders of Ukraine in 2021. In search of a landmark and sustainable adaptation, since 2014 our country has been able to successfully overcome barriers and obstacles. depressed. This encourages action not only to comply with the Minsk Protocol in the format of the Quartet of Normandy, but also to address the needs of citizens in displacement, to save entire families with young children, disabled people, the disabled, retirees. The aim of the article is to analyze the map of problems to further improve the mechanism of adaptation and integration of internally displaced persons, as minimizing the occurrence of manifestations of maladaptation, is the basis for targeted intervention of host communities. Thorough acquaintance with the methodological principles of problem map analysis is the optimal component of the study. The article examines some specific phenomena in the economic, social, political spheres of the state to analyze the map of problems of internally displaced persons for the needs of appeals to host communities. The article examines the methodological provisions of the cause-and-effect relationship of difficulties at the stages of economic, social, political integration, which should become a typology of rapid response from the public space. Communication strategy and information support of social services are often missing. Lack of dialogue and communication skills among social workers and other stakeholders leads to the formation of a culture of dialogue for interaction with internally displaced persons. The article considers a map of problems in terms of the largest, general areas of optimization of host communities, a map of problems as a tool for comprehensive diagnosis, helps to build a chain of relationships, reflects situational analysis, and clearly shows the pain points of citizens in the local, regional, and national levels.</t>
  </si>
  <si>
    <t>[Poliarina, Ye; Akimova, O.] Donbas State Engn Acad, Kramatorsk, Ukraine</t>
  </si>
  <si>
    <t>Ministry of Education &amp; Science of Ukraine; Donbas State Engineering Academy</t>
  </si>
  <si>
    <t>Poliarina, Y (corresponding author), Donbas State Engn Acad, Kramatorsk, Ukraine.</t>
  </si>
  <si>
    <t>elizaveta.polyarina@gmail.com; kimolen1968@gmail.com</t>
  </si>
  <si>
    <t>Поляріна, Єлизавета Сергіївна/AFG-7942-2022</t>
  </si>
  <si>
    <t>Поляріна, Єлизавета Сергіївна/0000-0002-0272-6214</t>
  </si>
  <si>
    <t>FINTECHALIANCE</t>
  </si>
  <si>
    <t>Kyiv</t>
  </si>
  <si>
    <t>Highway Kharkivska, bldg 180/21, Kyiv, UKRAINE</t>
  </si>
  <si>
    <t>2306-4994</t>
  </si>
  <si>
    <t>2310-8770</t>
  </si>
  <si>
    <t>FINANC CREDIT ACT</t>
  </si>
  <si>
    <t>Financ. Credit Act.</t>
  </si>
  <si>
    <t>YN4HX</t>
  </si>
  <si>
    <t>WOS:000747222000027</t>
  </si>
  <si>
    <t>Popova, OV</t>
  </si>
  <si>
    <t>Popova, Olga, V</t>
  </si>
  <si>
    <t>ONLINE POLITICAL COMMUNICATION OF YOUTH FROM RUSSIAN MEGAPOLISES</t>
  </si>
  <si>
    <t>Russian youth; megapolis; interest in politics; political communications; online communication; internet channels; messengers; social networks; political action on the Internet; Internet activism; online political participation</t>
  </si>
  <si>
    <t>Youth remains one of the most active groups of Internet users. The purpose of the study is to identify the features of the use of various social networks, Internet channels and messengers in online political communication of young people from Russian megacities. The research paper presents the results of an online survey of this socio-demographic group conducted in January 2021 among roughly 1700 respondents from 17 Russian megacities as well as the results of an expert survey dated January 2021, namely, non-standardized expert interviews with 21 experts, including scholars, political technologists, government officials, members of political organizations and civil activists. Every fourth young respondent spends over 8 hours in the Internet space daily with about 43% of all young people spending from 4 to 8 hours. Social networks such as VKontakte (91.4%), Instagram (70.6%), YouTube Internet channel (74.9%), WhatsApp (66.4%) and Telegram (59.2%) are most in demand. The interest in Tik Tok is gradually growing (38.8%). Experts believe that the promising channel of online political communication with the aim of online political mobilization is the social network Clubhouse, which allows group voice chats and a strict selection of group members, but does not allow direct recording. Only every fourth representative of young people shows a high interest in the political situation. About 45% use Emoji to assess posts on a political topic, but only every fourth respondent gives comments and discusses political problems. Every fourth representative of young people does not take any political actions in the online space.</t>
  </si>
  <si>
    <t>[Popova, Olga, V] St Petersburg State Univ, St Petersburg, Russia</t>
  </si>
  <si>
    <t>Saint Petersburg State University</t>
  </si>
  <si>
    <t>Popova, OV (corresponding author), St Petersburg State Univ, St Petersburg, Russia.</t>
  </si>
  <si>
    <t>o.popova@spbu.ru</t>
  </si>
  <si>
    <t>Popova, Olga V/G-6164-2015; Popova, Olga/AAE-8870-2022</t>
  </si>
  <si>
    <t>Popova, Olga V/0000-0002-0701-7767; Popova, Olga/0000-0002-0701-7767</t>
  </si>
  <si>
    <t>10.46539/gmd.v3i2.157</t>
  </si>
  <si>
    <t>SN5UN</t>
  </si>
  <si>
    <t>WOS:000658354500002</t>
  </si>
  <si>
    <t>Pushkareva, GV; Kuznetsov, II; Batovrina, EV</t>
  </si>
  <si>
    <t>Pushkareva, G., V; Kuznetsov, I. I.; Batovrina, E., V</t>
  </si>
  <si>
    <t>SPECIFICS OF RUSSIAN STUDENTS INCLUSION INTO THE SOCIAL SOLIDARITY RELATIONSHIPS</t>
  </si>
  <si>
    <t>social solidarity; national identity; interpersonal trust; institutional trust; values; tolerance; mutual assistance; Russian students; youth of Russia</t>
  </si>
  <si>
    <t>Social solidarity is viewed as a set of social ties, political relations and spiritual bonds that ensure the social integrity. It helps citizens to realize commonality of their historical destiny, their collective 'WE', to provide respectful relations to social norm, to develop skills and abilities of joint activities and mutual assistance. The article analyses the nature and level of the Russian students' involvement in social solidarity ties. At the cognitive level the students'are able to identify Russia as a country to which they are tied by the formal relations of citizenship. However, only two-thirds of the respondents are able to feel their identity with the Russian people, to say 'it is us' about themselves and Russian citizens, and a little more than half of them feel proud for their country. The students tend to be wary when dealing with people outside the circle of their family and friends. However, it does not prevent them from showing tolerance to people of different nationalities, religions, ways of living and wealth. They demonstrate a willingness to help disadvantaged people who need help; every third respondent participated in the volunteer movements. They are aware that the cohabitation is possible only if everyone follows requirements established by law, but at the same time every third respondent confirms that it is impossible to live in Russia without breaking laws. A certain part of students combines tolerant attitude towards members of other social groups with intransigence towards political opponents. One of four speaks of demonstrative unwillingness to even listen to the arguments of political opponents, and only one in eleven shows willingness to correct his/her views 'if the opponent's arguments prove convincing'. When political maximalism is combined with a critical attitude towards government institutions (every third or fourth student does not trust government bodies), then the dialogue between the authorities and those who are from the very outset not ready to listen to arguments of the other side becomes highly problematic. It explains the willingness of more than a quarter of students to take part in protest actions. Our research shows that in the student environment the most fragile ties are the vertical solidarity ones that connect citizens through their attitude to the state and its policies. Their fragility is manifested both in the level of trust in government institutions and in the feeling that the country is moving in the wrong direction. This trend can be partly explained by specific information environment that affects students' thinking. A main source of information about the events in the country and in the world for the vast majority of students is social networks. But, apparently, there are other, deeper reasons related to the deepening gap between the expectations of young people and the assessment of the real opportunities that are opening up for them in the country.</t>
  </si>
  <si>
    <t>[Pushkareva, G., V; Batovrina, E., V] Lomonosov Moscow State Univ, Fac Publ Adm, Moscow, Russia; [Kuznetsov, I. I.] Lomonosov Moscow State Univ, Fac Polit Sci, Moscow, Russia</t>
  </si>
  <si>
    <t>Lomonosov Moscow State University; Lomonosov Moscow State University</t>
  </si>
  <si>
    <t>Pushkareva, GV (corresponding author), Lomonosov Moscow State Univ, Fac Publ Adm, Moscow, Russia.</t>
  </si>
  <si>
    <t>gvpush@mail.ru; politbum@yandex.ru; batovrinaev@spa.msu.ru</t>
  </si>
  <si>
    <t>Batovrina, Ekaterina/K-7367-2016; Kuznetsov, Igor/K-6253-2018</t>
  </si>
  <si>
    <t>Batovrina, Ekaterina/0000-0001-8415-9104; Kuznetsov, Igor/0000-0003-0274-8728</t>
  </si>
  <si>
    <t>RFBR; EISR [20-011-31040]</t>
  </si>
  <si>
    <t>RFBR(Russian Foundation for Basic Research (RFBR)); EISR</t>
  </si>
  <si>
    <t>The reported study was funded by RFBR and EISR, project No. 20-011-31040. Abstract. Social solidarity is viewed as a set of social ties, political relations and spiritual bonds that ensure the social integrity. It helps citizens to realize commonality of their historical destiny, their collective 'WE', to provide respectful relations to social norm, to develop skills and abilities of joint activities and mutual assistance. The article analyses the nature and level of the Russian students' involvement in social solidarity ties. At the cognitive level the students'are able to identify Russia as a country to which they are tied by the formal relations of citizenship. However, only two-thirds of the respondents are able to feel their identity with the Russian people, to say 'it is us' about themselves and Russian citizens, and a little more than half of them feel proud for their country. The students tend to be wary when dealing with people outside the circle of their family and friends. However, it does not prevent them from showing tolerance to people of different nationalities, religions, ways of living and wealth. They demonstrate a willingness to help disadvantaged people who need help; every third respondent participated in the volunteer movements. They are aware that the cohabitation is possible only if everyone follows requirements established by law, but at the same time every third respondent confirms that it is impossible to live in Russia without breaking laws. A certain part of students combines tolerant attitude towards members of other social groups with intransigence towards political opponents. One of four speaks of demonstrative unwillingness to even listen to the arguments of political opponents, and only one in eleven shows willingness to correct his/her views 'if the opponent's arguments prove convincing'. When political maximalism is combined with a critical attitude towards government institutions (every third or fourth student does not trust government bodies), then the dialogue between the author ities and those who are from the very outset not ready to listen to arguments of the other side becomes highly problematic. It explains the willingness of more than a quarter of students to take part in protest actions. Our research shows that in the student environment the most fragile ties are the vertical solidarity ones that connect citizens through their attitude to the state and its policies. Their fragility is manifested both in the level of trust in government institutions and in the feeling that the country is moving in the wrong direction. This trend can be partly explained by specific information environment that affects students' thinking. A main source of information about the events in the country and in the world for the vast majority of students is social networks. But, apparently, there are other, deeper reasons related to the deepening gap between the expectations of young people and the assessment of the real opportunities that are opening up for them in the country.</t>
  </si>
  <si>
    <t>10.31857/5013216250012813-7</t>
  </si>
  <si>
    <t>YJ5OA</t>
  </si>
  <si>
    <t>WOS:000744580800012</t>
  </si>
  <si>
    <t>Rumyantseva, NM; Trubitsyn, IO</t>
  </si>
  <si>
    <t>Rumyantseva, Nadezhda M.; Trubitsyn, Igor O.</t>
  </si>
  <si>
    <t>Socio-Economic Portrait of a Noble Assembly Deputy in the Second Half of the 19th - Early 20th Century</t>
  </si>
  <si>
    <t>Historical sources; assembly of noble deputies; record of service; noble corporation; deputy of the nobility; candidate for deputy; prosopographic and comparative methods; Russian Empire; St. Petersburg; Samara; Kazan</t>
  </si>
  <si>
    <t>The creation in the 1990s of the general noble public organization and regional noble assemblies has inevitably raised the question of the possibility of reviving class traditions, of the social base and status of these public organizations, of their continuity as a social institution, of their similarities and differences with corporate noble organizations of the Russian Empire in the early 20th century. The article attempts to create a general socio-economic portrait of noble assembly deputy and candidate for deputy at the turn of the 20th century. Despite extensive historiography on various aspects of the history of nobility, this topic has not been properly covered in the national and foreign scholarship. Meanwhile, creation of the collective portrait of nobility is necessary for understanding characteristics of organization and functioning of estate institutions. Comparative analysis of the records of service deposited in the archives of the St. Petersburg and Samara gubernias, data on the nobility of the Kazan gubernia permits to identify distinctive features of the deputy corps representatives on metropolitan and provincial levels of noble organizations. The use of prosopographic and comparative methods has made it possible to characterize the deputy corps in the regions, to reconstruct its collective portrait. Comparative analysis has been conducted on the basis of number of years since joining the estate organization's service and those in the office of deputy. Biographical information on the youngest and the oldest deputies is presented. The characteristic of property and family status is given. The educational level of the deputies, as well as their relationship with law is highlighted. The authors illustrate the statistics on the most important comparison criteria with striking examples. On the basis of historical reconstruction, the authors can argue that position of a deputy for nobility could have been the first or the last stage in the nobleman's career. Distinctive feature of provincial deputy in comparison with metropolitan one is his property status. There is also an absence of the deputy dynasties trend in the deputy corps of the St. Petersburg gubernia, which was quite characteristic of provincial regions. The results of the study can be used to characterize the composition and activities of corporate noble organizations in the regions and in the Russian Empire as a whole. Further prospects for the study of the subject lie in the comprehensive study of the institute of noble corporations.</t>
  </si>
  <si>
    <t>[Rumyantseva, Nadezhda M.] Togliatti State Univ, Tolyatti, Russia; [Trubitsyn, Igor O.] Academician SP Korolev Samara Natl Res Univ, Samara, Russia</t>
  </si>
  <si>
    <t>Togliatti State University; Samara National Research University</t>
  </si>
  <si>
    <t>Rumyantseva, NM (corresponding author), Togliatti State Univ, Tolyatti, Russia.</t>
  </si>
  <si>
    <t>rumjantseva.n@yandex.ru; trubitszyn@yandex.ru</t>
  </si>
  <si>
    <t>Trubitszyn, Igor/GLV-5821-2022</t>
  </si>
  <si>
    <t>Trubitszyn, Igor/0000-0002-0367-1876</t>
  </si>
  <si>
    <t>10.28995/2073-0101-2021-2-367-377</t>
  </si>
  <si>
    <t>WOS:000698603400004</t>
  </si>
  <si>
    <t>Salakhova, VB; Pryazhnikova, EY; Litvinov, AV; Vasyakin, BS; Zasova, LV</t>
  </si>
  <si>
    <t>Salakhova, Valentina B.; Pryazhnikova, Elena Y.; Litvinov, Aleksandr V.; Vasyakin, Bogdan S.; Zasova, Liubov V.</t>
  </si>
  <si>
    <t>Physical and mental health of educational environment as a factor in providing the national security of the Russian Federation: An empirical research</t>
  </si>
  <si>
    <t>Socio-psychological safety; Socio-psychological vulnerability; Disintegration; Virtual autism; Sports and educational environment</t>
  </si>
  <si>
    <t>At present, the problems in one way or another related to the risk of involving young people in illegal activities are recognized as the most pressing. In addition, the issues of well-being of various environments of an individual's existence are recognized by the expert community and require close consideration. The educational environment is a unity of psychological and pedagogical reality, the purpose of which is to solve educational problems in the presence of specially organized conditions; tasks aimed at socializing students; as well as tasks for the formation and development of the student's personality. The solution to the listed tasks in the educational environment, along with its psychological and pedagogical support, can act as an alternative to the aggressive social environment which results in the growth of sociogenic diseases. In this regard, this paper presents an empirical research program developed by the authors aimed at studying the psychological and pedagogical security and safety of the educational environment as a factor in providing the national security of the Russian Federation. The paper presents the results of a theoretical and methodological analysis of the main factors and risk indicators of the safety of the educational environment (school baiting (bullying), delinquent behaviour among children and youth, suicidal behaviour of children and adolescents, the problem of psychoactive substances use, the problem of Internet addictions); the research methodology has been substantiated; methodological tools (psychodiagnostics tools, sociological and pedagogical methods, methods of mathematical statistics) have been chosen. In addition, the proposed results have been identified in the framework of the research program, which are designed to contribute to the problem of ensuring the psychological and pedagogical security and safety of the educational environment in educational institutions which is being solved by the world psychological science.</t>
  </si>
  <si>
    <t>[Salakhova, Valentina B.] Ulyanovsk State Univ, Dept Psychol &amp; Pedag, Ulyanovsk, Russia; [Pryazhnikova, Elena Y.] Russian Federat Financial Univ, Financial Univ Govt, Dept Personnel Management &amp; Psychol, Moscow, Russia; [Litvinov, Aleksandr V.] Peoples Friendship Univ Russia RUDN Univ, Dept Foreign Languages, Moscow, Russia; [Litvinov, Aleksandr V.] Moscow State Univ Psychol &amp; Educ MSUPE, Dept Foreign &amp; Russian Philol, Moscow, Russia; [Vasyakin, Bogdan S.] Plekhanov Russian Univ Econ, Dept Psychol, Moscow, Russia; [Zasova, Liubov V.] Sechenov First Moscow State Med Univ, Dept Econ &amp; Management, Moscow, Russia</t>
  </si>
  <si>
    <t>Ulyanovsk State University; Peoples Friendship University of Russia; Moscow State University of Psychology &amp; Education; Plekhanov Russian University of Economics; Sechenov First Moscow State Medical University</t>
  </si>
  <si>
    <t>Salakhova, VB (corresponding author), Ulyanovsk State Univ, Dept Psychol &amp; Pedag, Ulyanovsk, Russia.</t>
  </si>
  <si>
    <t>valentina_nauka@mail.ru</t>
  </si>
  <si>
    <t>Litvinov, Aleksandr/U-8482-2017</t>
  </si>
  <si>
    <t>Litvinov, Aleksandr/0000-0002-3306-0021</t>
  </si>
  <si>
    <t>S1260</t>
  </si>
  <si>
    <t>S1271</t>
  </si>
  <si>
    <t>10.14198/jhse.2021.16.Proc3.42</t>
  </si>
  <si>
    <t>UL0QX</t>
  </si>
  <si>
    <t>WOS:000692367000042</t>
  </si>
  <si>
    <t>Savenkova, AS</t>
  </si>
  <si>
    <t>Savenkova, A. S.</t>
  </si>
  <si>
    <t>The youth's perceptions of the labor market in Russia, China and Germany: A comparative analysis</t>
  </si>
  <si>
    <t>youth; professional choice; labor market; problems in finding a job; aspects of employment; comparative analysis; Russia; Germany; China</t>
  </si>
  <si>
    <t>The study of the specifics of professional choice and of the factors that determine labor orientations of the youth is one of the urgent sociological tasks for researchers all over the world. The universal, supranational nature of this task under globalization explains the need to compare labor orientations of the Russian youth with their foreign peers. The article aims at assessing the basic ideas about the labor market of the youth in Russia, Germany and China The empirical part of the article is presented by the survey and interviews of the Russian, German and Chinese youth. The author considers typical problems that the young professionals face when searching for a job, their opinions on the most important work qualities, similarities and differences in the perception of the 'ideal worker'. Young people in Russia, Germany and China name different aspects of working life as the most important: Russian respondents value wages and the stability of organization more than the Chinese and especially German. On the other hand, German and Chinese students prefer activities that reveal personal creativity and leave space for personal life. Considering social capital, unlike their peers from Germany and China, Russian respondents do not associate the fact of having a university diploma with potential success in the labor market. More often than the Chinese and Germans respondents, the Russian youth mention nepotism and corruption as an obstacle to successful employment. Among the similar social perceptions of the respondents from three countries, one can name the difficulties associated with the lack of work experience. The interaction of educational institutions and employers can help in overcoming the difficulties that the young Russians face when searching for a job.</t>
  </si>
  <si>
    <t>[Savenkova, A. S.] RUDN Univ, Miklukho Maklaya St 6, Moscow 117198, Russia</t>
  </si>
  <si>
    <t>Savenkova, AS (corresponding author), RUDN Univ, Miklukho Maklaya St 6, Moscow 117198, Russia.</t>
  </si>
  <si>
    <t>savenkova-ansr@rudn.ru</t>
  </si>
  <si>
    <t>Савенкова, Анастасия/HHT-0586-2022; Анастасия, Савенкова/AAE-1790-2022</t>
  </si>
  <si>
    <t>Савенкова, Анастасия/0000-0001-6949-4297; Анастасия, Савенкова/0000-0001-6949-4297</t>
  </si>
  <si>
    <t>10.22363/2313-2272-2021-21-3-520-535</t>
  </si>
  <si>
    <t>XK3TE</t>
  </si>
  <si>
    <t>WOS:000727391400008</t>
  </si>
  <si>
    <t>Schröter, J</t>
  </si>
  <si>
    <t>Schroeter, Jens</t>
  </si>
  <si>
    <t>Critical Transhumanist Aesthetics? The Automatic Subject, Actress and Young Paint</t>
  </si>
  <si>
    <t>NEW PROPOSALS-JOURNAL OF MARXISM AND INTERDISCIPLINARY INQUIRY</t>
  </si>
  <si>
    <t>Aesthetics; Artificial Intelligence; Automation; Media Art; Transhumanismfictional</t>
  </si>
  <si>
    <t>When discussing the relations between Marxism and transhumanism it is first necessary to discuss the place of transhumanist discourse in capitalist society. Therefore, I will discuss the - controversial - notion of value as the `automatic subject of society.' Marx can be read in a way that emphasizes the always already transhumanist character of capitalism - because in capitalism humans are not the subject of society, rather value in its movement of capital accumulation is the `automatic subject.' Transhumanism is not opposed to capitalism, but one consequence of capitalism, although there might be opposing and emancipatory potentials in it. Such potentials could be discovered by art. In a second step I want to reconstruct the situation of the 1910s and 1920s and how `automation' and related notions were discussed and criticized in a heterogeneous formation between Fordism, Russian Formalism, Surrealism and psychoanalysis, especially in relation to artistic strategies. This part is a short sketch of a very complex situation. Why this constellation? Because one of the central features of this discussion was - presumably because of the background of Fordism - to ascribe to art the potential to `deautomatize' perception and cognition. In the final part I want to juxtapose the first two steps and focus on the example of black British musician Actress and his AI- Double Young Paint. Can we glimpse at least some idea of what a critical transhumanist aesthetics could be? Is it an aesthetics which uses the automatizing technologies of our current situation, but also disrupts and deautomatizes them?</t>
  </si>
  <si>
    <t>[Schroeter, Jens] Univ Bonn, Dept Media Studies, Bonn, Germany</t>
  </si>
  <si>
    <t>University of Bonn</t>
  </si>
  <si>
    <t>Schröter, J (corresponding author), Univ Bonn, Dept Media Studies, Bonn, Germany.</t>
  </si>
  <si>
    <t>NEW PROPOSALS PUBLISHING SOC</t>
  </si>
  <si>
    <t>VANCOUVER</t>
  </si>
  <si>
    <t>DEPT ANTHROPOLOGY, UNIV BRITISH COLUMBIA, VANCOUVER, BC V6T 1Z1, CANADA</t>
  </si>
  <si>
    <t>1715-6718</t>
  </si>
  <si>
    <t>NEW PROPOS</t>
  </si>
  <si>
    <t>New Propos.</t>
  </si>
  <si>
    <t>YK3BM</t>
  </si>
  <si>
    <t>WOS:000745092800019</t>
  </si>
  <si>
    <t>Selezneva, A</t>
  </si>
  <si>
    <t>Selezneva, Antonina</t>
  </si>
  <si>
    <t>Historical Representations in the Structure of Modern Russian Youth's Civic Consciousness</t>
  </si>
  <si>
    <t>youth; civic consciousness; historical representations; image of the past</t>
  </si>
  <si>
    <t>MEMORY</t>
  </si>
  <si>
    <t>The subject of analysis in this article is the historical representations of Russian youth as an element of their civic consciousness. The theoretical and methodological basis of the study is an interdisciplinary complex of political-psychological and historical-political science approaches. Historical representations are a form of reflection in the minds of people of events, phenomena and personalities of the past in the totality of their characteristics and properties. Historical representations in the structure of civic consciousness of young people determine the temporal projection of the image of Russia as a socio-cultural and political entity, in relation to which young people self-define as citizens. The empirical base of the study was made up of in-depth interviews with youth representatives. As a result of the analysis of empirical data, the general characteristics of the historical ideas of young people were revealed. The youth's perception of the past is clearly emotional. Attitudes towards historical eras are determined by their subjective assessment by young people. Historical representations are fragmented and have low cognitive complexity. Historical figures of the past are hardly examples of citizenship for young people. The perception of the past is determined by the currently actualized political values, the key of which is justice. It is argued that the revealed features of the historical ideas of young people are due to the psychological specifics of this generational community and the features of the formation of historical consciousness in the process of socialization. The difficulties of constructing the image of the past as an element of civic consciousness of young people are associated with contradictions in the activities of socialization institutions (family, school, media), the peculiarities of the implementation of historical policy and the transmission of historical memory in the public sphere. The need is noted for the formation of a holistic and consistent image of the past among young people through systematic and regular work with young people in the framework of various directions of state policy.</t>
  </si>
  <si>
    <t>[Selezneva, Antonina] Lomonosov Moscow State Univ, Moscow, Russia</t>
  </si>
  <si>
    <t>Selezneva, A (corresponding author), Lomonosov Moscow State Univ, Moscow, Russia.</t>
  </si>
  <si>
    <t>Selezneva, Antonina/S-4239-2017</t>
  </si>
  <si>
    <t>Selezneva, Antonina/0000-0003-2500-6356</t>
  </si>
  <si>
    <t>10.18254/S207987840013809-8</t>
  </si>
  <si>
    <t>WOS:000656894000006</t>
  </si>
  <si>
    <t>Shashkova, YY; Aseeva, TA; Kireeva, OS</t>
  </si>
  <si>
    <t>Shashkova, Yaroslava Yu; Aseeva, Tatyana A.; Kireeva, Oxana S.</t>
  </si>
  <si>
    <t>STATE YOUTH POLICY OF THE RUSSIAN FEDERATION AS PERCEIVED BY THE BORN DIGITAL GENERATION (A CASE OF THE SIBERIAN FEDERAL DISTRICT)</t>
  </si>
  <si>
    <t>youth; state youth policy; Born Digital generation; opinion leaders; Siberian Federal District</t>
  </si>
  <si>
    <t>To predict the forms and level of political activity of young people in modern Russia, the authors analyze their assessments of the current interaction of the state with young people and their ideas about ways and methods of optimizing the state youth policy. The Strauss-Howe generational theory and the two-step flow of communication model by P. Lazarsfeld, B. Berelson, and H. Gaudet are the basic methodology of the research. The empirical basis of the article is comprised of data from mass surveys conducted in the fall of 2020. The information was collected using the questionnaire method (the sample included 2,500 pupils of grades 8-11 in schools and first- and second-year university students in seven regions of the Siberian Federal District and four regions of the Far East). Cross-territorial comparison facilitated the estimation of the degree to which assessments and ideas of young people about the state youth policy have become universal. To implement the tasks set, the authors estimated current assessments of the state youth policy of the Russian Federation by the young people of the Siberian Federal District, as well as their awareness of the implemented youth programs and projects, and their ideas about the desired forms and types of state support for young people. Groups of subjects that influence the respondents in their assessment of this policy domain have also been identified. The conducted analysis has revealed a low level of young people's awareness of the state youth policy and its assessment as ineffective. The inability of the respondents to distinguish between state-supported and non-state programs and projects has turned out to be a characteristic feature. The demand of young people for state support of education and healthcare, assistance in employment and accommodation has been traced in all the studied subjects of the federal district. It is especially high among young people who have assessed the state youth policy as ineffective and who do not have sufficient information about it. Pupils and students have stated the creation of career growth environment, the financing of organizations working with young people, and the development of youth self-government as desirable forms of state support. At the same time, information support of young people has proved to be less relevant. The study has shown that, despite the specifics of the communication links of the younger generation, parents are still opinion leaders for them. Teachers, the media, and other traditional channels of government influence on young people are losing their relevance. The authors have come to the conclusion that it is necessary to move from the legal and regulatory state youth policy to a diversified one, which will consider the specific features of the communication channels of the Born Digital generation and their preferred formats of interaction with the state.</t>
  </si>
  <si>
    <t>[Shashkova, Yaroslava Yu; Aseeva, Tatyana A.; Kireeva, Oxana S.] Altai State Univ, Barnaul, Russia</t>
  </si>
  <si>
    <t>Shashkova, YY (corresponding author), Altai State Univ, Barnaul, Russia.</t>
  </si>
  <si>
    <t>yashashkova@mail.ru; tatulyasolar@mail.ru; opekun-05@mail.ru</t>
  </si>
  <si>
    <t>Russian Foundation for Basic Research [20-01131061]</t>
  </si>
  <si>
    <t>The study is supported by the Russian Foundation for Basic Research, Project No. 20-01131061.</t>
  </si>
  <si>
    <t>10.17223/1998863X/62/14</t>
  </si>
  <si>
    <t>WM9GP</t>
  </si>
  <si>
    <t>WOS:000711386100014</t>
  </si>
  <si>
    <t>Shcheblygina, I</t>
  </si>
  <si>
    <t>Shcheblygina, Irina</t>
  </si>
  <si>
    <t>Day of Russian Culture - National Holiday of Russian Abroad</t>
  </si>
  <si>
    <t>culture; emigrant community; identity; spiritual unification; continuity</t>
  </si>
  <si>
    <t>This article is devoted to the Day of Russian culture which was the national festival of Russian emigration and became the symbol of spiritual unification of the emigration. Russian emigration addressing to the national cultural sources found the way to preserve its identity as well as to bring up younger generations in the spirit of patriotic consciousness and involvement in the spiritual life of Russia and its rich culture. Public character of the festival organization whereas emigrant community played the leading role in the process was its fundamental feature. The ability of Russian emigration for amateur talent activities manifested itself to the utmost throughout the process of organizing and holding Pushkin celebrations in 1937. Pushkin and His Epoch exhibition in Paris was one of the major events of Pushkin jubilee year. The exhibition became the milestone event not only for Russian emigration but for international cultural society as well.</t>
  </si>
  <si>
    <t>[Shcheblygina, Irina] Lomonosov Moscow State Univ, Moscow, Russia</t>
  </si>
  <si>
    <t>Shcheblygina, I (corresponding author), Lomonosov Moscow State Univ, Moscow, Russia.</t>
  </si>
  <si>
    <t>10.18254/S207987840014179-5</t>
  </si>
  <si>
    <t>WOS:000656904700006</t>
  </si>
  <si>
    <t>Shentyakova, AV; Grishin, NV</t>
  </si>
  <si>
    <t>Shentyakova, Anna, V; Grishin, Nikolai, V</t>
  </si>
  <si>
    <t>THE MOBILIZATION OF YOUTH POLITICAL PROTEST AND RUSSIAN VIDEO BLOGGERS: COGNITIVE MAPPING RESULTS</t>
  </si>
  <si>
    <t>political protest; video blogging; online mobilization; online political participation; Russian youth; political mobilization; mobilizing youth; cognitive mapping; opposition; opposition blogs</t>
  </si>
  <si>
    <t>The paper presents the results of using the cognitive mapping method to analyze the messages from video bloggers which were popular among Russian youth and covered protest actions in Russia in 2019-2020. The cognitive mapping method has not previously been used to interpret the information messages of representatives of the protest movement in modern Russia. The objective of the study is to identify the value systems, priorities, individual logical chains of opinion leaders in the Russian language segment of YouTube video hosting. The research sample was based on a two-step model, including the selection of 20 video bloggers who are considered to be the most popular among Russian protest youth as well as the selection of information materials for further analysis. For each leader of public opinion, several cognitive maps were built regarding the coverage of protest actions in 3 cases (the protests in Yekaterinburg in 2019, in Moscow after the Moscow City Duma elections in 2019 and in Khabarovsk in 2020). The cognitive mapping method made it possible to analyze the perception and interpretation of the protest actions taken by public opinion leaders who are opposed to the ruling party. The results of cognitive mapping reveal the value systems of the interpreters of political events who are popular among young people. The system of values, expressed in the interpretation of protest actions, presupposes the dominance of liberal guidelines, ideas of the rule of law and civil society.</t>
  </si>
  <si>
    <t>[Shentyakova, Anna, V; Grishin, Nikolai, V] St Petersburg State Univ, St Petersburg, Russia</t>
  </si>
  <si>
    <t>Shentyakova, AV (corresponding author), St Petersburg State Univ, St Petersburg, Russia.</t>
  </si>
  <si>
    <t>anna_pedagog@mail.ru; nvgrishin@mail.ru</t>
  </si>
  <si>
    <t>Grishin, Nikolai/AAH-4130-2020</t>
  </si>
  <si>
    <t>Grishin, Nikolai/0000-0002-0850-7581</t>
  </si>
  <si>
    <t>10.46539/gmd.v3i2.155</t>
  </si>
  <si>
    <t>WOS:000658354500004</t>
  </si>
  <si>
    <t>Shizhenskiy, R</t>
  </si>
  <si>
    <t>Shizhenskiy, R.</t>
  </si>
  <si>
    <t>RELIGIOUS NATIVISM IN RUSSIA IN THE CORONAVIRUS PERIOD</t>
  </si>
  <si>
    <t>Covid-19; nativism; modern Slavic paganism; survey; holiday; isolation; pagan gods; community</t>
  </si>
  <si>
    <t>The changes caused by the spread of Covid-19 not only affected the economic and social spheres, but also had a significant impact on the religious component of the life of Russian society. While information on the impact of the pandemic on traditional confessions is regularly covered in the media and in reports of the authorities, the data on the state of the nativist segment of the religious space of the Russian Federation remain outside the informative field and, therefore, outside the academic field. It should be noted that, despite the young age of the neo-pagan movement as one of the brightest directions of new religious movements (Russian Rodnoveric originates in the late 1970s, whereas the similar Polish movement started as early as at the beginning of the 19th century) and the relatively small number of the permanent group, i.e. the community of adepts (according to the community leaders, in the Russian Federation the number of representatives of Slavic paganism ranges from one hundred and twenty to three hundred and twenty thousand people, whereas in the Republic of Poland the number of Rodzimovets makes up about two thousand followers), nativism is actively developing and is in the stage of permanent proliferation. The representatives of the constructed ethno-oriented pre-Abrahamic worldview are fully obliged to the fixed passionarity to the figure of the ideologist of the association and the movement as a whole. It is the leaders - a priest, an elder, a shaman, a sorcerer - who act as the only accumulators of ideas and practices, as conductors of nativism. The article draws on the Internet interviewing of representatives of the 21st century nativism phenomenon (Russia, Poland) and examines the complex of reactions of the studied community to the consequences of the emergence and spread of the virus. Leaders and rank-and-file representatives of Slavic Rodnoverie, Neo-Tradition (non-traditional paganism), shamanism, Lithuanian paganism, Asatru (German-Scandinavian tradition), Shuy Way (left hand path), Iron Din (Ossetian traditional faith) took part in the survey. Despite the lack of a unified point of view when characterising the effect of the virus on nativism, the analysis of the material obtained revealed three main types of responses of nativists to the spread of the pandemic. These include mythology-based, conspirological and sanitation theories.</t>
  </si>
  <si>
    <t>[Shizhenskiy, R.] Baltic Fed Univ, Sci Hist, 56A Ul Chernyshevskogo, Kaliningrad 236022, Russia</t>
  </si>
  <si>
    <t>Immanuel Kant Baltic Federal University</t>
  </si>
  <si>
    <t>Shizhenskiy, R (corresponding author), Baltic Fed Univ, Sci Hist, 56A Ul Chernyshevskogo, Kaliningrad 236022, Russia.</t>
  </si>
  <si>
    <t>heit@inbox.ru</t>
  </si>
  <si>
    <t>Russian Academic Excellence Project at the Immanuel Kant Baltic Federal University</t>
  </si>
  <si>
    <t>This research was supported by the Russian Academic Excellence Project at the Immanuel Kant Baltic Federal University.</t>
  </si>
  <si>
    <t>10.15382/sturI202197.91-104</t>
  </si>
  <si>
    <t>WT4SL</t>
  </si>
  <si>
    <t>WOS:000715855500005</t>
  </si>
  <si>
    <t>Shkarevsky, DN</t>
  </si>
  <si>
    <t>Shkarevsky, Denis N.</t>
  </si>
  <si>
    <t>Personnel of the Penitentiary Courts in the USSR in 1944-56: Problems of Evolution</t>
  </si>
  <si>
    <t>Historical sources; personnel of the penitentiary courts; courts in the NKVD pocket, state system; Soviet court; special courts; camp courts; penitentiary courts</t>
  </si>
  <si>
    <t>The problem of existence of the camp (penitentiary) justice in the USSR remains practically unexplored. Neither has not been studied the development of its personnel. The article is to highlight the formation stages of the personnel potential of camp courts and to determine the significance of the elections of 1948-49 for the camp courts. The article is based on the analysis of previously unpublished documents stored in the State Archive of the Russian Federation and the Russian State Archive of Socio-Political History. The work is based on the use of historical, genetic, and systemic methods. For the first time, the dynamics of the development of personnel in the penitentiary justice has been revealed. There are two main stages. At the first stage, in 1944-48, the increase in formal indicators (legal education, age, work experience) was slow. The judges were selected and appointed by the People's Commissariat (Ministry) of Justice. The turning point was the election of judges of the penitentiary justice held in 1948-49. During the campaign, no more than 30% of staff by was renewed. Therefore, at the second stage, in 1949-54, the formal indicators of judges increased significantly. This, in its turn, influenced the quality of the hearings. In the early 1950s the formal indicators of the quality of the work of these bodies grew. By 1953 camp courts had higher formal cadre rates than people's courts. At the same time, the rates were lower than the indicators of supreme, regional, regional courts and other special courts. The new system for selection of personnel for penitentiary courts created new difficulties. For example, the Ministry of Justice was unable to make prompt appointments of judges on vacant positions. There was no consistent personnel reserve. Therefore, bypassing all existing norms, the practice of appointing trainee judges appeared. The sources of staff renewal in penitentiary courts remained stable during all studied period. These included other bodies of Soviet justice, such as people's courts, prosecution agencies. In penitentiary courts, the percentage of young staff with higher education was practically absent or insignificant. This ensured reception of trained staff, but led to a shortage of staff in donor bodies. Simultaneously with the election of judges of the camp courts in 1948-49, elections of people's assessors for these bodies took place. Among them, guards and camp workers predominated. Therefore, the camp courts were dependent on the penitentiary administration or were loyal to it.</t>
  </si>
  <si>
    <t>[Shkarevsky, Denis N.] Surgut State Univ, Dept Theory &amp; Hist State &amp; Law, Surgut, Russia</t>
  </si>
  <si>
    <t>Surgut State University</t>
  </si>
  <si>
    <t>Shkarevsky, DN (corresponding author), Surgut State Univ, Dept Theory &amp; Hist State &amp; Law, Surgut, Russia.</t>
  </si>
  <si>
    <t>shkarden@mail.ru</t>
  </si>
  <si>
    <t>10.28995/2073-0101-2021-2-496-507</t>
  </si>
  <si>
    <t>WOS:000698603400014</t>
  </si>
  <si>
    <t>Shlyapnikov, VN</t>
  </si>
  <si>
    <t>Shlyapnikov, V. N.</t>
  </si>
  <si>
    <t>Specifics of Volitional Regulation of Young Users of Social Network Sites</t>
  </si>
  <si>
    <t>volition; will; volitional regulation; self-control; self-regulation; volitional qualities; social network sites; Internet; ICT; cyberpsychology</t>
  </si>
  <si>
    <t>SOCIALIZATION; INFORMATION; WORK</t>
  </si>
  <si>
    <t>The article presents the results of the study exploring the influence of social networks on characteristics of volitional regulation in young people. Three groups of users of the social network VKontakte, differing in the time spent on the resource, as well as in the nature of online activity (Up to 1 hour, From 1 to 3 hours, More than 3 hours) were compared. In total, 450 users aged 18 to 25 years old (average age 22.5 years) took part in the study. The sample consisted of 225 men and 225 women, university students or young professionals with higher education, single or unmarried, childless, living in large cities of the Russian Federation. The following methods were used: The Action Control Scale by J. Kuhl; the Questionnaire for revealing the expression of self-control in the emotional sphere, activity and behavior; the technique for self-assessment of volitional qualities; the Purpose in Life Test. Users who spend less than 1 hour a day in social networks are characterized by a more effective type of volitional regulation, strength of social and behavioral self-control, high self-estimation of volitional qualities, as well as a high meaningfulness of life. Users who spend more than 3 hours in social networks, on the contrary, are characterized by a less effective type of volitional regulation, low manifestation of social and behavioral self-control, low self-estimation of volitional qualities, as well as insufficient meaningfulness of life.</t>
  </si>
  <si>
    <t>[Shlyapnikov, V. N.] Moscow Inst Psychoanal, Dept Personal &amp; Individual Differences, 34-14 Kutuzovskii Ave, Moscow 121170, Russia</t>
  </si>
  <si>
    <t>Shlyapnikov, VN (corresponding author), Moscow Inst Psychoanal, Dept Personal &amp; Individual Differences, 34-14 Kutuzovskii Ave, Moscow 121170, Russia.</t>
  </si>
  <si>
    <t>shlyapnikov.vladimir@gmail.com</t>
  </si>
  <si>
    <t>Shlyapnikov, Vladimir/L-3183-2018</t>
  </si>
  <si>
    <t>Shlyapnikov, Vladimir/0000-0003-4301-4229</t>
  </si>
  <si>
    <t>Russian Foundation for Basic Research (RFBR) [N 18-013-01108]</t>
  </si>
  <si>
    <t>The reported study was funded by Russian Foundation for Basic Research (RFBR), project N 18-013-01108.</t>
  </si>
  <si>
    <t>10.17323/1813-8918-2021-4-858-870</t>
  </si>
  <si>
    <t>XT7PC</t>
  </si>
  <si>
    <t>WOS:000733773800011</t>
  </si>
  <si>
    <t>Shukshina, TI; Kasko, ZA; Laptun, VI</t>
  </si>
  <si>
    <t>Shukshina, Tatiana, I; Kasko, Zhanna A.; Laptun, Vladimir, I</t>
  </si>
  <si>
    <t>RESULTS OF A PILOT STUDY ON DIDACTIC DIFFICULTIES OF A MODERN TEACHER</t>
  </si>
  <si>
    <t>AD ALTA-JOURNAL OF INTERDISCIPLINARY RESEARCH</t>
  </si>
  <si>
    <t>didactic difficulties; educational and training activity; learning process; teacher; research</t>
  </si>
  <si>
    <t>The article deals with the main didactic difficulties of the teacher, identified as a result of the analysis of psychological and pedagogical literature and experimental studies. The author identifies general and special didactic difficulties, changes in the teacher's didactic difficulties that arise at different stages of the development of Russian education, compares the didactic difficulties of a modern teacher with the first large-scale studies that were conducted in the 70-90 years of the XX century. The reasons of didactic difficulties experienced by young teachers in their pedagogical activity are determined. Taking into account the obtained results, the ways of further research of the didactic difficulties of the modern teacher are outlined.</t>
  </si>
  <si>
    <t>[Shukshina, Tatiana, I; Kasko, Zhanna A.; Laptun, Vladimir, I] Mordovian State Pedag Univ, Studencheskaya Str 11 A, Saransk 430007, Russia</t>
  </si>
  <si>
    <t>Shukshina, TI (corresponding author), Mordovian State Pedag Univ, Studencheskaya Str 11 A, Saransk 430007, Russia.</t>
  </si>
  <si>
    <t>TIshukshina@yandex.ru; feeder345@mail.ru; vil60@rambler.ru</t>
  </si>
  <si>
    <t>Shukshina, Tatiana Ivanovna/AAH-3680-2019; Laptun, Vladimir/H-2405-2019</t>
  </si>
  <si>
    <t>Shukshina, Tatiana Ivanovna/0000-0001-7786-9589;</t>
  </si>
  <si>
    <t>MAGNANIMITAS</t>
  </si>
  <si>
    <t>HRADEC KRALOVE</t>
  </si>
  <si>
    <t>CESKOSLOVENSKE ARMADY 300, HRADEC KRALOVE, 500 03, CZECH REPUBLIC</t>
  </si>
  <si>
    <t>1804-7890</t>
  </si>
  <si>
    <t>AD ALTA-INTERDISCIP</t>
  </si>
  <si>
    <t>AD ALTA-J. Interdiscip. Res.</t>
  </si>
  <si>
    <t>ZA9RA</t>
  </si>
  <si>
    <t>WOS:000756491200044</t>
  </si>
  <si>
    <t>Shwarts, NV</t>
  </si>
  <si>
    <t>Shwarts, Natalia, V</t>
  </si>
  <si>
    <t>Dostoevsky's Garibaldi: Additions to the Commentary</t>
  </si>
  <si>
    <t>F. M. Dostoevsky; J. Garibaldi; N. I. Pirogov; Auguste Nelaton; General German Kanzler; Cardinal Antonelli; The Idiot novel; Vremya journal; St. Petersburg Vedomosti newspaper; S. A. Ivanova; Yu. A. Ivanova</t>
  </si>
  <si>
    <t>This study is a contribution to the research of the extensive topic of Dostoevsky and Garibaldi and is an analysis of two fragments from Dostoevsky's texts, where he addressed the image of the Italian hero. This image is reflected in the artistic, journalistic and epistolary texts by Dostoevsky, his name is calligraphically printed on the pages of two of the writer's notebooks. The article analyzes an episode from the novel The Idiot: the story of the liar and braggart General Ivolgin about his wound during the Crimean War that was treated by two outstanding surgeons - the Frenchman O. Nelaton and the Russian N. I. Pirogov. It is shown that the subtext of Ivolgin's story refers to the story of Garibaldi's wound in the battle of Aspromonte and the treatment of his leg by O. Nelaton and N. I. Pirogov, which Dostoevsky and his hero learned about from the newspapers. The European and Russian press, which closely followed the political events in Italy and Europe in the 1860s, created a heroic image of this man. The second reference to Garibaldi is from Dostoevsky's Geneva letter to his niece S. A. Ivanova dated January 1 (13), 1868. It presents a parody sketch of contemporary political events and figures in Italy (Cardinal Antonelli, General Kanzler, the defeat of Garibaldi's army at the Battle of Mentana). They are allegorically transferred to the games and amusements of the younger generation of the Ivanov family, with whom the writer spent the summer of 1866. The article corrects the error made by the publishers of Dostoevsky's letters: the title of general kanzler (this is how this phrase was published) never existed - in the Battle of Mentana, the supreme commander of the papal troops, which defeated Garibaldi, was General Hermann Kanzler, who had a German origin and surname. The cases considered indicate a significant interest of the writer in the heroic personality of Giuseppe Garibaldi, his activities and fate.</t>
  </si>
  <si>
    <t>[Shwarts, Natalia, V] Russian Soc FM Dostoevsky, St Petersburg, Russia</t>
  </si>
  <si>
    <t>Shwarts, NV (corresponding author), Russian Soc FM Dostoevsky, St Petersburg, Russia.</t>
  </si>
  <si>
    <t>nshwartz@list.ru</t>
  </si>
  <si>
    <t>Russian foundation for basic research (RFBR) [18-012-90021]</t>
  </si>
  <si>
    <t>The reported study was funded by Russian foundation for basic research (RFBR), project number 18-012-90021 Dostoevsky.</t>
  </si>
  <si>
    <t>10.15393/j10.art.2021.5361</t>
  </si>
  <si>
    <t>WT3TA</t>
  </si>
  <si>
    <t>WOS:000715789300004</t>
  </si>
  <si>
    <t>Slobodenyuk, ED</t>
  </si>
  <si>
    <t>Slobodenyuk, Ekaterina D.</t>
  </si>
  <si>
    <t>WELLBEING OF RUSSIAN PROFESSIONALS: DYNAMICS AND SPECIFICITY</t>
  </si>
  <si>
    <t>JOURNAL OF INSTITUTIONAL STUDIES</t>
  </si>
  <si>
    <t>Social wellbeing; social stratification; professionals; human capital</t>
  </si>
  <si>
    <t>The paper is devoted to the issue of Russian professionals' life changes in the 2010s and the role of human capital in these processes. Life changes are analyzed by identifying mobility cases within three social stratifications by income, presence of signs of privilege or deprivation, and subjectively perceived position in society. For these purposes, we use panel data of RLMS HSE research for 2014-2018 yy. Trajectories of mobility are revealed by using of Group based trajectory modeling method. The results show that life stability dominates over mobility. Professionals still have risks of chronic poverty and chronic deprivation, although these risks are rare for them. They also have chances of objectively measuring sustainable wellbeing by income and privilege criteria. However, even those who have stayed rich and privileged over the years do not feel that they occupy the highest positions in social structure. It is shown that human capital plays a high role in life chances on sustainable privilege and a high-income level. An obstacle on the path to wealth is the dependency burden. The highest risks of poverty characterize young and middle-aged professionals, while professionals who reach retirement age have the highest chances to be rich. Thus, it is a good strategy to continue labor activity in retirement age. It was revealed that parental education significantly increases chances to achieve privilege position in Russian society. These odds are heavily influenced by composite rents. It is also shown that one of the major factors that create unequal chances of gaining high position in society (both in terms of income and privilege) is settlement inequalities. Despite a quite prosperous life dynamics measured by objective indicators, every third professional feels chronically poor or felt a sharp impoverishment during these years. These subjective assessments are weakly correlated with the quality of human capital and observed in all age categories. We associate this phenomenon with two factors: 1) negative stabilization in the 2010s and 2) with the fact that chances for objective wellbeing are confined mainly to the structural factor of settlement inequality. The position of professionals is often contradictory. The groups of privileged and wealthy professionals have little overlap in composition. In modern Russia, wealth does not imply a privileged position in society and vice versa. The same is true for poverty and deprivation. Absolute well-being, i.e., stable occupation of the highest positions in all three structural positions, is practically unavailable to Russian professionals.</t>
  </si>
  <si>
    <t>[Slobodenyuk, Ekaterina D.] HSE Univ, Inst Sociol FCTAS RAS, Inst Social Policy, Moscow, Russia</t>
  </si>
  <si>
    <t>HSE University (National Research University Higher School of Economics); Russian Academy of Sciences; Federal Center of Theoretical &amp; Applied Sociology - FCTAS</t>
  </si>
  <si>
    <t>Slobodenyuk, ED (corresponding author), HSE Univ, Inst Sociol FCTAS RAS, Inst Social Policy, Moscow, Russia.</t>
  </si>
  <si>
    <t>eslobodenyuk@hse.ru</t>
  </si>
  <si>
    <t>INT ASSOC INST RESEARCH</t>
  </si>
  <si>
    <t>ROSTOV-ON-DON</t>
  </si>
  <si>
    <t>PUSHKINSKAYA UL, 43, KOMN 10, ROSTOV-ON-DON, 00000, RUSSIA</t>
  </si>
  <si>
    <t>2076-6297</t>
  </si>
  <si>
    <t>2412-6039</t>
  </si>
  <si>
    <t>J INST STUD</t>
  </si>
  <si>
    <t>J. Inst. Stud.</t>
  </si>
  <si>
    <t>10.17835/2076-6297.2021.13.4.040-058</t>
  </si>
  <si>
    <t>XW6HO</t>
  </si>
  <si>
    <t>WOS:000735718000003</t>
  </si>
  <si>
    <t>Sushko, AV; Petin, DI</t>
  </si>
  <si>
    <t>Sushko, A., V; Petin, D., I</t>
  </si>
  <si>
    <t>Send Us Some Guns and Grenades ...: Appeal of Young Ukrainian Nationalists from Siberia to Their Confederates from the OUN-UPA in Ukraine in 1950</t>
  </si>
  <si>
    <t>Ukrainian nationalism; Ukrainian separatism; OUN; UPA; special services; state security bodies; political exile; special settlers; Omsk</t>
  </si>
  <si>
    <t>The article is to study the Soviet special services' attempt to prevent youth extremist organization of Ukrainian nationalists deploying their activities in the Omsk region in early February 1951, as they expressed an obvious readiness wage an anti-Soviet fight using agitation and terror. It is based on the analysis of a completely unknown and previously unintroduced into scientific use historical source, which remains in departmental storage. The source is fully reproduced in the final part of the article. Its facsimile copy and photograph used in the article as an illustration are exhibited in the History Hall of the FSB Directorate of Russia for the Omsk Region. High relevance of the publication is associated with the fact that neither aspects of political existence of the Ukrainian special settlers in Siberia in the late 1940s-50s, nor operational activities of the Soviet special services in this connection have been a subject of research. Among key reasons explaining this gap in historiography are peculiarities of departmental storage of archival documents of the state security agencies and complicated procedure for allowing researchers to get acquainted with them. Due to specifics of the study, the authors have used a comprehensive methodological approach based on a combination of source study criticism (external and internal) with anthropological approach, biographical and problem-chronological methods. This theoretical amalgamation has allowed the authors to interpret the revealed document, linking its appearance with concrete historical situation and personalities. The publication may be of interest to researchers of the Ukrainian nationalist and separatist movement, political exile in the USSR in period of the Second World War, and work of Soviet state security agencies aimed at countering radical (ultra-right) forms of social and political thought.</t>
  </si>
  <si>
    <t>[Sushko, A., V; Petin, D., I] Omsk State Tech Univ, Dept Hist Philosophy &amp; Social Commun, Omsk, Russia</t>
  </si>
  <si>
    <t>Sushko, AV (corresponding author), Omsk State Tech Univ, Dept Hist Philosophy &amp; Social Commun, Omsk, Russia.</t>
  </si>
  <si>
    <t>alexsushko_1974@mail.ru; dimario86@rambler.ru</t>
  </si>
  <si>
    <t>10.28995/2073-0101-2021-1-232-247</t>
  </si>
  <si>
    <t>RA8AF</t>
  </si>
  <si>
    <t>WOS:000631640300018</t>
  </si>
  <si>
    <t>Sushko, AV</t>
  </si>
  <si>
    <t>Sushko, A., V</t>
  </si>
  <si>
    <t>Ukrainian Nationalists in Omsk: Prosecuted and Vindicated</t>
  </si>
  <si>
    <t>Ukrainian nationalism; OUN/UPA; Yunatstvo; Western Ukraine; Dragobychsky region; Great Patriotic War; deportees; Omsk; political repressions; vindication</t>
  </si>
  <si>
    <t>The article reviews actions of Omsk Region Office of Ministry of State Security (MSS) towards politically active Ukrainian nationalists among deportees from the Dragobychsky region of Western Ukraine and assesses their vindication in the Russian Federation. This study is based on archival documents from legal prosecutions of Ukrainian deportees stored in the Records Office of Omsk Region of Federal Security Service and recently opened for scholarly review, as well as exhibits from the History section of the Omsk Office of the FSB. Legal prosecutions documents were analysed using a prosopographic method to reconstruct a typical picture of young Ukrainian deportees who continued to believe in the values of Ukrainian nationalism and kept connections with the Organization of Ukrainian Nationalists (OUN)/Ukrainian Insurgent Army (UPA). All prosecuted Ukrainians were driven to nationalism by conditions of their upbringing. The young men were deportees from Western Ukraine and of peasant origin. The OUN/UPA were widely supported by the rural population in this region. They were deported to Siberia as family members of UPA militias fighting against the Soviet army. Having nationalist views, all prosecuted young men sincerely supported the creation of an independent Ukrainian state and did not accept Soviet authority that did not allow this creation, and so they were deported from their homeland. Omsk MSS agents, together with their Ukrainian colleagues, identified young radical nationalists. Some of those were active members of underground militant groups and during World War II carried out intelligence requests for OUN/UPA and provided information for its members. The author concludes that the nationalistic activities of these Ukrainian youth were are a real threat to security of the Soviet state and as such the fact of their vindication in the Russian Federation is not well-grounded from historical point of view.</t>
  </si>
  <si>
    <t>[Sushko, A., V] Omsk State Tech Univ, 11 Pr Mira, Omsk 644050, Russia</t>
  </si>
  <si>
    <t>Sushko, AV (corresponding author), Omsk State Tech Univ, 11 Pr Mira, Omsk 644050, Russia.</t>
  </si>
  <si>
    <t>alexsushko@rambler.ru</t>
  </si>
  <si>
    <t>10.21638/11701/spbu24.2021.309</t>
  </si>
  <si>
    <t>YG3OS</t>
  </si>
  <si>
    <t>WOS:000742402600009</t>
  </si>
  <si>
    <t>Tsvetkova, M; Suleimenov, Z; Kondratenko, L; Stepanova, D</t>
  </si>
  <si>
    <t>Tsvetkova, Milena; Suleimenov, Zhenisbek; Kondratenko, Larisa; Stepanova, Diana</t>
  </si>
  <si>
    <t>Study of the System of Scientific and Scientific-Technical Activities of Agrarian and Economic Universities</t>
  </si>
  <si>
    <t>INTERNATIONAL JOURNAL OF ENGINEERING PEDAGOGY</t>
  </si>
  <si>
    <t>Higher education; agrarian and economic universities; higher educational institutions; innovation; international cooperation in the field of science; scientific and scientific-technical activities; scientific information; systemic approach</t>
  </si>
  <si>
    <t>Currently it is relevant to find effective ways to train scientific personnel and comprehensively study systems of scientific and scientific-technical activities of universities. The purpose of this study is to compare scientific and scientific-technical activities of agrarian and economic universities in Russia, Kazakhstan and Bulgaria, where personnel is trained for one of the leading industries in these countries. An anonymous online survey based on a specially designed questionnaire was conducted; it involved 162 respondents from the countries above - scientific and pedagogical staff of agrarian and economic universities. The results of the present study, in comparison with the data of scientific literature, allow one to assert that the common global problems in universities are unstable funding and a decline in the prestige of a scientific career. The latter makes it difficult to attract young people to science, leads to aging of scientific personnel, dissatisfaction with work, and the risk of professional burnout. At the same time, fierce competition imposes increased requirements on the quality of universities' scientific products and their promotion in the market of research and scientific-pedagogical services. As a result of the research, general and distinctive features of scientific and scientific-technical activities of agrarian and economic universities of Russia, Kazakhstan, and Bulgaria have been identified. Based on the empirical data obtained and their comparison with the results of an analytical review of scientific literature, a generalized universal model of the system of universities' scientific and scientific-technical activities has been created, which will optimize the reform process and contribute to the development of research potential.</t>
  </si>
  <si>
    <t>[Tsvetkova, Milena] Sofia Univ, Fac Journalism &amp; Mass Commun, Sofia, Bulgaria; [Suleimenov, Zhenisbek] Kazakh Natl Agr Univ, Dept Management &amp; Org Agribusiness, Inst Agribusiness &amp; Consulting, Alma Ata, Kazakhstan; [Kondratenko, Larisa] Kuban State Agr Univ IT Trubilin, Dept Adv Math, Krasnodar, Russia; [Stepanova, Diana] Plekhanov Russian Univ Econ, Dept Finance &amp; Prices, Moscow, Russia</t>
  </si>
  <si>
    <t>University of Sofia; Kazakh National Agrarian Research University; Plekhanov Russian University of Economics</t>
  </si>
  <si>
    <t>Tsvetkova, M (corresponding author), Sofia Univ, Fac Journalism &amp; Mass Commun, Sofia, Bulgaria.</t>
  </si>
  <si>
    <t>tsvetkovamile@rambler.ru</t>
  </si>
  <si>
    <t>Kondratenko, Larisa/ABB-9330-2021; Tsvetkova, Milena/HPG-5945-2023; Stepanova, Diana/AAH-7682-2020</t>
  </si>
  <si>
    <t>Stepanova, Diana/0000-0001-5981-6889</t>
  </si>
  <si>
    <t>KASSEL UNIV PRESS GMBH</t>
  </si>
  <si>
    <t>KASSEL</t>
  </si>
  <si>
    <t>DIAGONALE 10, D-34127 KASSEL, GERMANY</t>
  </si>
  <si>
    <t>2192-4880</t>
  </si>
  <si>
    <t>INT J ENG PEDAGOG</t>
  </si>
  <si>
    <t>Int. J. Eng. Pedagog.</t>
  </si>
  <si>
    <t>10.3991/ijep.v11i3.20541</t>
  </si>
  <si>
    <t>SH6OT</t>
  </si>
  <si>
    <t>WOS:000654255400009</t>
  </si>
  <si>
    <t>Ushkin, SG</t>
  </si>
  <si>
    <t>Ushkin, S. G.</t>
  </si>
  <si>
    <t>TV versus Internet: How media consumption affects the approval of the authorities</t>
  </si>
  <si>
    <t>media; media consumption; television; Internet; digitalization; political institutions; power</t>
  </si>
  <si>
    <t>POLITICAL TRUST; NEWS MEDIA; IMPACT</t>
  </si>
  <si>
    <t>The article considers the features of the Russians' media consumption and their attitudes to political institutions (federal and regional). The survey of the population of the Republic of Mordovia aimed at finding correlations between the use of certain information channels, the level of trust in them, and the approval of the authorities. The study showed that the choice of traditional media (television, newspapers, magazines, radio) or new media (social networks, Internet websites, telegram channels) divides people into groups according to their political preferences. Traditional media (conditionally the TV party) tend to unite representatives of older cohorts living in rural areas and supporting the government. New media (conditionally the Internet party) tend to attract mainly young people living in cities, having a relatively high level of education and being critical of political institutions. The author believes that there is a potential for reconciliation of these two 'parties' - in the communicative possibilities of personal connections (friends, relatives, acquaintances), because the close social circle seems to provide grounds for discussing the current situation in the country and the region. The results of the survey show a high level of distrust to all information channels and a low level of approval of the authorities. The situation is aggravated by the coronavirus crisis: skepticism about official information determined a significant number of rumors discrediting political institutions, which in the future may negatively affect election campaigns at all levels.</t>
  </si>
  <si>
    <t>[Ushkin, S. G.] Sci Ctr Social Econ Monitoring Republ Mordovia, B Khmelnitsky St 39a, Saransk 430005, Russia</t>
  </si>
  <si>
    <t>Ushkin, SG (corresponding author), Sci Ctr Social Econ Monitoring Republ Mordovia, B Khmelnitsky St 39a, Saransk 430005, Russia.</t>
  </si>
  <si>
    <t>ushkinsergey@gmail.com</t>
  </si>
  <si>
    <t>10.22363/2313-2272-2021-21-4-855-867</t>
  </si>
  <si>
    <t>WOS:000752221600013</t>
  </si>
  <si>
    <t>Ushkin, SG; Koval, EA</t>
  </si>
  <si>
    <t>Ushkin, S. G.; Koval, E. A.</t>
  </si>
  <si>
    <t>THE SUBJECTS OF NORM-CREATING IN THE REPRESENTATIONS OF LAW STUDENTS</t>
  </si>
  <si>
    <t>norms of law; norms of morality; norms of religion; cultural values; social imaginary; norm-creating</t>
  </si>
  <si>
    <t>To research the ideas of modern Russian students about social norms, it seems promising to study the views of those who in the near future will use their professional competencies in the norm-creating activities - law students. The authors work with empirical material obtained in 2016 (N = 374) and 2020 (N = 415) on the basis of branches of the All -Russian State University of Justice (RLA of the Ministry of Justice of Russia). The patterns of formation and mutual influence of legal, moral and religious norms were revealed. It is proved that in the social imaginary of young people, there are tendencies to exclude minority groups (sexual, national, religious) from the rule-making processes, although an increase in tolerance towards these groups is recorded in dynamics.</t>
  </si>
  <si>
    <t>[Ushkin, S. G.] Sci Ctr Social Econ Monitoring State Inst, Social Proc Monitoring Dept, Saransk, Russia; [Koval, E. A.] All Russian State Univ Justice, Middle Volga Inst Branch, RLA Minist Justice Russia Saransk, Saransk, Russia</t>
  </si>
  <si>
    <t>Russian State University of Justice</t>
  </si>
  <si>
    <t>Ushkin, SG (corresponding author), Sci Ctr Social Econ Monitoring State Inst, Social Proc Monitoring Dept, Saransk, Russia.</t>
  </si>
  <si>
    <t>ushkinsergey@gmail.com; nwifesc@yandex.ru</t>
  </si>
  <si>
    <t>Koval, Ekaterina A./A-5797-2015</t>
  </si>
  <si>
    <t>Koval, Ekaterina A./0000-0003-0069-5335</t>
  </si>
  <si>
    <t>[19-011-00082]</t>
  </si>
  <si>
    <t>The paper is part of the research project Norm -creating of Morality, Law and Religion (RFBR No. 19-011-00082).</t>
  </si>
  <si>
    <t>10.31857/S013216250012553-1</t>
  </si>
  <si>
    <t>SA1AP</t>
  </si>
  <si>
    <t>WOS:000649030800006</t>
  </si>
  <si>
    <t>Vorobiev, AP; Konstantinova, MV; Eremenko, MS</t>
  </si>
  <si>
    <t>Vorobiev, Anton P.; Konstantinova, Marina, V; Eremenko, Marina S.</t>
  </si>
  <si>
    <t>POLITICAL CULTURE OF YOUTH: CIVIC CONSCIOUSNESS IN POLITICAL CONSCIOUSNESS AND BEHAVIOR</t>
  </si>
  <si>
    <t>political culture; civic consciousness; political behavior; political consciousness; youth</t>
  </si>
  <si>
    <t>The article presents the results of a study of the political culture of youth in modern Russia on the example of Krasnoyarsk, a city with the population of one million people. The phenomenon of political culture was investigated using the orientational approach supplemented by an important behavioral component - the study of political behavior. Political culture began to be defined as a category that includes both orientations (feelings, sensations, knowledge, opinions, attitudes) and behavior (action or inaction). When defining civic consciousness in the political culture of young people, the authors focused on the study of two of its components - consciousness and behavior. The study of the political culture of modern youth from the point of view of the formation of civic (conscious and activist) behavior is due to the direct relationship of the problems of youth's socialization with the harmonious development of society, with its further socioeconomic and political prospects. The study made it possible to identify the type of the political consciousness of young people and the model of their behavior in politics. Young people today prefer social justice but are not ready to sacrifice their interests for the sake of the needs of society. The support of the value of individual freedom by the majority of the respondents demonstrates that at this age individualistic interests and the desire to be independent are great. This result also suggests that young people are reflecting on the sociopolitical situation in Russia and the world. The respondents today associate the importance of participation in social and political life with their existing civic duty. Taking into account that the most widespread form of participation in politics for young people is elections, we can assume that it is coming to the elections that young people consider as fulfillment of their civic duty. The study revealed the predominance of a conscious motive in the experience of political activity among young people engaged in work or study.</t>
  </si>
  <si>
    <t>[Vorobiev, Anton P.] State Univ Management, Moscow, Russia; [Konstantinova, Marina, V; Eremenko, Marina S.] Krasnoyarsk State Pedag Univ, Krasnoyarsk, Russia</t>
  </si>
  <si>
    <t>State University of Management; Krasnoyarsk State Pedagogical University</t>
  </si>
  <si>
    <t>Vorobiev, AP (corresponding author), State Univ Management, Moscow, Russia.</t>
  </si>
  <si>
    <t>camaro1@yandex.ru; marisha1980@list.ru; krsk.marina@yandex.ru</t>
  </si>
  <si>
    <t>Воробьев, Антон/AHB-8890-2022</t>
  </si>
  <si>
    <t>10.17223/1998863X/63/16</t>
  </si>
  <si>
    <t>XO6FS</t>
  </si>
  <si>
    <t>WOS:000730279500016</t>
  </si>
  <si>
    <t>Yurkina, YV</t>
  </si>
  <si>
    <t>Yurkina, Ya, V</t>
  </si>
  <si>
    <t>Hero and Enemy in the Soviet-German Writer Andreas Saks' Reviews of the Historical Works of Aspiring Authors (1960s)</t>
  </si>
  <si>
    <t>USSR Union of Writers; Khrushchev's thaw; historical fiction; literary reviews; linguo-cultural conception; intellectual biography; Astrakhan; Russian Civil War; Sergey M. Kirov; Andreas Saks</t>
  </si>
  <si>
    <t>One of the directions of the literary activities of Soviet-German writer Andreas Saks (1903 - 1983) was reviewing novice authors' works and providing literary consultations for them. His unpublished reviews dating back to the 1960s of historical literary works written by novice writers of Astrakhan are used for the study of his identity and intellectual world of his creative personality. His reviews normally feature the hero - enemy binary opposition. Each of the binary concept and their interrelation are treated by Andreas Saks as an obvious regularity in a historical literary work, i.e. the diminishing of the defeated enemies of the Soviet state results in the diminishing of the winners themselves, the revolutionary and Civil War heroes as well as in downgrading their heroic deeds and the significance of their victory. In his mind, the enemies of the young Soviet state were strong, educated, experienced, well-armed, and committed to overthrow the Soviet power, thus making the victory over them by the Red Army and the people at large, led by Bolsheviks, still more valuable and significant. His treatment of the hero concept is combined with his conviction that the enemies of the Civil War deserve to be pardoned by the state, half a century after those events. The content of the hero - enemy binary opposition reflects Andreas Saks' perception of destalinization of the political life in the USSR as well as the effect of changes undergoing in Soviet arts during the thaw period.</t>
  </si>
  <si>
    <t>[Yurkina, Ya, V] Russian State Univ Humanities, Moscow, Russia</t>
  </si>
  <si>
    <t>Yurkina, YV (corresponding author), Russian State Univ Humanities, Moscow, Russia.</t>
  </si>
  <si>
    <t>yanayurkina.97@mail.ru</t>
  </si>
  <si>
    <t>WOS:000637023400005</t>
  </si>
  <si>
    <t>Argounova-Low, T</t>
  </si>
  <si>
    <t>Argounova-Low, Tatiana</t>
  </si>
  <si>
    <t>Heterotopia of the road: driving and drifting in Siberia</t>
  </si>
  <si>
    <t>JOURNAL OF THE ROYAL ANTHROPOLOGICAL INSTITUTE</t>
  </si>
  <si>
    <t>POLITICS; ANTHROPOLOGY; MOBILITY; JAPAN</t>
  </si>
  <si>
    <t>The article demonstrates how development of the car cultures in the city of Yakutsk, northeastern Russia, is facilitated by the proximity of Japan, where street racing and drift driving became popular through such outlets as the manga series, animation films, YouTube, and a blockbuster film, The Fast and the Furious: Tokyo Drift. These influences, which arrived in Siberia from across the Sea of Japan and Hollywood, highlight the shifting geographies and multiple cultural entanglements of the technological advancements in the global space. Through these cultural engagements, young people in the city establish a different perception of the road, endowing it with heterotopic qualities. The article explores the heterotopia of the road in anthropology.</t>
  </si>
  <si>
    <t>[Argounova-Low, Tatiana] Univ Aberdeen, Sch Social Sci, Anthropol, Aberdeen AB24 3QY, Scotland</t>
  </si>
  <si>
    <t>University of Aberdeen</t>
  </si>
  <si>
    <t>Argounova-Low, T (corresponding author), Univ Aberdeen, Sch Social Sci, Anthropol, Aberdeen AB24 3QY, Scotland.</t>
  </si>
  <si>
    <t>t.argounova-low@abdn.ac.uk</t>
  </si>
  <si>
    <t>Argounova-Low, Tatiana/0000-0002-1246-7682</t>
  </si>
  <si>
    <t>1359-0987</t>
  </si>
  <si>
    <t>1467-9655</t>
  </si>
  <si>
    <t>J ROY ANTHROPOL INST</t>
  </si>
  <si>
    <t>J. R. Anthropol. Inst.</t>
  </si>
  <si>
    <t>10.1111/1467-9655.13423</t>
  </si>
  <si>
    <t>DEC 2020</t>
  </si>
  <si>
    <t>QG0OS</t>
  </si>
  <si>
    <t>Green Submitted</t>
  </si>
  <si>
    <t>WOS:000599442500001</t>
  </si>
  <si>
    <t>Margraf, J; Brailovskaia, J; Schneider, S</t>
  </si>
  <si>
    <t>Margraf, Jurgen; Brailovskaia, Julia; Schneider, Silvia</t>
  </si>
  <si>
    <t>Behavioral measures to fight COVID-19: An 8-country study of perceived usefulness, adherence and their predictors</t>
  </si>
  <si>
    <t>POSITIVE MENTAL-HEALTH; DISORDERS</t>
  </si>
  <si>
    <t>Behavioral measures, such as the wearing of facemasks and maintaining of distance to other people, have been central in fighting the COVID-19 pandemic and will continue to be important in curbing its spread. We therefore investigated their perceived usefulness, adherence and their predictors in representative online samples in eight countries (France, Germany, Poland, Russia, Spain, Sweden, U.K., U.S.). Of the 7,658 participants, 77.4% rated governmental measures (highest: Germany, lowest: France) as useful and 91.7% reported adherence to them. Adherence was lowest in Russia and Poland, where people felt particularly left alone and not well supported, and in the U.S. and Sweden, where governments showed ambivalent attitudes towards the measures. The highest adherence was reported in countries with very high mortality (U.K., Spain, France) or very positively perceived government communication (Germany). Female gender, higher age, belonging to a risk group, being affected physically and mentally, perception of governmental communication as guided by the interests of people, feeling of being well informed and the level of positive mental health positively predicted both outcomes, while being affected economically negatively predicted both outcomes. Country-specific results are considered in the light of the protection motivation theory and the theory of planned behavior together with potential ways to improve active participation of the population. Overall, we recommend the governments and authorities to stress that each individual can contribute to the control of the COVID-19 situation by adherence to the measures in the public communication. Moreover, they should emphasize the risk of unconscious infection of older individuals by younger people, as well as the importance of physical activity for the protection of mental and physical health especially during the pandemic.</t>
  </si>
  <si>
    <t>[Margraf, Jurgen; Brailovskaia, Julia] Ruhr Univ Bochum, Mental Hlth Res &amp; Treatment Ctr, Dept Clin Psychol &amp; Psychotherapy, Bochum, Germany; [Schneider, Silvia] Ruhr Univ Bochum, Mental Hlth Res &amp; Treatment Ctr, Dept Clin Child &amp; Adolescent Psychol, Bochum, Germany</t>
  </si>
  <si>
    <t>Ruhr University Bochum; Ruhr University Bochum</t>
  </si>
  <si>
    <t>Brailovskaia, J (corresponding author), Ruhr Univ Bochum, Mental Hlth Res &amp; Treatment Ctr, Dept Clin Psychol &amp; Psychotherapy, Bochum, Germany.</t>
  </si>
  <si>
    <t>julia.brailovskaia@rub.de</t>
  </si>
  <si>
    <t>Brailovskaia, Julia/AAN-7333-2021; Margraf, Jürgen/A-6873-2008; Schneider, Silvia/C-5229-2015</t>
  </si>
  <si>
    <t>Brailovskaia, Julia/0000-0001-7607-1305; Margraf, Jürgen/0000-0001-5207-7016; Schneider, Silvia/0000-0003-0698-8411</t>
  </si>
  <si>
    <t>Open Access Publication Funds of the Ruhr-Universitat Bochum</t>
  </si>
  <si>
    <t>We acknowledge support by the Open Access Publication Funds of the Ruhr-Universitat Bochum to Jurgen Margraf (JM) to pay the publication fees. The funders had no role in study design, data collection and analysis, decision to publish, or preparation of the manuscript.</t>
  </si>
  <si>
    <t>DEC 7</t>
  </si>
  <si>
    <t>e0243523</t>
  </si>
  <si>
    <t>10.1371/journal.pone.0243523</t>
  </si>
  <si>
    <t>PD8LW</t>
  </si>
  <si>
    <t>WOS:000597930500037</t>
  </si>
  <si>
    <t>Aleshkovski, IA; Moteva, AI; Savina, NE; Gasparishvili, AT; Krukhmaleva, OV</t>
  </si>
  <si>
    <t>Aleshkovski, I. A.; Moteva, A., I; Savina, N. E.; Gasparishvili, A. T.; Krukhmaleva, O., V</t>
  </si>
  <si>
    <t>EDUCATIONAL TRAJECTORIES OF SCHOOL GRADUATES OF THE RUSSIAN INDUSTRIAL REGION</t>
  </si>
  <si>
    <t>education; graduate; migration; trajectory; region; school</t>
  </si>
  <si>
    <t>INEQUALITY</t>
  </si>
  <si>
    <t>Introduction. The relevance of the research is accounted by the need to analyse the educational transition of youth from secondary schools to the tertiary education system and to develop a set of measures to encourage the majority of young people to stay in the region of residence and to aim at obtaining skills demanded by the local and regional labour market. The aim of the present research is to identify the educational plans of school graduates and the peculiarities of young people entering into a region's higher education system. As indicators, the authors consider the availability of education and young people migration at the stage of transition from secondary education to higher education. The problematic situation consists in youth migration from the regions of residence to continue education in major university centers. It leads to a systemic change in the regions' demographic situation and to the outflow of the most capable regional school leavers. Materials and research methods. The article is based on the data of the sociological study Comprehensive Analysis of the Education System of the Kemerovo Region conducted by the authors. A specially developed questionnaire using Google Forms platform was employed to interview the school graduates (787 ninth graders, 338 eleventh graders) and their parents (520 people). The survey covered 18 schools located in all types of settlements. At the stage of data analysis in the SPSS 25 functional environment, primary data were processed and the results were presented using descriptive statistics methods; an in-depth analysis of empirical information was carried out using multidimensional methods of analytical statistics, including the Pearson's le significance test, the procedures of factor, correlation and regression analysis (p &lt; 0.001). Research results and scientific novelty. Long-range plans of secondary school graduates in the industrial region of Russia were identified; the motives in favour of their choice were studied; and the factors influencing this choice were revealed. As possible measures to overcome the outflow of young people from the regions, the authors propose to consider targeted training, the work with talented youth, the organisation of interaction at the level of employer - school - university, the various forms of network interaction of universities, as well as the modern forms of attracting students to the comfortable educational environment of the university, creating conditions not only for learning, but also for leisure, self-development, implementation of continuing education. Practical significance. The research results should be of use to specialists engaged in education studies and young people migration attitudes analysis, in labour market in Russia's regions, to education management and regional administration officials. The research tools can be used in analysing educational migration and professional trajectories of secondary school graduates in Russia. The study is scheduled to be extended to other RF regions that are most troubled in terms of education migration, aiming to suggest possible ways to optimise this process there.</t>
  </si>
  <si>
    <t>[Aleshkovski, I. A.; Moteva, A., I; Savina, N. E.; Gasparishvili, A. T.] Lomonosov Moscow State Univ, Ctr Educ Dev Strategy, Moscow, Russia; [Aleshkovski, I. A.] Lomonosov Moscow State Univ, Fac Global Studies, Moscow, Russia; [Krukhmaleva, O., V] Lomonosov Moscow State Univ, Dept Ctr Educ Dev Strategy, Moscow, Russia; [Gasparishvili, A. T.; Krukhmaleva, O., V] RUDN Univ, Dept Sociol, Moscow, Russia; [Gasparishvili, A. T.] Russian Acad Sci, Inst Sociol, Fed Ctr Theoret &amp; Appl Sociol, Moscow, Russia</t>
  </si>
  <si>
    <t>Lomonosov Moscow State University; Lomonosov Moscow State University; Lomonosov Moscow State University; Peoples Friendship University of Russia; Russian Academy of Sciences; Federal Center of Theoretical &amp; Applied Sociology - FCTAS; Institute of Sociology of the RAS</t>
  </si>
  <si>
    <t>Aleshkovski, IA (corresponding author), Lomonosov Moscow State Univ, Ctr Educ Dev Strategy, Moscow, Russia.;Aleshkovski, IA (corresponding author), Lomonosov Moscow State Univ, Fac Global Studies, Moscow, Russia.</t>
  </si>
  <si>
    <t>aleshkovski@yandex.ru; alina.moteva@yandex.ru; savina.opinio@yandex.ru; gasparishvili@yandex.ru; kruhoks@yandex.ru</t>
  </si>
  <si>
    <t>Крухмалева, Оксана В/T-9611-2017; Savina, Natalia/AAP-8087-2021</t>
  </si>
  <si>
    <t>Savina, Natalia/0000-0002-2571-5518; Kruhmaleva, Oksana/0000-0001-7132-5919</t>
  </si>
  <si>
    <t>Russian Foundation for Basic Research (RFBR) [19511-93002]</t>
  </si>
  <si>
    <t>The authors would like to thank the Russian Foundation for Basic Research (RFBR) for supporting the present research (Grant No. 19511-93002). The authors also express sincere appreciation to the anonymous reviewers for their interest in this paper.</t>
  </si>
  <si>
    <t>10.17853/1994-5639-2020-10-41-60</t>
  </si>
  <si>
    <t>PF7YR</t>
  </si>
  <si>
    <t>WOS:000599265800002</t>
  </si>
  <si>
    <t>Lavrik, OL; Kalyuzhnaya, TA</t>
  </si>
  <si>
    <t>Lavrik, Olga L.; Kalyuzhnaya, Tatyana A.</t>
  </si>
  <si>
    <t>THE SENSE OF THE NOTIONS INFORMATION PROVISION, INFORMATION MAINTENANCE, RESEARCH SUPPORT AS STAGES FOR RESEARCHERS' INFORMATION SERVICE</t>
  </si>
  <si>
    <t>information support; research support; information service for researchers; analysis of concepts</t>
  </si>
  <si>
    <t>The aim of the article is to make an analysis of the frequently used concepts of information provision (IP), information support, and research support. Among the first terms in the draft of the GOST Library and information activity one can see its key concept, but there are no the definitions of IP, informational support, research support, which are widely used to refer to information services for scientists. The absence of these concepts does not mean that they will no longer be used in special literature. To determine their place in the new paradigm of concepts, the definitions of IP proposed in 1974-2018 were collected. In the article they are systematized in the form of a table. These definitions show that even in the early 2000s, the domestic concept of IP was associated with the preparation of special publications - first bibliographic indexes, then databases, as well as the organization of the remote access to full-text resources. It follows that the domestic concept of IP was formed in the field of bibliography. (Although it should be noted that providing copies or originals of primary sources - that is library activities - has always been the part of the IP tasks.) But then, under the influence of electronic resources and information technologies, the concept of IP began to be included in the activity that has always been related to librarianship. Moreover, there appeared electronic resources (initially bibliographic) that provide various services. And these services are not only bibliographic (informational), but also library ones. This led in the late 1990s and early 21st century to the emergence of a new term - information support, which is used in several paradigms. Contextual analysis of this concept has shown that it is firstly used in a very close meaning to IP, retains its direction - from a library (information center) to a user, but emphasizes that a user can himself access resources and services specially provided for him via Internet (the first paradigm). The other is related to the mass media, not to the infrastructure of science. The third one is related to the organizational activities of information structures, that is, in the paradigm of modern administrative activity. A completely different picture is in the English terminology: it was supported by the examples of the use of this phrase as a term in foreign publications and by the analysis of universities library sites. It can be seen that this concept includes bibliographic and library activities, all possibilities for transmitting information to support a special group of users -scientists, specialists, and young researchers. This is also a good fit for a variety of activities (but not yet mastered by Russian research libraries), the work with initial research data and checking the reproducibility of research. The authors conclude that at the conceptual level, it is necessary to retain the term information provision to reflect the processes of providing information for research in the pre-Internet era, to provide information only for the work on research at the research stage. The term research support can be used conceptually to reflect preparing and providing information at any stage - from the idea cradle to publishing and research results implementation.</t>
  </si>
  <si>
    <t>[Lavrik, Olga L.; Kalyuzhnaya, Tatyana A.] Russian Acad Sci, Siberian Branch, State Publ Sci Technol Lib, Novosibirsk, Russia</t>
  </si>
  <si>
    <t>Russian Academy of Sciences; State Public Scientific &amp; Technological Library of the Siberian Division of the Russian Academy of Sciences</t>
  </si>
  <si>
    <t>Lavrik, OL (corresponding author), Russian Acad Sci, Siberian Branch, State Publ Sci Technol Lib, Novosibirsk, Russia.</t>
  </si>
  <si>
    <t>Lavrik@spsl.nsc.ru; Kalyuzhnaya@spsl.nsc.ru</t>
  </si>
  <si>
    <t>Kaluyzhnaya, Tatyana K/I-9630-2018</t>
  </si>
  <si>
    <t>Kalyuzhnaya, Tatyana/0000-0001-8637-2793</t>
  </si>
  <si>
    <t>10.17223/22220836/40/28</t>
  </si>
  <si>
    <t>PR3FM</t>
  </si>
  <si>
    <t>WOS:000607124900028</t>
  </si>
  <si>
    <t>Mukhametzyanova, FG; Stepashkina, VA; Panchenko, OL; Khayrutdinov, RR; Shigabutdinova, DY</t>
  </si>
  <si>
    <t>Mukhametzyanova, Flera Gabdulbarovna; Stepashkina, Valeriya Aleksandrovna; Panchenko, Olga Lvovna; Khayrutdinov, Ramil Ravilovich; Shigabutdinova, Dina Yasavievna</t>
  </si>
  <si>
    <t>Russian Students' Ideas about Scientific Tourism Concept</t>
  </si>
  <si>
    <t>INTERNATIONAL JOURNAL OF APPLIED EXERCISE PHYSIOLOGY</t>
  </si>
  <si>
    <t>scientific tourism; world tourism; tourism activities; scientific activities; student; student environment; teaching; communication</t>
  </si>
  <si>
    <t>The article analyzes the current state of the organization of scientific tourism for students in the Russian Federation as an actual form of academic and scientific communication. One of the types of tourism that still remains insufficiently studied and developed is scientific tourism, particularly relevant is the study of ideas about this concept and exploring the relationship of students to this type of tourist activity in the Russian Federation. The authors propose to compare different approaches to the scientific study of the phenomenon of tourism to University students. The study is based on the methods of comparative, systemic analysis and empirical data obtained through the use of the author's questionnaire technique. The authors found that visits to various University scientific-educational centers and visits to cultural and historical objects (in the context of scientific tourism for students) helps to increase the interest of young people in scientific pursuits and self-actualization in science, which leads to the active development of research activities. In this article the analysis of ideas about the concept of scientific tourism students studying at the Kazan Federal University (Russia). To define the idea of scientific tourism students had used the questionnaire and compared the idea of this concept and the attitude of the two groups of students. The first group is actively involved in research activities students. The second group is not involved in science students. A study conducted by the authors showed that the scientific tourism and tourist guiding students in scientific space combines knowledge of scientific advances and expanding horizons about the relationship of historical and cultural heritage with scientific research. The results of the authors presented in the article will be useful in the organization of scientific tourism in the student's environment as a means of communication.</t>
  </si>
  <si>
    <t>[Mukhametzyanova, Flera Gabdulbarovna] Kazan Volga Reg Fed Univ, Inst Int Relat, Dept Hist &amp; Civ Educ, Kazan, Russia; [Stepashkina, Valeriya Aleksandrovna] Kazan Volga Reg Fed Univ, Inst Psychol &amp; Educ, Dept Clin Psychol &amp; Psychol Personal, Kazan, Russia; [Panchenko, Olga Lvovna] Kazan Volga Reg Fed Univ, Inst Int Relat, World Cultural Heritage, Kazan, Russia; [Khayrutdinov, Ramil Ravilovich] Kazan Volga Reg Fed Univ, Inst Int Relat, Kazan, Russia; [Shigabutdinova, Dina Yasavievna] Bukhara State Med Inst, Bukhara, Uzbekistan</t>
  </si>
  <si>
    <t>Kazan Federal University; Kazan Federal University; Kazan Federal University; Kazan Federal University</t>
  </si>
  <si>
    <t>Mukhametzyanova, FG (corresponding author), Kazan Volga Reg Fed Univ, Inst Int Relat, Dept Hist &amp; Civ Educ, Kazan, Russia.</t>
  </si>
  <si>
    <t>Shigabutdinova, Dina Yasavievna/DGV-4899-2022; Khayrutdinov, Ramil Ravilovich/F-6049-2017; Stepashkina, Valeriya/K-9916-2015</t>
  </si>
  <si>
    <t>Shigabutdinova, Dina Yasavievna/0000-0002-2718-0510; Stepashkina, Valeriya/0000-0003-0013-3412</t>
  </si>
  <si>
    <t>INT JOURNAL APPLIED EXERCISE PHYSIOLOGY</t>
  </si>
  <si>
    <t>MAZANDARAN</t>
  </si>
  <si>
    <t>C/O ALI REZA AMANI, MANAGING ED, SHOMAL UNIV, PO BOX 731, MAZANDARAN, 46131-46391, IRAN</t>
  </si>
  <si>
    <t>2322-3537</t>
  </si>
  <si>
    <t>INT J APPL EXERC PHY</t>
  </si>
  <si>
    <t>Int. J. Appl. Exerc. Physiol.</t>
  </si>
  <si>
    <t>PH6RT</t>
  </si>
  <si>
    <t>WOS:000600538000023</t>
  </si>
  <si>
    <t>Selezneva, AV; Antonov, DE</t>
  </si>
  <si>
    <t>Selezneva, Antonina, V; Antonov, Drnitty E.</t>
  </si>
  <si>
    <t>THE VALUE BASES OF THE CIVIC CONSCIOUSNESS OF THE RUSSIAN YOUTH</t>
  </si>
  <si>
    <t>youth; generation Z; political values; political behavior; civic engagement</t>
  </si>
  <si>
    <t>The article presents the results of an analysis of political values as fundamental foundations of young people's civic consciousness. The theoretical basis of the study is the political-psychological approach and the provisions of Ronald Inglehart's conception. Political values in this work are defined as semantic dominants in the sphere of politics. They are hierarchically ordered, related to the needs of the individual, and they regulate political behavior. The empirical basis of the study is materials from the all-Russian representative survey of the Russian youth. The hierarchy of young people's political values was determined on the basis of an evaluative scaling of value concepts. The survey also included questions to determine citizens' value orientations on the scale materialism/post-materialism used in the World Value Survey. The results of the study show that human rights, peace, security, freedom, justice, law and order are important political values for the Russian youth. These value categories have no ideological connotations. The authors show that over the past decade there has been a change in young people's preferences towards the values of post-materialism. At present, there is a relative balance between the materialistic and post-materialistic value orientations of young people. This can be explained by the generational heterogeneity of modern youth, as well as by the peculiarities of their socialization conditions. The analysis of the value orientations of different age cohorts in the structure of the youth allowed highlighting several key points. Depending on the age of the respondent, there is an increase in the importance of the values of legality, patriotism and personal initiative. The inverse relationship-a decrease in significance from younger cohorts to older ones-is revealed in relation to the values of human rights, equality, freedom and justice. The authors conclude that post-materialistic values are gaining stronger position in the minds of the younger generation. However, it is premature to say that there has been a value shift towards post-materialism. Actualized post-materialist values encourage young people's civic engagement in real and virtual spaces.</t>
  </si>
  <si>
    <t>[Selezneva, Antonina, V] Lomonosov Moscow State Univ, Moscow, Russia; [Antonov, Drnitty E.] State Acad Univ Humanities, Moscow, Russia</t>
  </si>
  <si>
    <t>ntonina@mail.ru; a.dmitry.msu@gmail.com</t>
  </si>
  <si>
    <t>Council for Grants of the President of the Russian Federation [MD-1966.2020.6, 075-15-2020-220]</t>
  </si>
  <si>
    <t>Council for Grants of the President of the Russian Federation</t>
  </si>
  <si>
    <t>The study was supported by the Council for Grants of the President of the Russian Federation, Project No. MD-1966.2020.6 (Agreement No. 075-15-2020-220).</t>
  </si>
  <si>
    <t>10.17223/1998863X/58/21</t>
  </si>
  <si>
    <t>PZ4VF</t>
  </si>
  <si>
    <t>WOS:000612738600021</t>
  </si>
  <si>
    <t>Prokopjeva, E; Kuznetsova, N; Kalayda, S</t>
  </si>
  <si>
    <t>Prokopjeva, Evgenia; Kuznetsova, Natalia; Kalayda, Svetlana</t>
  </si>
  <si>
    <t>Insurance market development and economic growth indicators: the study of relationship in the world</t>
  </si>
  <si>
    <t>ECONOMIC ANNALS-XXI</t>
  </si>
  <si>
    <t>Economic Growth; Insurance Market; Insurance Regulation; Insurance Premiums; Life Insurance; Classification of Countries</t>
  </si>
  <si>
    <t>The relevance of the paper is predetermined by the fact that insurance acts as an institute of financial and social protection, and insurance companies (especially for long-term life insurance) are the most important and socially responsible investors, which account for about 8-12% of total investments in developed countries in the economy, which, in turn, serves as a significant factor in economic growth. The purpose of our paper is to prove the relationship between the level of development and dynamics of insurance markets on the one hand, and the level and dynamics of economic growth rates in a number of countries, on the other. To achieve the goal, we set and solved the research objectives: 1) to determine the degree of elaboration of the problem of the relationship between economic growth and the development of the insurance market in a number of countries and regions of the world economy; 2) to construct a comprehensive classification of similar and different characteristics in certain countries of the worlds' economy (European, Asian, extended countries with a federal structure, post-socialist countries); 3) to highlight some indicators of the level of economic development and growth of classified countries (central bank interest rate, economic growth rate, investment growth rate, etc.) associated with some parameters of insurance market development, primarily with the volume and growth rate of insurance premiums, including the growth rate of life insurance premiums; 4) to classify the insurance regulation models of the grouped countries based on the analysis of the relationship between the selected economic and insurance indicators; 5) to assess the degree of relationship between the development of a relatively young and unbalanced insurance market and indicators of economic growth in Russia. The latter occupies a special place in the classification of the countries under consideration by characteristics of insurance development, by spatial, geopolitical parameters, by indicators of economic development and economic dynamics. The research results and conclusion are the following: 1) there is a direct relationship between the indicators of economic growth and indicators of the development of the insurance market in national economies and regional integration complexes; 2) different types of grouped countries have a different degree of dependence between indicators of economic growth and the insurance market indicators' development, which is determined, not least of all, by historical, economic, spatial, geographical and geopolitical characteristics; 3) the close relationship between the indicators of economic development and growth of countries under consideration and their insurance markets is ambiguous, due to the fact that the active growth of insurance is noted in countries with a high density and a significant proportion of the young population; 4) the reasons for similarities and differences in the relationship under study are diverse and determined by differences in functioning of socio-economic systems (geographical, legislative, political, social, etc.), as well as by the adopted model of insurance regulation; 5) the growth of the insurance market corresponds to the general economic growth, subject to the intensification of investment activity; 6) life insurance shows a closer relationship with macroeconomic indicators compared to other segments of the insurance market; 7) the importance of studying the proposed problem for Russia in the future is due to its important integrating function for the national insurance markets of European as well as Asian countries.</t>
  </si>
  <si>
    <t>[Prokopjeva, Evgenia] Branch Siberian Fed Univ, Dept Econ &amp; Humanities, Khakass Tech Inst, 27 Shchetinkin Str, Abakan 655017, Russia; [Kuznetsova, Natalia; Kalayda, Svetlana] St Petersburg State Univ, Fac Econ, Dept Risk Management &amp; Insurance, 62 Tchaikovsky Str, St Petersburg 191123, Russia</t>
  </si>
  <si>
    <t>Siberian Federal University; Saint Petersburg State University</t>
  </si>
  <si>
    <t>Prokopjeva, E (corresponding author), Branch Siberian Fed Univ, Dept Econ &amp; Humanities, Khakass Tech Inst, 27 Shchetinkin Str, Abakan 655017, Russia.</t>
  </si>
  <si>
    <t>evgenia-prokopjeva@yandex.ru; n.p.kuznetsova@spbu.ru; s.kalayda@spbu.ru</t>
  </si>
  <si>
    <t>Kalaida, Svetlana/N-1413-2013; Прокопьева, Евгения Леонидовна/D-2229-2017; Pisarenko, Zhanna/R-5567-2016; Kuznetsova, Natalia/P-4296-2014</t>
  </si>
  <si>
    <t>Kalaida, Svetlana/0000-0002-5688-3178; Прокопьева, Евгения Леонидовна/0000-0002-6818-5780; Pisarenko, Zhanna/0000-0002-9082-2897; Kuznetsova, Natalia/0000-0002-3612-9127</t>
  </si>
  <si>
    <t>RFBR [19-510-92002, 20-010-00785]</t>
  </si>
  <si>
    <t>The paper was written under the grants of RFBR: 1) Project 19-510-92002 &lt;&lt; Development of a Methodology for Green and Infrastructure Investment by Institutional Investors in the Context of Pension Reforms &gt;&gt;; 2) Project 20-010-00785 &lt;&lt; Digital Financial Technologies as a Development Driver of Insurance Market in Russia &gt;&gt;</t>
  </si>
  <si>
    <t>INST SOC TRANSFORMATION</t>
  </si>
  <si>
    <t>VUL GONCHARA 43-V, OFIS 20, KYIV, 01030, UKRAINE</t>
  </si>
  <si>
    <t>1728-6220</t>
  </si>
  <si>
    <t>1728-6239</t>
  </si>
  <si>
    <t>ECON ANN-XXI</t>
  </si>
  <si>
    <t>Econ. Ann.-XXI</t>
  </si>
  <si>
    <t>NOV 21</t>
  </si>
  <si>
    <t>9-10</t>
  </si>
  <si>
    <t>10.21003/ea.V185-05</t>
  </si>
  <si>
    <t>SI7OZ</t>
  </si>
  <si>
    <t>WOS:000655020600005</t>
  </si>
  <si>
    <t>Asafov, VA; Tankova, NL; Iskakova, EL; Golovach, TN; Kurchenko, VP; Nurmukhanbetova, DE</t>
  </si>
  <si>
    <t>Asafov, V. A.; Tankova, N. L.; Iskakova, E. L.; Golovach, T. N.; Kurchenko, V. P.; Nurmukhanbetova, D. E.</t>
  </si>
  <si>
    <t>HYDROLYTIC REGULATION OF COMPONENT PROPERTIES</t>
  </si>
  <si>
    <t>NEWS OF THE NATIONAL ACADEMY OF SCIENCES OF THE REPUBLIC OF KAZAKHSTAN-SERIES OF GEOLOGY AND TECHNICAL SCIENCES</t>
  </si>
  <si>
    <t>CMR; soy proteins; hydrolysis methods; anti-nutritional substances; antigenicity; immunoglobulins; bacterial proteases</t>
  </si>
  <si>
    <t>PROTEINS</t>
  </si>
  <si>
    <t>The article provides an assessment of the dairy farming need in the Russian Federation and the Republic of Belarus in calves feed. The main global trends aimed at providing young animals with high-quality food means are considered. Various variants of directed hydrolysis of calf milk replacer (CMR) protein components intended for feeding young animals in the first months of life are analyzed. The possibilities of reducing the soy proteins antigenic activity, which are widely used at present in the CMR formulations for feeding young farm animals, are discussed. The results of experimental work and patents are presented, which describe the most widely used approaches to the production of enzymatic hydrolysates of proteins with desired properties, as well as the assessment of their biological activity and immunochemical properties. The issues of using various enzyme preparations of bacterial, fungal and animal origin for hydrolysis of colostrum proteins and plant sources of protein raw materials for the CMR production are considered.</t>
  </si>
  <si>
    <t>[Asafov, V. A.; Tankova, N. L.; Iskakova, E. L.] All Russian Sci Res Inst Dairy Ind, Moscow, Russia; [Golovach, T. N.; Kurchenko, V. P.] Belarusian State Univ, Biol Sci, Minsk, BELARUS; [Golovach, T. N.; Kurchenko, V. P.] Belarusian State Univ, Lab Appl Biol Problems, Minsk, BELARUS; [Nurmukhanbetova, D. E.] Narxoz Univ, Tech Sci, Alma Ata, Kazakhstan; [Nurmukhanbetova, D. E.] Narxoz Univ, Dept Tourism &amp; Serv, Alma Ata, Kazakhstan</t>
  </si>
  <si>
    <t>Belarusian State University; Belarusian State University; Narxoz University; Narxoz University</t>
  </si>
  <si>
    <t>Asafov, VA (corresponding author), All Russian Sci Res Inst Dairy Ind, Moscow, Russia.</t>
  </si>
  <si>
    <t>v_asafov@vnimi.org; n-tankova@vnimi.orq; e_iskakova@vnimi.orq; halavachtn@gmail.com; kurchenko@tut.by; dinara.nurmukhanbetova@narxoz.kz</t>
  </si>
  <si>
    <t>Kurchenko, Vladimir/AAC-6642-2022; Halavach, Tatsiana/AAE-7947-2021; Nurmukhanbetova, Dinara E./AGL-8263-2022</t>
  </si>
  <si>
    <t>Halavach, Tatsiana/0000-0002-2096-8030; Nurmukhanbetova, Dinara E./0000-0002-8939-6325</t>
  </si>
  <si>
    <t>NATL ACAD SCI REPUBLIC KAZAKHSTAN</t>
  </si>
  <si>
    <t>ALMATY</t>
  </si>
  <si>
    <t>28, SHEVCHENKO ST, ALMATY, 050010, KAZAKHSTAN</t>
  </si>
  <si>
    <t>2224-5278</t>
  </si>
  <si>
    <t>2518-170X</t>
  </si>
  <si>
    <t>NEWS NATL ACAD SCI R</t>
  </si>
  <si>
    <t>News Natl. Acad. Sci. Rep. Kazakstan-Ser. Geol. Tech. Sci.</t>
  </si>
  <si>
    <t>10.32014/2020.2518-170X.126</t>
  </si>
  <si>
    <t>PP2KJ</t>
  </si>
  <si>
    <t>WOS:000605696100002</t>
  </si>
  <si>
    <t>Cucciolla, RM</t>
  </si>
  <si>
    <t>Cucciolla, Riccardo Mario</t>
  </si>
  <si>
    <t>Aleksandr Minkin: A pioneer of investigative journalism in Soviet Central Asia (1979-1991)</t>
  </si>
  <si>
    <t>JOURNALISM</t>
  </si>
  <si>
    <t>Child labor; corruption; cotton monoculture; investigative journalism; Minkin; Uzbekistan</t>
  </si>
  <si>
    <t>In the 1980s, Aleksandr Minkin was a young Russian journalist at the beginning of a brilliant career as a literary and theater critic. During his tours in Central Asia, he turned to investigative journalism, reporting on the unstable circumstances in Soviet peripheries, painting a picture for the Soviet public of the brutal side of Bolshevik modernization, such as cotton monoculture in Uzbekistan, the exploitation of peasants, the spread of deformities and disease in children due to the abuse of defoliants and pesticides in rural areas, widespread corruption, as well as the general social backwardness of the most remote areas of the USSR. In 1988, the magazineOgonekpublished Minkin's famous piece 'khlopkorab' (cotton slave) - denouncing for the first time in the Soviet press the exploitation of child labor in the cotton fields - as well as other articles revealing the use of dangerous Butifos defoliant, and the spread of illness in the republic. These articles caused a sensation and were at the center of a political debate during perestroika that both thrilled Soviet readers and frightened the Communist party. Minkin was viciously attacked by the official press and endured the surveillance of Soviet security authorities, as well as of foreign intelligence agencies. However, the campaign to discredit him could not cover the scandals up entirely, and Minkin became a symbol of free journalism, and a liberal intellectual figure in post-Soviet Russia, raising public awareness of social and environmental issues in Central Asia that had been officially hidden for decades.</t>
  </si>
  <si>
    <t>[Cucciolla, Riccardo Mario] Natl Res Univ Higher Sch Econ, Int Ctr Hist &amp; Sociol World War II &amp; Its Conseque, Staraya Basmannaya Str 21-4, Moscow 105066, Russia</t>
  </si>
  <si>
    <t>Cucciolla, RM (corresponding author), Natl Res Univ Higher Sch Econ, Int Ctr Hist &amp; Sociol World War II &amp; Its Conseque, Staraya Basmannaya Str 21-4, Moscow 105066, Russia.</t>
  </si>
  <si>
    <t>rcucciolla@hse.ru</t>
  </si>
  <si>
    <t>Cucciolla, Riccardo Mario/V-6722-2017</t>
  </si>
  <si>
    <t>Cucciolla, Riccardo Mario/0000-0001-5948-5311</t>
  </si>
  <si>
    <t>1464-8849</t>
  </si>
  <si>
    <t>1741-3001</t>
  </si>
  <si>
    <t>Journalism</t>
  </si>
  <si>
    <t>10.1177/1464884917751305</t>
  </si>
  <si>
    <t>OB9ZV</t>
  </si>
  <si>
    <t>WOS:000578823400008</t>
  </si>
  <si>
    <t>Germanov, GN; Shalaginov, VD; Korolkov, AN; Sabirova, IA; Grigoryeva, EL</t>
  </si>
  <si>
    <t>Germanov, Gennadij N.; Shalaginov, Vasilij D.; Korolkov, Aleksej N.; Sabirova, Irina A.; Grigoryeva, Elena L.</t>
  </si>
  <si>
    <t>Scientific Concept of Preparation of Athletes for Participation in Competitions in Fire and Rescue Sports</t>
  </si>
  <si>
    <t>Fire and rescue sports (FRS); Preparation for the competition; 100-meter obstacle course; Assault ladder; The rhythmic structure of running; Motor tasks; pedagogical conditions; The concept of scientific training</t>
  </si>
  <si>
    <t>Purpose of the study: Theoretically and experimentally substantiate the pedagogical conditions for the effective training of 19-20 years old juniors and 21-23 years old young athletes to participate in fire and rescue sports competitions based on the developed scientific concept of sports and training activities, focused on achieving the highest sports results and based on the patterns of sportsmanship growth in the system of a long-term training process. Methodology: The research problem is the lack of a scientifically based concept of training athletes for participation in fire and rescue sports, which requires developing innovative training methods based on the advanced sports experience of the strongest athletes in the main and reserve Russian national team, taking into account new technological approaches to improving the efficiency of sports, training and competitive activities, the new content-and-design basis for systemic training of applied athletes in various age periods and stages of sportsmanship formation. Main Findings: A scientific concept has been developed for training athletes in fire and rescue sports with a focus on the highest sports excellence as a system of innovative knowledge based on the results of scientific research, generalizing the laws of sports training activities in the form of sports, taking into account the best practice achievements and advanced sports experience of the strongest athletes of the first and reserve Russian national team. Applications of this study: The results of the study can be used to improve the program and regulatory framework for the training of specialists in fire-rescue units (manual on physical training, standards, and requirements of the Unified Russian Sports Classification and others), are recommended for teachers and coaches who contribute to the athletic improvement of fire-rescue personnel, are intended for theorists and practitioners of physical education and sports, scientists interested in the problems of training athletes in fire and rescue sports. Novelty/Originality of this study: The pedagogical conditions for the effective training of 19-20 years old juniors and 21-23 years old young athletes in fire and rescue sports to participate in competitions were identified and justified, assuming knowledge of the laws of competitive activity, knowledge of the substantive and normative foundations of systematic training of firefighter-rescuer athletes at various age periods and stages of sportsmanship development, providing for the implementation of process-effective methods that solve the problems of developing physical fitness level and improvement of technical skill.</t>
  </si>
  <si>
    <t>[Germanov, Gennadij N.] Russian State Univ Phys Educ Sport Youth &amp; Touris, Moscow, Russia; [Shalaginov, Vasilij D.] Minist Emergency Situat Russia, Acad State Fire Serv, Moscow, Russia; [Korolkov, Aleksej N.] Moscow City Pedag Univ, Inst Nat Sci &amp; Sports Technol, Moscow, Russia; [Sabirova, Irina A.] Minist Internal Affairs, Voronezh Inst, Voronezh, Russia; [Grigoryeva, Elena L.] Kozma Minin Nizhny Novgorod State Pedag Univ, Dept Phys Educ Theoret Fdn, Nizhnii Novgorod, Russia</t>
  </si>
  <si>
    <t>Russian State University of Physical Education, Sport, Youth &amp; Tourism; Moscow City University; Minin Nizhny Novgorod State Pedagogical University</t>
  </si>
  <si>
    <t>Germanov, GN (corresponding author), Russian State Univ Phys Educ Sport Youth &amp; Touris, Moscow, Russia.</t>
  </si>
  <si>
    <t>Grigoryeva, Elena Lvovna/J-6455-2017; Germanov, Gennady N./ABF-1653-2021</t>
  </si>
  <si>
    <t>Grigoryeva, Elena Lvovna/0000-0002-1529-0683; Germanov, Gennady N./0000-0002-8066-846X</t>
  </si>
  <si>
    <t>OV6HE</t>
  </si>
  <si>
    <t>WOS:000592307700028</t>
  </si>
  <si>
    <t>Gureeva, AN</t>
  </si>
  <si>
    <t>Gureeva, Anna N.</t>
  </si>
  <si>
    <t>TRANSFORMATION OF MEDIACOMMUNICATION BETWEEN THE STATE AND YOUTH IN RUSSIA IN THE CONTEXT OF MEDIATIZATION OF POLITICS</t>
  </si>
  <si>
    <t>mediatization; media communication; mediatization of politics; social networks; content; technology; youth</t>
  </si>
  <si>
    <t>The relevance of this article is conditioned by the intensification of the transformation of political and media discourse in contemporary Russia. The mediatization of public practices and the penetration of the media logic of new digital communication channels into all models of information and communication interaction force the state to seek new approaches in its media communication practices of cooperation with the youth. Modern Russian youngsters are becoming more and more interested in participating in political processes. They are particularly interested in the issues of civil society formation, human rights and freedoms, and justice within the context of common European values. The media activity of Russian youth and the development of new forms of media communication practices on social networks have become particularly evident in Russia in recent years. Thus, it is possible to conclude about the growing role of the mediatization of politics in the strategies of digital communication between the state and Russia's young people. Today, there is an intergenerational political conflict and a growing need for political representation among young people because this intergenerational conflict exists not only in the fields of technology, sociology and anthropology but also concerns value systems: young people increasingly represent post-material values, including environmental issues, the foundations for building civil society, the elimination of inequality, and the like. When the traditional model of political interaction had, for the most part, a monological and vertical character, according to which, being once elected, representatives of the power communicated with the people in the language of laws, decrees and other political acts going in a direction from top to bottom, modern possibilities of Internet communication transform this model, promoting the development of horizontal interrelations, providing openness and availability of political information, operative feedback between the power and citizens.</t>
  </si>
  <si>
    <t>[Gureeva, Anna N.] Lomonosov Moscow State Univ, Fac Journalism, Chair Media Theory &amp; Econ, Moscow, Russia</t>
  </si>
  <si>
    <t>Gureeva, AN (corresponding author), Lomonosov Moscow State Univ, Fac Journalism, Chair Media Theory &amp; Econ, Moscow, Russia.</t>
  </si>
  <si>
    <t>gureevaan@gmail.com</t>
  </si>
  <si>
    <t>Gureeva, Anna/0000-0002-8991-0486</t>
  </si>
  <si>
    <t>10.30547/vestnik.journ.6.2020.160181</t>
  </si>
  <si>
    <t>QB6WS</t>
  </si>
  <si>
    <t>WOS:000614281500007</t>
  </si>
  <si>
    <t>Ryazantsev, SV; Rostovskaya, TK; Ryazantsev, NS</t>
  </si>
  <si>
    <t>Ryazantsev, S., V; Rostovskaya, T. K.; Ryazantsev, N. S.</t>
  </si>
  <si>
    <t>JAPANESE MODEL OF ATTRACTING FOREIGN YOUTH IN THE HIGHER EDUCATION SYSTEM</t>
  </si>
  <si>
    <t>internationalisation; higher education; university; educational migration; foreign students; Japan; Japanese</t>
  </si>
  <si>
    <t>MOBILITY</t>
  </si>
  <si>
    <t>Introduction. National education and science systems are increasingly integrated into the international scientific and educational space in the context of increasing globalisation. The result of integration processes is an increase in the number of students in the world: if in the 1970s there were about 29 million people in the three-level education system, in 2000 - 100 million, in 2005 - 139 million, in 2010 - 181 million, in 2012 - 196 million. According to the UNESCO Institute for Statistics, the number of such students will grow to 263 million in 2025. In the Russian Federation, 283 000 foreign students (5% of the total number of students) were enrolled in the 2016 / 2017 academic year, and in the United States, about 1 million foreign students were enrolled in the 2014 / 2015 academic year. Given the trends of globalisation of education, Japan was forced to join the struggle for foreign students and the export of educational services. Negative demographic trends such as falling birth rates, an aging population, and a declining youth population are also stimulating the factors in the internationalisation of Japanese universities and the country's increased participation in the global competition to attract young people to the national higher education system. The aim of the study was to identify the features of the functioning of the model of attracting foreign youth to the higher education system in Japan in the context of worsening problems of population aging and slowing economic growth. This situation is also partly relevant for Russian socio-economic and demographic development. Materials and methods. The article uses statistical data from a number of international organisations (UNESCO, OECD, IOM, World Bank), the Ministry of Education, Culture, Sports, Science and Technology of Japan, the Japan Foundation, and public and private universities in Japan. The sociological method was applied. The authors of the article conducted three focus groups on strategies and tools for attracting foreign students to Japan during a research trip in July 2019. Currently, the higher education system in Japan is one of the best not only in the Asia-Pacific region, but throughout the world. Japan has actually become one of the leaders in the world market for educational services; applicants from different countries seek to master the most in-demand specialties. Results. The study revealed that the system of attracting foreign students to Japanese universities is based on the concept of foreign migration policy, that is, on promoting the country's geopolitical and economic interests in the Asia-Pacific Region (APR). Japanese universities teach students from countries that are strategic partners of Japan: China, Vietnam, Nepal, South Korea, Thailand and Taiwan. An important element of the strategy for attracting foreigners is the work of universities, cultural and educational foundations that promote the Japanese language and culture outside of Japan. The Japanese higher education system, despite its historical traditionalism and conservatism, is gradually internationalising and opening up to the world through active access of universities to foreign educational markets and channels for attracting foreign students. Universities, as the main elements of the higher education system, have become the agents of Japan's foreign policy, focused primarily on the Asia-Pacific countries and its strategic partners. Moreover, the partner countries were chosen not only based on the priorities of Japanese geopolitics and economy, but also on objective demographic indicators (young age structure, large population). The interaction with migration partner countries is supported by real steps on the part of the Japanese authorities: investment, trade, business and cultural contacts. The experience of Japan can be used in Russia to organise work to attract young people to study in higher education institutions from countries that are geopolitical partners, primarily in the former Soviet Union. Scientific novelty. The features of the functioning of the model of attracting foreign youth to the higher education system in Japan in the context of worsening problems of population aging and slowing economic growth are revealed. Practical significance lies in the possibility of further practical application of the results of the current research on the features of the Japanese model of attracting foreign youth to the higher education system.</t>
  </si>
  <si>
    <t>[Ryazantsev, S., V; Rostovskaya, T. K.; Ryazantsev, N. S.] Russian Acad Sci, Fed Res Sociol Ctr, Inst Demog Res, Moscow, Russia; [Ryazantsev, S., V] Moscow State Inst Int Relat Univ, Minist Foreign Affairs Russian Federat, Dept Demog &amp; Migrat Policy, Moscow, Russia; [Rostovskaya, T. K.] Moscow State Technol Univ STANKIN, Dept Sociol Polit Sci &amp; Legal Regulat Ind Dev, Moscow, Russia</t>
  </si>
  <si>
    <t>Russian Academy of Sciences; Federal Center of Theoretical &amp; Applied Sociology - FCTAS; MGIMO University; Moscow State Technology University Stankin</t>
  </si>
  <si>
    <t>Ryazantsev, SV (corresponding author), Russian Acad Sci, Fed Res Sociol Ctr, Inst Demog Res, Moscow, Russia.;Ryazantsev, SV (corresponding author), Moscow State Inst Int Relat Univ, Minist Foreign Affairs Russian Federat, Dept Demog &amp; Migrat Policy, Moscow, Russia.</t>
  </si>
  <si>
    <t>riazan@mail.ru; rostovskaya.tamara@mail.ru; isprras.info@ya.ru</t>
  </si>
  <si>
    <t>Rostovskaya, Tamara Kerimovna/F-5579-2018; Ryazantsev, Sergey/F-7205-2014</t>
  </si>
  <si>
    <t>Rostovskaya, Tamara Kerimovna/0000-0002-1629-7780; Ryazantsev, Sergey/0000-0001-5306-8875; Ryazantsev, Nikita/0000-0001-6835-310X</t>
  </si>
  <si>
    <t>Russian Foundation for Basic Research (RFBR) [18-29-15043 mk]</t>
  </si>
  <si>
    <t>The present research was carried out with the financial support of the Russian Foundation for Basic Research (RFBR) in the framework of the research project No. 18-29-15043 mk.</t>
  </si>
  <si>
    <t>10.17853/1994-5639-2020-9-148-173</t>
  </si>
  <si>
    <t>OS8AC</t>
  </si>
  <si>
    <t>WOS:000590379000006</t>
  </si>
  <si>
    <t>Shaidurov, VN; Novogrodsky, TA</t>
  </si>
  <si>
    <t>Shaidurov, Vladimir N.; Novogrodsky, Tadeush A.</t>
  </si>
  <si>
    <t>The Gypsies and Military Service in the Russian Empire in the Second Half of the 18th - First Half of the 19th Century</t>
  </si>
  <si>
    <t>RUDN JOURNAL OF RUSSIAN HISTORY</t>
  </si>
  <si>
    <t>Gypsies; Russian Empire; Russian army; recruiting duty; cantonists; national politics</t>
  </si>
  <si>
    <t>The complication of the national composition of the population due to new ethnic groups as well as incorporation of new territories into the Russian Empire were ones of the consequences of an active foreign policy in the XVIII - XIX century. The Poles, Jews, Gypsies, Finns, and many others needed to be incorporated into existing state, public, social institutions. Most of the activities carried out against, for example, the Jews or Gypsies, aimed at their violent adaptation. The tsarist administration made repeated attempts to persuade various groups of the gypsy population to a settled way of life under the aegis of combating vagrancy in the 1770s - 1820s. Their incorporation in the taxable urban and rural estates implied the imposition of state and district taxes and duties on them. This fully related to recruitment service in its natural or monetary form. But, the Gypsies, unlike Ashkenazi Jews, was not a united nation. This fact forced the government to take different approaches to their recruiting duties in different regions. In Crimea and Bessarabia, the Gypsies were an integral part of local communities. The authorities found it impossible to separate them, for example, from the Crimean Tatar Muslim societies. On this basis they were freed from recruitment same as the Tatars. But some militarized and military institutions (correctional troops of the engineering department, battalions of military cantonists) were used in a repressively educational spirit. If the first were supposed to stop the vagrancy of the Gypsies and promote their sedentary, the second were to contribute to the socialization of young Gypsies and make them 'useful members of society'. This article for the first time in historio-graphy raises the question of the attitude of the state towards the Gypsies of Russia from the point of view of military service. The article is written on the basis of published sources and unpublished documents from the central and regional archives, which are first introduced into scientific circulation.</t>
  </si>
  <si>
    <t>[Shaidurov, Vladimir N.] Pushkin Leningrad State Univ, 10 Peterburgskoye Sh, St Petersburg 196605, Russia; [Novogrodsky, Tadeush A.] Belarusian State Univ, 6 Krasnoarmeyskaya St, Minsk 220030, BELARUS</t>
  </si>
  <si>
    <t>Belarusian State University</t>
  </si>
  <si>
    <t>Shaidurov, VN (corresponding author), Pushkin Leningrad State Univ, 10 Peterburgskoye Sh, St Petersburg 196605, Russia.</t>
  </si>
  <si>
    <t>s-w-n@mail.ru; tadeush_minsk@mail.ru</t>
  </si>
  <si>
    <t>Shaidurov, Vladimir V.N./K-1874-2013</t>
  </si>
  <si>
    <t>Shaidurov, Vladimir V.N./0000-0002-1431-1163</t>
  </si>
  <si>
    <t>RFBR; BRFBR [20-59-00010]</t>
  </si>
  <si>
    <t>The reported study was funded by RFBR and BRFBR, project number 20-59-00010Ethnic minorities in Belarus and Russia in the conditions of social transformations of the XIX-XX centuries.</t>
  </si>
  <si>
    <t>2312-8674</t>
  </si>
  <si>
    <t>2312-8690</t>
  </si>
  <si>
    <t>RUDN J RUSS HIST</t>
  </si>
  <si>
    <t>Rudn J. Russ. Hist.</t>
  </si>
  <si>
    <t>10.22363/2312-8674-2020-19-4-838-850</t>
  </si>
  <si>
    <t>PA6OP</t>
  </si>
  <si>
    <t>WOS:000595752700006</t>
  </si>
  <si>
    <t>Volkov, IO; Zhilyakova, EM</t>
  </si>
  <si>
    <t>Volkov, Ivan O.; Zhilyakova, Emma M.</t>
  </si>
  <si>
    <t>Ivanhoe by Walter Scott in the Creative Perception of Ivan Turgenev. Article One</t>
  </si>
  <si>
    <t>Ivan Turgenev; Walter Scott; The Jew; Ivanhoe; Ivan Turgenev's personal library; Shakespeare</t>
  </si>
  <si>
    <t>In the article, on the material of Ivan Turgenev's library and his short story The Jew, the issue of reading and creative perception is examined. Turgenev's perception of Ivanhoe by Walter Scott is in the focus. The research attention is developing from the interpretation of several Turgenev's notes left in the English version of the novel to the analysis of the creative perception of the images of Isaac and Rebecca, which became the ideological and semantic basis of The Jew. The reading of Ivanhoe in the original in the early 1840s became for the writer a penetration into Scott's individual writing system. Turgenev's few notes indicate that he became acquainted with Scott's creative manner: the ability to voluminously weave comic elements into the pathetic-heroic atmosphere of action, the combination of historical and artistic material, the boldness of the ironic tone, and the mastery of speech characteristics. The reader's perception of Scott's novel was soon replaced by its creative interpretation, as a result of which The Jew appeared. Following the example of the English novelist, the object of Turgenev's artistic reflection is a Jewish father and his daughter, who find themselves in a socio-historical and moral-psychological crisis - the Patriotic War of 1812 and the Foreign Campaigns of the Russian Army. There is an obvious similarity between Scott's Rebecca and Turgenev's Sarah: from the elements of the external description and the details of the portrait to the moral and psychological characteristics. The two young girls are especially united by the sense of pride and the awareness of their dignity, which clearly manifest themselves in the moments of danger that threatens them. Besides, the relationship between the Jewish girl and the Russian officer in Turgenev's story vaguely resembles the situation of Rebecca and Ivanhoe. But the love line in The Jew does not develop in full. Considering William Shakespeare's and Gotthold Lessing's experience, following Walter Scott, Turgenev reflects on the universal nature of the humiliated tribe. The Russian writer depicts the psychology of the experiences of the Jew Girshel, accused of spying for the French. In the tradition of objectivity and epic literature, inherited from Scott, Turgenev draws a tragic line related to the position of an ordinary person. But, unlike the English novelist, Turgenev brings the torment of the character to the highest limit - the death penalty. At the same time, the Russian writer explicates sharp contradictions in the image of his character that turns out to be a carrier of suffering, on the one hand, and a source of laughter, on the other. This shows Turgenev's orientation on the features of Shakespeare's image of a person, in which the tragic invariably coexists with the comic. Walter Scott sensitively learned the law of ambivalence from Shakespeare, too.</t>
  </si>
  <si>
    <t>[Volkov, Ivan O.; Zhilyakova, Emma M.] Tomsk State Univ, Tomsk, Russia</t>
  </si>
  <si>
    <t>wolkoviv@gmail.com; emmaluk@yandex.ru</t>
  </si>
  <si>
    <t>Zhilyakova, Emma M./O-5686-2014; Volkov, Ivan O./J-5018-2017</t>
  </si>
  <si>
    <t>VOLKOV, IVAN/0000-0002-6317-8397</t>
  </si>
  <si>
    <t>Russian Foundation for Basic Research [19-012-00219]</t>
  </si>
  <si>
    <t>The reported study was funded by the Russian Foundation for Basic Research, Project No. 19-012-00219: I.S. Turgenev and the Issues of West European Literature (On the Materials of the Writer's Library).</t>
  </si>
  <si>
    <t>10.17223/15617793/460/1</t>
  </si>
  <si>
    <t>QQ3MP</t>
  </si>
  <si>
    <t>WOS:000624428700001</t>
  </si>
  <si>
    <t>Zorkina, Y; Morozova, A; Abramova, O; Reznik, A; Kostyuk, G</t>
  </si>
  <si>
    <t>Zorkina, Yana; Morozova, Anna; Abramova, Olga; Reznik, Alexander; Kostyuk, Georgiy</t>
  </si>
  <si>
    <t>Sex differences in social functioning of patients with schizophrenia depending on the age of onset and severity of the disease</t>
  </si>
  <si>
    <t>EARLY INTERVENTION IN PSYCHIATRY</t>
  </si>
  <si>
    <t>human; PANSS; schizophrenia; sex differences; social functioning</t>
  </si>
  <si>
    <t>GENDER-DIFFERENCES; 1ST-EPISODE PSYCHOSIS; FAMILY-HISTORY; EXPERIENCE; SYMPTOMS; PEOPLE; IMPACT; WOMEN; LIFE</t>
  </si>
  <si>
    <t>Aim Schizophrenia manifests differently in women and men. This disease starts at a young age, leads to disability at working age. The aim of our work was to study sex differences, association between social factors and different parameters of the clinical picture and the course of the disease. Methods This study was performed using population of Russian patients (men: 345, women: 310). Patients were examined using DSM-V, Bush-Francis catatonia rating scale (BFCRS), Positive and Negative Syndrome Scale (PANSS), 4-Items Negative Symptoms Assessment (NSA-4) and Frontal Assessment Battery (FAB). Results Sex differences were mainly shown through negative symptoms, which were more severe in male patients. Men were shown to experience a decrease in social functioning and earlier age of onset. A positive family history further influenced negative symptoms and age of onset. When comparing scores before and after inpatient treatment (4 weeks), sex differences were not so pronounced. Female patients and patients with high levels of education, no conflictual relationship with family and active labour activity showed a later age of onset of the prodromal events and manifestation age. The decrease in the number of social contacts correlated with lower age of disability. The association between social factors and the severity of psychotic symptoms was shown across DSM-V, PANSS, NSA-4 and FAB, but not for BFCRS. Social factors were associated with negative symptoms of schizophrenia, but not with positive. Conclusion For successful treatment of patients with schizophrenia, the discussed factors must be considered and schizophrenia treatment methods should be primarily aimed at improving social functioning.</t>
  </si>
  <si>
    <t>[Zorkina, Yana; Morozova, Anna; Abramova, Olga] VP Serbsky Fed Med Res Ctr Psychiat &amp; Narcol, Dept Basic &amp; Appl Neurobiol, Moscow, Russia; [Morozova, Anna; Reznik, Alexander; Kostyuk, Georgiy] NA Alekseev Psychiat Clin Hosp 1, Moscow, Russia</t>
  </si>
  <si>
    <t>Zorkina, Y (corresponding author), Kropotkinsky Lane 23, Moscow 119034, Russia.</t>
  </si>
  <si>
    <t>zorkina.ya@serbsky.ru</t>
  </si>
  <si>
    <t>Kostyuk, George/AAA-1682-2020; Morozova, Anna/T-1361-2019; Zorkina, Yana/H-2424-2013</t>
  </si>
  <si>
    <t>Kostyuk, Georgy/0000-0002-3073-6305; Reznik, Aleksandr/0000-0002-7076-5901; Zorkina, Yana/0000-0003-0247-2717</t>
  </si>
  <si>
    <t>Russian Foundation for Basic Research [17-29-02164]</t>
  </si>
  <si>
    <t>Russian Foundation for Basic Research, Grant/Award Number: 17-29-02164</t>
  </si>
  <si>
    <t>1751-7885</t>
  </si>
  <si>
    <t>1751-7893</t>
  </si>
  <si>
    <t>EARLY INTERV PSYCHIA</t>
  </si>
  <si>
    <t>Early Interv. Psychiatry</t>
  </si>
  <si>
    <t>10.1111/eip.13063</t>
  </si>
  <si>
    <t>OCT 2020</t>
  </si>
  <si>
    <t>UM9MT</t>
  </si>
  <si>
    <t>WOS:000576596300001</t>
  </si>
  <si>
    <t>Nikolaev, EL; Poverinov, IE</t>
  </si>
  <si>
    <t>Nikolaev, E. L.; Poverinov, I. E.</t>
  </si>
  <si>
    <t>Features of Physical Activity of Russian and Foreign Students: Motivators, Barriers, Self-Esteem</t>
  </si>
  <si>
    <t>Russian student; foreign student; physical activity; motivator; barrier; self-esteem</t>
  </si>
  <si>
    <t>COLLEGE</t>
  </si>
  <si>
    <t>Introduction. Intense physical activity is associated with good health and wellbeing of an individual, and its manifestations in students can have gender and socio-cultural features. The purpose of the study is to identify the features of physical activity of Russian and foreign students of a regional university through the assessment of its motivators, barriers and interrelation with self-esteem indicators, the knowledge of which can be used as the basis for creating personalized preventive health promotion programs. Materials and Methods. An online survey among 423 Russian and foreign students of a regional university was conducted using the Godin-Shephard Leisure-Time Physical Activity Questionnaire using the Ashton Motivators and Barriers Scale and the modified method of Dembo - Rubinstein. The data obtained were statistically processed with the calculation of Student's t-test, chi-square, and Pearson's correlation coefficient. Results. It has been revealed that two-thirds of the respondents have an optimal level of physical activity, and its motivators (the desire to improve health, physical shape, and body) and barriers (lack of time) are universal. Russian female university students surpass foreign ones in terms of the duration of physical activities, and foreign girls are inferior to foreign young men in terms of the frequency of classes. Barriers specific to Russian girls have been identified: Inappropriate weather and the belief that physical activity is not a right occupation for women. Russian young men have mentioned the lack of conditions for training as a barrier. The difference between Russian young men and foreign ones is that foreigners find positive correlation between physical activity, confidence, and physical attractiveness. Discussion and Conclusion. The results obtained may be useful for teaching personnel of university departments of physical education, medical and psychological services, and student self-government organizations. It is recommended that university prevention programs be gender-specific, culturally oriented, aimed at neutralizing the system of internal and social barriers to attending classes, and based on the student's self-esteem potential.</t>
  </si>
  <si>
    <t>[Nikolaev, E. L.] IN Ulianov Chuvash State Univ, Dept Social &amp; Clin Psychol, 15 Moskovsky Ave, Cheboksary 428015, Russia; [Poverinov, I. E.] IN Ulianov Chuvash State Univ, Dept Philosophy Sociol &amp; Pedag, 15 Moskovsky Ave, Cheboksary 428015, Russia</t>
  </si>
  <si>
    <t>Nikolaev, EL (corresponding author), IN Ulianov Chuvash State Univ, Dept Social &amp; Clin Psychol, 15 Moskovsky Ave, Cheboksary 428015, Russia.</t>
  </si>
  <si>
    <t>pzdorovie@bk.ru; igor.poverinov@mail.ru</t>
  </si>
  <si>
    <t>Nikolaev, Evgeni L./P-8907-2016</t>
  </si>
  <si>
    <t>Nikolaev, Evgeni L./0000-0001-8976-715X; Poverinov, Igor/0000-0002-9077-0046</t>
  </si>
  <si>
    <t>10.15507/2413-1407.113.028.202004.843-865</t>
  </si>
  <si>
    <t>PO0YV</t>
  </si>
  <si>
    <t>WOS:000604898700009</t>
  </si>
  <si>
    <t>Pogrebnaya, IA; Mikhailova, SV</t>
  </si>
  <si>
    <t>Pogrebnaya, Irina Alekseevna; Mikhailova, Svetlana Viktorovna</t>
  </si>
  <si>
    <t>INDEPENDENT RESEARCH WORK OF STUDENTS OF A TECHNICAL UNIVERSITY AS AN IMPORTANT CONDITION FOR PREPARING THEM FOR PROFESSIONAL ACTIVITIES</t>
  </si>
  <si>
    <t>REVISTA INCLUSIONES</t>
  </si>
  <si>
    <t>Readiness for professional activity; Professional mobility; Research work; Independent work</t>
  </si>
  <si>
    <t>The article considers the importance of students' independent research work, its influence on the formation of competencies in accordance with the requirements of federal state educational standards of higher education, which determines their readiness for professional activities of professional activity. Studies of this problem were carried out on the basis of a higher technical educational institution, namely, the Tyumen Industrial University branch in Nizhnevartovsk. The following goals of the organization of students' research work are identified: strengthening and increasing the level of training, formation, multiplication and preservation of the intellectual and scientific and technical potential of young researchers; the generation of high moral qualities of a future specialist and scientist in the spirit of moral and ethical standards inherent in Russian science; application of the scientific and creative potential of students to help Russian science and higher education; consolidation of the most capable and promising students in the scientific plan in the system of science and higher education. Professional mobility (independence) and professional training of future specialists are considered on the example of students' independent work in the process of preparing and conducting practical classes in the discipline Hydraulics. A certain part of the tasks of independent work is aimed at forming students' readiness for further production and labor activities.</t>
  </si>
  <si>
    <t>[Pogrebnaya, Irina Alekseevna; Mikhailova, Svetlana Viktorovna] Ind Univ Tyumen, Tyumen, Russia</t>
  </si>
  <si>
    <t>Pogrebnaya, IA (corresponding author), Ind Univ Tyumen, Tyumen, Russia.</t>
  </si>
  <si>
    <t>ya.irina0607@yandex.ru; sweta02311@gmail.com</t>
  </si>
  <si>
    <t>Pogrebnaya, Irina/AAR-3168-2021; Михайлова, Светлана/AAP-7332-2021</t>
  </si>
  <si>
    <t>EDITORIAL CUADERNOS SOFIA</t>
  </si>
  <si>
    <t>SANTIAGO</t>
  </si>
  <si>
    <t>MATUCANANA 700, SANTIAGO CENTRO, SANTIAGO, 00000, CHILE</t>
  </si>
  <si>
    <t>0719-4706</t>
  </si>
  <si>
    <t>REV INCL</t>
  </si>
  <si>
    <t>REV. INCL.</t>
  </si>
  <si>
    <t>OH4WJ</t>
  </si>
  <si>
    <t>WOS:000582576500011</t>
  </si>
  <si>
    <t>Romashkina, GF; Khuziakhmetov, RR</t>
  </si>
  <si>
    <t>Romashkina, G. F.; Khuziakhmetov, R. R.</t>
  </si>
  <si>
    <t>THE RISKS OF INTERNET ADDICTION: STRUCTURE AND CHARACTERISTICS OF PERCEPTION</t>
  </si>
  <si>
    <t>digitalisation; young people; children; internet risks; internet addiction; internet behaviour; online activity; generation</t>
  </si>
  <si>
    <t>ONLINE; MODEL; LIFE</t>
  </si>
  <si>
    <t>Introduction. Nowadays, digital transformation of society is inevitably accompanied by a set of problems and challenges. Under universal transition to an online format, it is important to analyse how parents assess internet risks for their children and themselves. The aim of the present research is to reveal parents' perceptions of main trends and structural features of children internet addiction. Methodology and research methods. The research is based on the results of a mass survey. The survey was conducted in 2019 according to a multi-stage sample (by gender, age, type of settlement) consisted of the adult population of the Tyumen region. The authors carried out a detailed socio-statistical analysis of internet risks for children based on the self-assessments of all respondents (with the identification of socio-demographic groups), risk assessments for children, according to parents. The structure of Parents sub-sample on gender and settlement type is proportional to the structure of the main sample. Under the heading Children, the authors mean minor children of respondents. The risk of internet addiction is included in the structure of 12 internet risks and examined on the basis of 4 components (behavioural, cognitive, social and affective). In the course of analysis, Alpha Cronbach consistency ratings, index method, Spearman's rank correlation coefficients, Pearson's Goodness-of-Fit Test, F-Test for equality of several means, case classification and triangulation method were applied. Results. The internet transformation of society can be considered an accomplished fact, since the vast majority of people of all ages spend hours online daily. Every fourth respondent notes that their children use the internet from three to four hours a day. The ambivalence of parental attitudes toward internet addiction is manifested in high estimates of its risk for children and young people in general, and in significantly lower estimates for own children, regardless of the amount of time children spend on the internet, whether they have friends outside the network. Parents clearly articulate negative connotations in general, but at the same time give very low estimates of dangers in behavioural variables. Scientific novelty. New empirical data, classified on the basis of internet behaviour of children and their parents, as well as parental attitude to this behaviour, have been introduced into the research discourse. An important social issue is identified: in spite of parents' declarations about the risks of dysfunctional (to the detriment of personal interaction, outdoor games and other kinds of activities) internet use by children, the consensus on the features and dangers of internet addiction in society has not been reached yet. Practical significance. The weak articulation and ambivalence of internet addiction problem perception in Russian society is being proved. Insufficient parental awareness of potential internet addiction dangers for children is demonstrated.</t>
  </si>
  <si>
    <t>[Romashkina, G. F.] Univ Tyumen, Dept Econ Secur Syst Anal &amp; Control, Inst Finance &amp; Econ, Tyumen, Russia; [Khuziakhmetov, R. R.] Univ Tyumen, Dept Gen &amp; Econ Sociol, Inst Finance &amp; Econ, Tyumen, Russia</t>
  </si>
  <si>
    <t>Tyumen State University; Tyumen State University</t>
  </si>
  <si>
    <t>Romashkina, GF (corresponding author), Univ Tyumen, Dept Econ Secur Syst Anal &amp; Control, Inst Finance &amp; Econ, Tyumen, Russia.</t>
  </si>
  <si>
    <t>gr136@mail.ru; r_o_m_a_m_14@mail.ru</t>
  </si>
  <si>
    <t>Romashkina, Gulnara/O-7221-2017</t>
  </si>
  <si>
    <t>Romashkina, Gulnara/0000-0002-7764-5566; Khuziakhmetov, Roman/0000-0003-0850-4716</t>
  </si>
  <si>
    <t>Russian Foundation for Basic Research (RFBR) [19-29-07131]</t>
  </si>
  <si>
    <t>The present research was supported by the Russian Foundation for Basic Research (RFBR), project No. 19-29-07131 Modelling and Measurement of Human Capital and Its Forms in the Context of Economy Digitalisation: Resources, Flows, and Institutions. The authors are grateful to the anonymous reviewers for their careful reading and valuable advice on reporting research results in a more thorough and comprehensive way. The authors also sincerely thank the University of Tyumen sociologists' team, especially V. A. Davydenko and E. V. Andrianova, for collaborative effort when conducting empirical studies, which formed the basis for the current research paper.</t>
  </si>
  <si>
    <t>10.17853/1994-5639-2020-8-108-134</t>
  </si>
  <si>
    <t>OF4LE</t>
  </si>
  <si>
    <t>WOS:000581180600004</t>
  </si>
  <si>
    <t>Titov, VV</t>
  </si>
  <si>
    <t>Titov, Viktor V.</t>
  </si>
  <si>
    <t>ON THE CREATION OF THE NATIONAL IDENTITY OF RUSSIAN YOUTH IN THE DIGITAL AGE</t>
  </si>
  <si>
    <t>national-civic identity; Russian youth; political socialization; political consciousness; simulated identities</t>
  </si>
  <si>
    <t>The article analyzes the specifics and the main problematic aspects of the national-civic identity design of youth in the new-digital-era. The author pays special attention to such factors of the identificational transformation of the mass consciousness of young Russians as change in the communicative landscape of Russian society, a comprehensive Internetization of sociopolitical practices, and the cultural and psychological effects associated with it. Among the problems associated with the construction of the national-civic identity of modern Russian youth, the author identifies the weakness of the cognitive and symbolic foundation of the civic self-identification of young Russians, the dominance of fragmentary, rather than holistic, ideas about Russian history as particularly significant. An equally significant problem is the vague temporal frames of the image of us, the amorphousness and poor cognitive content of the image of a collective future. In the political consciousness of Russian youth, this image is usually extremely amorphous and often contains depressive elements. At the same time, the lack of the image of a nationwide future enhances the feeling of sociopolitical deprivation, reduces the motivation for positive political participation, and provokes protest moods among young people. Another significant problem of the national-civic self-identification of Russian youth is also related to the specifics of information consumption in the digital era. It is rooted in the fact that youth as a whole, especially representatives of Generation Z, have a predominantly mosaic political consciousness, which is based on the unwillingness to perceive cognitively complex constructs and on the orientation to the emotional component of political reality perception. It is important to note that the older Russian youth-representatives of Generation Y-are less affected by simulated reality. At the same time, digital natives-representatives of Generation Z-are at the epicenter of the formation of a virtual political reality, in which the traditional tools of civil socialization lose their effectiveness.</t>
  </si>
  <si>
    <t>[Titov, Viktor V.] Financial Univ Govt Russian Federat, Moscow, Russia</t>
  </si>
  <si>
    <t>Titov, VV (corresponding author), Financial Univ Govt Russian Federat, Moscow, Russia.</t>
  </si>
  <si>
    <t>VVTitov@fa.ru</t>
  </si>
  <si>
    <t>TITOV, VIKTOR/ABF-5357-2021</t>
  </si>
  <si>
    <t>10.17223/1998863X/57/24</t>
  </si>
  <si>
    <t>PB6ZP</t>
  </si>
  <si>
    <t>WOS:000596467300024</t>
  </si>
  <si>
    <t>Temperance Societies in Yekaterinburg and Yekaterinburg Uyezd of Perm Governorate in 1907-1914</t>
  </si>
  <si>
    <t>The aim of the article is to show the importance of temperance societies in Yekaterinburg Uyezd of Perm Governorate, a geopolitically significant region of Russia, during the peaceful period between the end of the revolution of 1905-1907 and the beginning of the First World War. The objectives of the study are to identify the significant characteristics of the temperance societies: (1) the time when they appeared; (2) their number, size, social composition, and ideological orientation; (3) their activities; (4) their significance. The author used a combination of authentic and representative sources: the notes of Yekaterinburg Ecclesiastical Consistory secretary to the Clerical Office of the Holy Synod Chief Procurator of 10 February 1911, about church temperance societies of the eparchy with the charters of nine of them; the biweekly journal Ekaterinburgskie Eparkhiainye Vedomosti [Yekaterinburg Eparchy Journal]; the materials and reports of all-Russian temperance congresses and unions; reference books. The methodology of the study included the compilation of a list of temperance societies on the basis of a dedicated questionnaire, the analysis and synthesis of the resulting data. The temperance movement was young; as of 01 January 1911, the average age of the society was two and a half years, which means they appeared somewhere in mid-1907. By 01 January 1911, 17 societies (1682 members), or 3.6 societies per 100,000 people, were identified. Sixteen of them were Orthodox parochial, and one, in Yekaterinburg, was non-religious (secular). Out of ten known leaders of societies, six (60%) were priests, two (20%) peasants, one was a worker (10%), and one was a teacher (10%). As for the members of 16 church societies, nine rural societies (56.2%) had mostly peasants, six factory settlements (37.5%) had workers, one (6.25%), in Konevsky village, had mostly peasants and alluvial miners. Thus, most members of the societies were workers and peasants. The main activities of the societies in 1907-1910 were: anti-alcoholic talks, sermons, and the acceptance of temperance vows. In 1911-1914, some societies started to implement mutual help and charity activities, hold public events: sacred processions, temperance festivals, sober weddings; they inspired public censures against bootlegging (illegal wine sale), state-owned wine shops, and private beerhouses. During this period, the number of temperance societies and their membership grew, their influence increased. In the spring of 1914, there were as many as 40 societies with more than 5,000 members. Apart from external reasons, this was facilitated by the support of Mitrophan, the active governing Archbishop of Yekaterinburg and Verkhoturye (1910-1914). Thus, temperance societies in Yekaterinburg Uyezd, as well as in the whole Russia, had a protective and reforming character. They counteracted alcoholic and other (acts of violence, etc.) destruction of the community. As a result, the territories in which these societies were spread and active experienced the gradual physical and spiritual recovery of the community on the local and regional levels.</t>
  </si>
  <si>
    <t>[Afanasev, Alexandr L.] Tomsk State Univ Control Syst &amp; Radioelect, Tomsk, Russia</t>
  </si>
  <si>
    <t>Afanasev, AL (corresponding author), Tomsk State Univ Control Syst &amp; Radioelect, Tomsk, Russia.</t>
  </si>
  <si>
    <t>10.17223/15617793/458/15</t>
  </si>
  <si>
    <t>OZ0RS</t>
  </si>
  <si>
    <t>WOS:000594644600015</t>
  </si>
  <si>
    <t>Ayusheeva, MV</t>
  </si>
  <si>
    <t>Ayusheeva, Marina, V</t>
  </si>
  <si>
    <t>Anti-Religious Printed Propaganda in the Buryat-Mongol Autonomous Soviet Socialist Republic: A Case Study of the Erdem ba Shazhan Magazine</t>
  </si>
  <si>
    <t>anti-religious propaganda; Union of Militant Atheists; Nauka i Religiya; Erdem ba Shazhan; Buryat-Mongol Autonomous Soviet Socialist Republic</t>
  </si>
  <si>
    <t>The article analyzes anti-religious propaganda in the early 1920s in the Buryat-Mongol Autonomous Soviet Socialist Republic on the example of the magazine Erdem ba Shazhan [Science and Religion]. An important component of the state policy in the antireligious struggle in the republic was the Regional Union of Atheists, created in Verkhneudinsk on December 2, 1926. The publication of Erdem ba Shazhan in the Mongolian script was aimed at covering the gap of specialized literature on anti-religious propaganda. While analyzing issues of the magazine stored in the Center of Oriental Manuscripts and Xylographs of the Institute for Mongolian, Buddhist and Tibetan Studies of the Siberian Branch of the Russian Academy of Sciences, research methods of historical science were used. The source study method has revealed the significance of the magazine as a source for studying atheistic propaganda and introducing a new socialist ideology in Buryat society. Erdem ba Shazhan was a methodological guide for a wide network of circles of the League of Militant Atheists. The magazine described the anti-religious events held in the republic, discredited false religious postulates, and propagandized the new Soviet style of life. For instance, the magazine published scientific disputes with lamas about the essence of religion. The analysis of the contents of Erdem ba Shazhan shows that educational issues were aimed at the broad promotion of the new life and eradication of religious remnants occupied more than a half of its volume. The magazine had no thematic sections, but it is possible to identify several main headings: propaganda and educational materials, popular scientific articles, short news, literary life. The short news part presented items on the activities of not only the Union of Atheists, but also of the first scientific organization-Buruchkom. The history of overcoming religiousness and inculcating the new ideology found reflection in the works of fiction the magazine published. Young writers, scientists, and educators (Kh. Namsaraev, Ts. Don, D. Madason) collaborated with Erdem ba Shazhan. The magazine also contained visual materials: photos, drawings, caricatures. It is worth noting the original design of the magazine cover made by Ts. Sampilov. Along with other publications in the Mongolian script, Erdem ba Shazhan promoted the development of atheistic education. The magazine illustrated the most diverse aspects of the life of the Buryat population with an emphasis on the scientific nature of events. Thus, the publication of the magazine Erdem ba Shazhan had a significant impact on the development of the atheistic movement in the republic, along with more accessible forms of printed propaganda in the form of posters and other visual means, such as cinema and theater. In general, this magazine compensated for the lack of specialized literature in the Buryat language, being the only methodological guide for a network of atheist cells in rural areas.</t>
  </si>
  <si>
    <t>[Ayusheeva, Marina, V] Russian Acad Sci, Inst Mongolian Buddhist &amp; Tibetan Studies, Siberian Branch, Ulan Ude, Russia</t>
  </si>
  <si>
    <t>Institute Mongolian, Buddhist &amp; Tibetan Studies of Siberian Branch of RAS; Russian Academy of Sciences</t>
  </si>
  <si>
    <t>Ayusheeva, MV (corresponding author), Russian Acad Sci, Inst Mongolian Buddhist &amp; Tibetan Studies, Siberian Branch, Ulan Ude, Russia.</t>
  </si>
  <si>
    <t>ayagma@yandex.ru</t>
  </si>
  <si>
    <t>[XII.187.1.4]; [AAAA-A17-117021310267-5]</t>
  </si>
  <si>
    <t>;</t>
  </si>
  <si>
    <t>The work was carried out within the state assignment, Project XII.187.1.4, No. AAAA-A17-117021310267-5.</t>
  </si>
  <si>
    <t>10.17223/15617793/458/16</t>
  </si>
  <si>
    <t>WOS:000594644600016</t>
  </si>
  <si>
    <t>Bahriev, BK; Rustamova, LR</t>
  </si>
  <si>
    <t>Bahriev, Bahri Kh; Rustamova, Leili R.</t>
  </si>
  <si>
    <t>Soft Power of a Military Organization: NATO's Public Diplomacy in Central Asia</t>
  </si>
  <si>
    <t>soft power; public diplomacy; NATO; Central Asia</t>
  </si>
  <si>
    <t>This article analyzes the features of NATO's public diplomacy in Central Asia. Based on the neoliberal concept of soft power, the authors expand public diplomacy's actorness domain, considering its manifestations in the activities of international organizations. The NATO case shows how international organizations can use resources of public diplomacy to legitimize their existence in the changing realities of world politics, to popularize their charter goals and their mission in the international arena, and to garner support for their policies. To this end, NATO not only brings into use a wide range of mechanisms of traditional public diplomacy (print production, scientific and educational exchanges, television), but also actively works in the virtual field (video hosting services, social networks). These areas of the Alliance's relevant work also cover the post-Soviet Central Asia, which is considered a strategically important region for Russia's interests. This moment determines the predominantly public-diplomatic nature of NATO's package of cooperation offered to the countries of the region. Firstly, the military-political relations of Russia with Central Asian states do not leave significant space for NATO' s hard-power presence in the region. Secondly, existing opinion polls in some Central Asian countries show negative attitude towards NATO, which requires from the latter to boost its soft power activities. The authors highlight three areas of the Alliance's core work in the region: information work, scientific and educational work, and expert diplomacy. These mechanisms of public diplomacy not only work on such tactical tasks as raising awareness about the Organization and promoting narrative about the benefits of partnering with it, but also pursue strategic goals-forming loyal circles through interaction with civil society, public opinion leaders, and through training of military personnel, engaging with young generation in the countries of the region. A simplified SWOT analysis the authors conducted shows that despite the attractiveness of NATO's public diplomacy projects for segments of the region's population, a number of factors limit its activities. The authors found that, according to the degree of intensity and multidimensionality, NATO's public diplomacy in Central Asia varies from the most active in Kazakhstan to the least in Turkmenistan. The authors come to the conclusion that, in the face of current strained Russia-NATO relations, formats of public diplomatic work are becoming the most preferable and least sensitive aspect of maintaining the Alliance's presence in Central Asia.</t>
  </si>
  <si>
    <t>[Bahriev, Bahri Kh; Rustamova, Leili R.] MGIMO Univ, Moscow, Russia; [Rustamova, Leili R.] Primakov Inst World Econ &amp; Int Relat, Moscow, Russia</t>
  </si>
  <si>
    <t>MGIMO University; Russian Academy of Sciences; Primakov National Research Institute of World Economy &amp; International Relations of the Russian Academy of Sciences</t>
  </si>
  <si>
    <t>Bahriev, BK (corresponding author), MGIMO Univ, Moscow, Russia.</t>
  </si>
  <si>
    <t>mr.bahriev29@gmail.com; leili-rustamova@yandex.ru</t>
  </si>
  <si>
    <t>Rustamova, Leili/AAP-3766-2021; Bahriev, Bahri/A-6040-2019</t>
  </si>
  <si>
    <t>Bahriev, Bahri/0000-0003-0542-7946</t>
  </si>
  <si>
    <t>10.17223/15617793/458/11</t>
  </si>
  <si>
    <t>WOS:000594644600011</t>
  </si>
  <si>
    <t>Hearne, S</t>
  </si>
  <si>
    <t>Hearne, Siobhan</t>
  </si>
  <si>
    <t>Prosecuting Procurement in the Russian Empire</t>
  </si>
  <si>
    <t>JOURNAL OF SOCIAL HISTORY</t>
  </si>
  <si>
    <t>CHILDREN; WOMEN; COHABITATION; PROSTITUTION; CAMPAIGN</t>
  </si>
  <si>
    <t>Concern about the issue of forced prostitution reached its height in the Russian empire (as elsewhere in Europe and the Americas) at the turn of the twentieth century, as part of the wider international white slave panic. In 1909, new antiprocurement statutes were incorporated into the Russian empire's Criminal Code to ensure that those who forced, coerced, or encouraged young women to enter the commercial sex industry felt the full force of the law. This article uses a case study of the Russian empire's Estonian provinces (Estliand and Lifliand) to highlight the regional nature of Russian imperial experience. Prosecuting procurement was aligned with the priorities of local government, and the authorities in Revel' (Tallinn) and Iu'rev (Tartu) used the issue of procurement to bolster their revenue. Here, the statutes gave the authorities additional tools for targeting individuals, such as managers of unlicensed brothels, who deprived the government of the income it generated from regulating the commercial sex industry. Drawing on court cases from the early 1910s, this article also examines the interaction of lower-class people with the state, their engagement with the legal system, their knowledge of the law, and the rhetorical strategies they employed to in their attempts to secure specific outcomes.</t>
  </si>
  <si>
    <t>[Hearne, Siobhan] Univ Durham, Elvet Riverside, Durham DH1 3JT, England</t>
  </si>
  <si>
    <t>Durham University</t>
  </si>
  <si>
    <t>Hearne, S (corresponding author), Univ Durham, Elvet Riverside, Durham DH1 3JT, England.</t>
  </si>
  <si>
    <t>siobhan.c.hearne@durham.ac.uk</t>
  </si>
  <si>
    <t>Hearne, Siobhan/0000-0001-6442-6543</t>
  </si>
  <si>
    <t>OXFORD UNIV PRESS INC</t>
  </si>
  <si>
    <t>CARY</t>
  </si>
  <si>
    <t>JOURNALS DEPT, 2001 EVANS RD, CARY, NC 27513 USA</t>
  </si>
  <si>
    <t>0022-4529</t>
  </si>
  <si>
    <t>1527-1897</t>
  </si>
  <si>
    <t>J SOC HIST</t>
  </si>
  <si>
    <t>J. Soc. Hist.</t>
  </si>
  <si>
    <t>FAL</t>
  </si>
  <si>
    <t>10.1093/jsh/shz040</t>
  </si>
  <si>
    <t>PS3PB</t>
  </si>
  <si>
    <t>WOS:000607836500009</t>
  </si>
  <si>
    <t>Karnyshev, AD; Ivanova, EA; Karnysheva, OA</t>
  </si>
  <si>
    <t>Karnyshev, A. D.; Ivanova, E. A.; Karnysheva, O. A.</t>
  </si>
  <si>
    <t>Lake Baikal and Psychological Resources to Encourage Environmental Patriotism</t>
  </si>
  <si>
    <t>behavioral economics; libertarian paternalism; environmental attitudes; personality resource model; environmental patriotism and opportunism; attitude towards sanctions</t>
  </si>
  <si>
    <t>The American scientist R. Tyler formulated the concept of libertarian paternalism, which outlined a strategy aimed at ensuring that a person makes optimal choices dictated by reasons, not feelings. These ideas formed the basis of the nudge theory. In this article, we make an attempt to consider the possibility of using the concept of pushing with reference to the urgent problems of today - the development of environmental patriotism in people. The concept of environmental patriotism reflects not only an active life position on the protection and restoration of nature, but also active participation in specific activities to strengthen environmental well-being. Ecological patriotism today is a real factor aimed at neutralizing the environmental challenges and threats of our time. The nudge theory with the development of environmental patriotism can be demonstrated by the example of the inclusion of a person's individual resources, which in turn explains what exactly shifts in the process of pushing and makes a person make his choice: - Natural resources of a person: understanding the impact of the ecological situation on personal health, a clear vision of the essence of the influence of specific natural factors on the well-being, lifestyle and life expectancy of an individual, when any harm caused to nature is returned by a boomerang to different systems of the human body (the famous Russian saying is more expensive for yourself discloses this aspect well). For today researches conducted by the authors of the article show that so many people are united by the idea that their health is directly related to the ecology of the region in which they live. Through encourage we must try to do everything possible so that installations of this kind become a constant possession of environmental consciousness and the environmentally friendly behavior of people; - Personality orientation: awareness of the solidarity of their environmental positions and actions, their thoughts with the opinions and attitudes of other people and hence their social significance; - Skills and competencies: presentation of the possibilities of using one's potentials to protect the environment, ensure its prosperity, to develop its talents that are somehow related to the natural world, for the prosperity of the environment; - Self-esteem and social status: the desire for high self-esteem, which necessarily includes elements of awareness of the role of me in the transformation of the world, in achieving harmonious unity with nature; - Communicative resources of the individual: a desire to interact with other people about the vital values that environmental activity is filled with because of its social and personal benefits (the popularity of various options for the green campaign in the West eloquently illustrates this). Today shows that it is not necessary to rely only on the consciousness and responsibility of citizens in the formation of a reasonable attitude to nature. The above positions and attitudes become that internal foundation on which a careful attitude of man to nature can be nurtured. In our opinion, the image of the planet's environmental defender, the Swedish schoolgirl G. Thunberg, is often used today by foreign media and politicians precisely in connection with his (image) ability to encourage even poorly informed young people to appropriate behavior. The demonstrations and demonstrations held in defense of G. Thunberg's positions in many European countries have convincingly confirmed this.</t>
  </si>
  <si>
    <t>[Karnyshev, A. D.] Irkutsk State Univ, Dept Social Work, 1 K Marx St, Irkutsk 664003, Russia; [Ivanova, E. A.; Karnysheva, O. A.] Irkutsk State Univ, Dept Psychol Educ &amp; Personal Dev, 1 K Marx St, Irkutsk 664003, Russia</t>
  </si>
  <si>
    <t>Irkutsk State University; Irkutsk State University</t>
  </si>
  <si>
    <t>Karnyshev, AD (corresponding author), Irkutsk State Univ, Dept Social Work, 1 K Marx St, Irkutsk 664003, Russia.</t>
  </si>
  <si>
    <t>ale3441@yandex.ru; ea444@yandex.ru; borisovvla@yandex.ru</t>
  </si>
  <si>
    <t>Karnysheva, Olga/AAF-9827-2020</t>
  </si>
  <si>
    <t>10.17223/17267080/77/10</t>
  </si>
  <si>
    <t>OE5GE</t>
  </si>
  <si>
    <t>WOS:000580557900011</t>
  </si>
  <si>
    <t>Litvinova, T; Vershinina, O; Moskvitin, G</t>
  </si>
  <si>
    <t>Litvinova, Tatiana; Vershinina, Olga; Moskvitin, Gennady</t>
  </si>
  <si>
    <t>Social and Political Attitudes of Moscow Students on the Background of the All-Russia and Regional Youth Studies</t>
  </si>
  <si>
    <t>SOCIAL SCIENCES-BASEL</t>
  </si>
  <si>
    <t>social values; political attitudes; Moscow students; all-Russia youth studies; regional surveys</t>
  </si>
  <si>
    <t>ORIENTATIONS; GENERATION</t>
  </si>
  <si>
    <t>The purpose of the article is to study the socio-political attitudes of Moscow students, which determine their life strategies in the public sphere. An empirical basis for the study was the sociological survey of students of three universities in Moscow (n = 768). The questionnaire was partially based on Milton Rokeach's terminal personal values indicators and the methodology of studying political culture of Gabriel Almond and Sidney Verba, adapted to a Russian context. The survey data operationalization let us represent a structural model of socio-political attitudes of Moscow students, which consists of indicators of four levels: value, emotional, cognitive, and strategic. The results showed that students in Moscow share the values and patriotic feelings of the elder generations. The influence of gender and age factors was most pronounced on the level of personal values. Despite of the field of their study, students in Moscow can be described as quite energetic and optimistic young citizens, equally family and career oriented with not a high interest in politics and weak political activity. Authors discussed their main findings with the results of previously obtained all-Russian and regional youth studies.</t>
  </si>
  <si>
    <t>[Litvinova, Tatiana] Moscow State Inst Int Relat, Dept Reg Governance &amp; Natl Polit, Moscow 119454, Russia; [Vershinina, Olga] Russian New Univ, Dept Finance &amp; Banking, Moscow 105005, Russia; [Moskvitin, Gennady] Russian Univ Transport, Dept Prod Management &amp; Staffi, Moscow 127994, Russia</t>
  </si>
  <si>
    <t>MGIMO University; Russian New University; Russian University of Transport</t>
  </si>
  <si>
    <t>Litvinova, T (corresponding author), Moscow State Inst Int Relat, Dept Reg Governance &amp; Natl Polit, Moscow 119454, Russia.</t>
  </si>
  <si>
    <t>tantin@mail.ru; oliga.06@mail.ru; mgi81@mail.ru</t>
  </si>
  <si>
    <t>Litvinova, Tatiana Nikolayevna/H-4520-2018</t>
  </si>
  <si>
    <t>Litvinova, Tatiana/0000-0002-5382-3751</t>
  </si>
  <si>
    <t>2076-0760</t>
  </si>
  <si>
    <t>SOC SCI-BASEL</t>
  </si>
  <si>
    <t>Soc. Sci.-Basel</t>
  </si>
  <si>
    <t>10.3390/socsci9090153</t>
  </si>
  <si>
    <t>TY3YF</t>
  </si>
  <si>
    <t>WOS:000683719900005</t>
  </si>
  <si>
    <t>Nesterov, AY</t>
  </si>
  <si>
    <t>Nesterov, Artyom Y.</t>
  </si>
  <si>
    <t>ESSENCE AND FEATURES OF THE CRIMINAL ACTIVITY OF THE MARGINAL ADOLESCENT: MODERN CONDITION AND TRENDS</t>
  </si>
  <si>
    <t>BULLETIN OF THE NATIONAL ACADEMY OF SCIENCES OF THE REPUBLIC OF KAZAKHSTAN</t>
  </si>
  <si>
    <t>delinquent and deviant behavior of the younger generation; criminology; legal psychology; marginalized groups (subcultures) of minors; criminal activity of minors; involvement of minors in organized crime groups; formation of organized crime groups by minors; statistics on juvenile delinquency; mental disorders of juvenile offenders; consequences of the COVID-19 pandemic in Russia; the identity of the offender; criminal youth subculture</t>
  </si>
  <si>
    <t>The article presents the main problems of the theory and practice of criminal activity in the modern teenage environment. The statistical data of the Ministry of Internal Affairs of the Russian Federation and the Federal Penitentiary Service of Russia of the Ministry of Justice of the Russian Federation of criminal offenses committed from 2003 to the present period by juvenile offenders are given [as of June 1, 2020]. The author analyzes the features of the criminal youth subculture. Typologization is carried out according to the types of youth informal groups. The main causes of juvenile delinquency are identified and justified. Spectral analysis is carried out for these reasons (motives). The factors provoking crime in a teenage environment are determined. The author revealed that one of the negative conditions for the formation of delinquent and deviant behavior of adolescents is the early start of work. At present, adolescents from 14 years old are going through a process of socialization and familiarization with work in the conditions of transformation of socio-economic, political, sanctions relations. The transformation in Russia led to the use of various illegal forms, in particular related to the involvement of street children (10-15 years old and 16-18 years old) in the criminal business. The author determines that juvenile delinquency is primarily determined by the characteristics of the personality of the offender. The main thing in its consideration was the minority of the offender. Certain biological, psychological and mental changes in the structure of the personality are associated with it. Age determines a certain level of development of forces, intelligence, drives, and even the physical ability to commit certain crimes. Also, the author of the article determined that the process of socialization of an individual begins at an early age, when he begins to assimilate the roles that form his personal qualities. It is in childhood that any person is formed as a social being, he develops intelligence, the ability to analyze and generalize the surrounding phenomena, the ability to anticipate the possible consequences of his actions; such volitional qualities as perseverance, determination, self-control, activity, initiative are developed; self-awareness, self-esteem, desire for independence are formed. All this is closely related to the subsequent behavior of the personality of a minor offender. The author interprets such a basic concept as criminal youth subculture. The regional statistics of the Ministry of Internal Affairs of Russia on offenses as a consequence of the COVID-19 pandemic in Russia is given. All materials presented in the article do not contain information (information) related to state secrets of the Russian Federation.</t>
  </si>
  <si>
    <t>[Nesterov, Artyom Y.] Russian Acad Sci, Fed Res Ctr, Fed State Budgetary Inst Sci, Inst Sociopolit Studies, Moscow, Russia</t>
  </si>
  <si>
    <t>Nesterov, AY (corresponding author), Russian Acad Sci, Fed Res Ctr, Fed State Budgetary Inst Sci, Inst Sociopolit Studies, Moscow, Russia.</t>
  </si>
  <si>
    <t>ne7terov.ay@gmail.com</t>
  </si>
  <si>
    <t>Nesterov, Artyom Yurievich/AAF-4674-2021</t>
  </si>
  <si>
    <t>Nesterov, Artyom/0000-0001-8244-9546</t>
  </si>
  <si>
    <t>1991-3494</t>
  </si>
  <si>
    <t>2518-1467</t>
  </si>
  <si>
    <t>BULL NATL ACAD SCI R</t>
  </si>
  <si>
    <t>Bull. Natl. Acad. Sci. Rep. Kazakhstan</t>
  </si>
  <si>
    <t>10.32014/2020.2518-1467.149</t>
  </si>
  <si>
    <t>PP2VC</t>
  </si>
  <si>
    <t>WOS:000605724300013</t>
  </si>
  <si>
    <t>Rumyantseva, NM; Sapozhnikov, PV; Rubtsova, DN</t>
  </si>
  <si>
    <t>Rumyantseva, Nataliya M.; Sapozhnikov, Pavel, V; Rubtsova, Dina N.</t>
  </si>
  <si>
    <t>Investigating the Upbringing in Education with the Case of M.M. Speransky's Educational System</t>
  </si>
  <si>
    <t>Education; M.M. Speransky; Interaction with Students in the Learning Process; Attachment to Students</t>
  </si>
  <si>
    <t>M.M. Speransky is a famous Russian public and political figure. However, his activities were not limited to political issues. His pedagogical activity is studied poorly. The basic principles of the younger generation upbringing were laid during the seminar period, which coincided in time with the pedagogical activity by M. Speransky. The success of Speransky's pedagogical system is evidenced by the fact that he was invited as an educator to the royal family. The basic principles of Speransky's pedagogy were the following ones: the authority of a teacher, but the lack of authoritarianism, the interaction with a student in the search for the right educational solutions, the attachment to the students and responsibility for them.</t>
  </si>
  <si>
    <t>[Rumyantseva, Nataliya M.; Sapozhnikov, Pavel, V; Rubtsova, Dina N.] Peoples Friendship Univ Russia, RUDN Univ, Moscu, Russia</t>
  </si>
  <si>
    <t>Rumyantseva, NM (corresponding author), Peoples Friendship Univ Russia, RUDN Univ, Moscu, Russia.</t>
  </si>
  <si>
    <t>N.M.Rumyantseva@gmail.com</t>
  </si>
  <si>
    <t>RUDN University Program 5-100</t>
  </si>
  <si>
    <t>The publication has been performed with the support of the RUDN University Program 5-100.</t>
  </si>
  <si>
    <t>SEP-DEC</t>
  </si>
  <si>
    <t>e479</t>
  </si>
  <si>
    <t>10.20511/pyr2020.v8n3.479</t>
  </si>
  <si>
    <t>OZ6SG</t>
  </si>
  <si>
    <t>WOS:000595052800011</t>
  </si>
  <si>
    <t>Semergeev, VB; Afanasiev, GK</t>
  </si>
  <si>
    <t>Semergeev, Valery B.; Afanasiev, Gennady K.</t>
  </si>
  <si>
    <t>TRADITIONS OF BALALAIKA ART IN OREL</t>
  </si>
  <si>
    <t>balalaika; folk instrumental performance; modern pedagogy</t>
  </si>
  <si>
    <t>The role of a musical instrument in the development, preservation and revival of the native culture, in the establishment of esthetic consciousness of multinational Russia's peoples is difficult to overestimate. Balalaika has won the audience's hearts, and today it is difficult to find balalaika admirers who are not familiar with performances of accomplished balalaika players - People's Artist of the USSR, the laureate of state prize, Professor P.I. Necheporenco, People's Artist of Russia, Professor E.G. Blinov, and their many students and followers. Orel is home of one of the oldest educational institutions in Russia - Orel Musical College, which, according to the archive documents of Orel and St. Petersburg, was founded in 1877. The good name of the College is supported by its today's students and teachers. It is here where Orel's balalaika education was established and developed. In August 1953, on the initiative of the Main Department for Arts of the Ministry of Culture of the Russian Federation, the graduate of the Department of String Musical Instruments of Oktyabrskaya Revolutsiya Music College (now A.Schnittke Moscow State Institute of Music) Vera Ivanovna Maximova came to Orel. It was V.I. Maximova who took charge of creating the string folk music instruments class. She also taught domra and balalaika class and was the head of the folk music instruments orchestra of the College. She traveled a lot seeking out young talents in the districts of the Region. Lukonina Lubov Ivanovna, a famous teacher in Orel, combines her work in the ensemble Orlovski Suvenir (Orel Souvenir) with educating younger generation of musicians and teachers of Orel. Following their teacher's traditions, L.I. Lukonina's students participate in various contests and become laureates. The graduate of Orel Music College, Nadezhda Mikhailovna Kovaleva carries on the work of A.V. Dorofeev and V.I. Maximova. In 1969 she enters the Tambov Branch of Moscow Institute of Culture. For family reasons she interrupts her studies and continues her education at the Orel Branch of Moscow Institute of Culture (now Orel State Institute of Culture). Alexander Alexandrovich Somov is one of the few balalaika players who, for many years, is demonstrating excellent performing skills, stability, brilliant virtuoso technique, impeccable musical taste, artistry. It is amazing how sonorous the voice of the balalaika becomes when it is in the hands of the virtuoso performer and propagandist of this Russian beauty. Stacatto dance tunes and brooding reverie, vigorous energy and strict simplicity fill the musician's play. Graduating from V.S. Kalinnikov Music School in Orel, balalaika class of N.M. Kovaleva, he entered Orel Music College, the class of L.I. Lukonina. After the graduation A.A. Somov served his military service and entered Rostov State Music Institute (now Rostov State Conservatory. Rachmaninov). He was enrolled in the class of the famous balalaika player, Honored Artist of Russia, rector -..S. Danilov. At the Institute he worked in the ensemble Dontsi (artistic director - Honored Worker of Culture of the Russian Federation, A.P. Kolontaev). Selina Galina Ivanovna is one of those prominent musicians-teachers who are capable of encouraging love for music in their students. She is sincerely involved in her work, which is aimed at bringing both professional skills and rich musical knowledge to students. In Orel there is a professional orchestra of folk music instruments, which is the first orchestra of this kind in the history of the Orel Region. It engages Orel's best musicians and teachers. The first performance of the professional orchestra of folk music instruments took place in Orel on November 5, 1987. The orchestra was created on the basis of the Region's musical society. In January 1991, by the decision of the administrative bodies of Orel, it received the status of the municipal orchestra. The founder and artistic director of the ensemble is Honoured Art Worker of Russia, Professor of the Orel State Institute of Culture, Viktor Kirianovich Suchoroslov. Orel's educators are trying to revive and spread the native Russian traditions of instrumental performance and enrich them with high performing culture. Creative and pedagogical activities of balalaika players in the Orel Region convincingly show the high professional level of musicians. Teachers of modern children's art schools, College of Culture and Arts, Music College and Orel State Institute of Culture are highly qualified, competent and dedicated professionals who inspire their students. Creative and pedagogical activities of balalaika players in Orel contribute to further preservation and development of this type of performing art.</t>
  </si>
  <si>
    <t>[Semergeev, Valery B.; Afanasiev, Gennady K.] Orel State Inst Culture, Oryol, Russia</t>
  </si>
  <si>
    <t>Semergeev, VB (corresponding author), Orel State Inst Culture, Oryol, Russia.</t>
  </si>
  <si>
    <t>kni.ogiik@mail.ru; kni.ogiik@mail.ru</t>
  </si>
  <si>
    <t>10.17223/22220836/39/18</t>
  </si>
  <si>
    <t>NU7FE</t>
  </si>
  <si>
    <t>WOS:000573805200018</t>
  </si>
  <si>
    <t>Zhdanova, NE; Vorobeva, IV; Krivoshchekova, MS; Velkova, SI</t>
  </si>
  <si>
    <t>Zhdanova, N. E.; Vorobeva, I. V.; Krivoshchekova, M. S.; Velkova, S., I</t>
  </si>
  <si>
    <t>CHILD-PARENT RELATIONSHIP AS A PREDICTOR OF YOUTH'S FINANCIAL ACTIVITY</t>
  </si>
  <si>
    <t>child-parent relationships; financial activity; types of parenting in the family; models of financial behaviour; youth</t>
  </si>
  <si>
    <t>INTERGENERATIONAL TRANSMISSION</t>
  </si>
  <si>
    <t>Introduction. The study of financial behaviour and human activity in relation to the management of material resources seems relevant both from the point of view of identifying potential risks of deviant behaviour patterns in this area, and identifying training opportunities for effective management of their own financial resources. The studies of financial behaviour of young people in conjunction with parent-child relationships are poorly presented in modern science and are conducted mainly abroad. Due to the lack of data, the value of the Russian research is great due to the high demand for scientific ideas about such relationship. The aim of the present research is to identify the interdependence between child-parent relationships and the financial activity of young people through the correlation of their models of financial behaviour, as well as the search for determinants of the activity of boys and girls in the system of parenting. Methodology and research methods. An empirical study was conducted on two related samples - youth representatives (young teenagers aged from 14 to 16 years old) and their parents. The total number of study participants was 144 people, of which 87 parents (57 women and 30 men) and 57 youth representatives (29 girls and 28 boys). For data collection, the authors compiled a questionnaire. This questionnaire contains two blocks: an assessment of the financial activity of the family and an assessment of the financial activity of youth. Also, the authors employed the methodology Family Relationship Analysis (by E. G Eidemiller, V. V. Yustitskis) and the questionnaire Parent Behaviour and the Attitude of Children toward It (by E. Schafer). Processing of the obtained data was carried out in the statistical package IBM SPSS Statistic 19.0. For mathematical and statistical analysis, the methods of descriptive statistics, cluster analysis, correlation analysis and regression analysis were used. Results and scientific novelty. As a result of an empirical study, two statistically significant regression models were constructed. According to the obtained models, some features of parent-child relationships really stimulate the financial activity and independence of youth. The groups of financially active and passive boys and girls are identified. It is established that these groups differ only in relation to their own assessments of parental impact by the mother. Practical significance of the work lies in the possibility of using the obtained data to form a scientific understanding of the genesis and mechanisms of formation of a person's financial activity, as well as in identifying target groups and developing effective methods for teaching financial literacy of the population.</t>
  </si>
  <si>
    <t>[Zhdanova, N. E.] Russian State Vocat Pedag Univ, Dept Psychol Educ &amp; Profess Dev, Ekaterinburg, Russia; [Vorobeva, I. V.] Ural State Pedag Univ, Dept Acmeol &amp; Psychol Environm, Ekaterinburg, Russia; [Krivoshchekova, M. S.] Ural State Pedag Univ, Dept Professionally Oriented Language Educ, Ekaterinburg, Russia; [Velkova, S., I] Profess Higher Sch Mech Elect Engn &amp; Elect, Burgas, Bulgaria</t>
  </si>
  <si>
    <t>Russian State Vocational Pedagogical University; Ural State Pedagogical University; Ural State Pedagogical University</t>
  </si>
  <si>
    <t>Zhdanova, NE (corresponding author), Russian State Vocat Pedag Univ, Dept Psychol Educ &amp; Profess Dev, Ekaterinburg, Russia.</t>
  </si>
  <si>
    <t>zne1976@gmail.com; lorisha@mail.ru; kmsolimp@mail.ru</t>
  </si>
  <si>
    <t>Vorobyeva, Irina/T-8507-2017</t>
  </si>
  <si>
    <t>10.17853/1994-5639-2020-7-33-51</t>
  </si>
  <si>
    <t>NL6DN</t>
  </si>
  <si>
    <t>WOS:000567504000002</t>
  </si>
  <si>
    <t>Gavrilov, SV</t>
  </si>
  <si>
    <t>Gavrilov, Sergey, V</t>
  </si>
  <si>
    <t>A Historian and a Philanthropist: On the History of Relations Between Vasily Semevsky and Innokenty Sibiryakov</t>
  </si>
  <si>
    <t>Vasily Semevsky; Innokenty Sibiryakov; history of charity; history of everyday life; philanthropist; Narodniks; donations; Siberian gold crafts; Sibiryakov's funds</t>
  </si>
  <si>
    <t>The article focuses on a multi-aspect examination of the relationship between Vasily Semevsky, a prominent Narodnik historian, and Innokenty Sibiryakov, a millionaire philanthropist from Irkutsk, over a span of a decade and a half (early 1880s - mid-1890s). To achieve this aim, various types of published and archival sources were used. The source basis of the study consists of documents of personal origin, clerical documentation, and periodicals. The author of the article employed the method of historical and biographical reconstruction, which allowed identifying the spatial and temporal boundaries of Sibiryakov and Semevsky's relationship; the historical and genetic method, which allowed exploring the personalities of the men in the development of their interaction and identifying qualitative changes; the method of behaviorism, which allowed penetrating into the men's inner world by modeling the motivation of their actions. Initially, the author dwelt on the nature and circumstances of Semevsky and Sibiryakov's acquaintance, which could take place in St. Petersburg University or in the apartment of Nikolay Yadrintsev, a famous publicist. The key event that determined the intensity and content of their interaction was the conclusion of a contract between Sibiryakov and Semevsky in 1885: the latter was to compile a description of the living conditions of workers in the Siberian gold fields. Doing this research, Semevsky made a six-month trip to Siberia to collect the missing material in 1891. Sibiryakov generously financed this trip. Since 1886 editorial and publishing activities connected Semevsky and Sibiryakov. The former prepared a series of reviews of scientific and popular science books on the history of Siberia. A significant part of the correspondence between Sibiryakov and Semevsky, preserved in the personal fund of the historian in the Archive of the Russian Academy of Sciences, is devoted to the preparation of the two-volume book Rabochie na Sibirskikh Zolotykh Priiskakh [Workers in the Siberian Gold Fields]. In 1893-1894, Semevsky participated in the elaboration and promotion of the project Regulation on the Fund named after Mikhail Sibiryakov intended to support workers injured in the Siberian gold mines. The philanthropist donated 410 thousand rubles to it. The work on this regulation coincided with accusations against Sibiryakov in mental insanity and excessive waste. The cooling of relations between the researcher and the young patron took place against the background of the religious exaltation of the latter: Sibiryakov became a monk. Semevsky's book Rabochie na Sibirskikh Zolotykh Priiskakh was published in 1898 when Innokenty Sibiryakov was in a monastery in Mount Athos.</t>
  </si>
  <si>
    <t>[Gavrilov, Sergey, V] Russian State Univ Justice, Ural Branch, Chelyabinsk, Russia</t>
  </si>
  <si>
    <t>Gavrilov, SV (corresponding author), Russian State Univ Justice, Ural Branch, Chelyabinsk, Russia.</t>
  </si>
  <si>
    <t>sv.gavrilov@inbox.ru</t>
  </si>
  <si>
    <t>Gavrilov, Sergey/S-2037-2019</t>
  </si>
  <si>
    <t>Gavrilov, Sergey/0000-0002-2449-5058</t>
  </si>
  <si>
    <t>10.17223/15617793/457/13</t>
  </si>
  <si>
    <t>OZ0RH</t>
  </si>
  <si>
    <t>WOS:000594643500013</t>
  </si>
  <si>
    <t>Melnik, ND</t>
  </si>
  <si>
    <t>Melnik, Natalya D.</t>
  </si>
  <si>
    <t>Petr Weiner: The Publisher, Editor and Publicist of the Stage Gody Journal</t>
  </si>
  <si>
    <t>Petr Weiner; Starye Gody journal; protection of historical and cultural monuments; museum business; exhibition activities</t>
  </si>
  <si>
    <t>The aim of this article is to study the editorial, publishing and exhibition activities of Petr Weiner, the publisher, editor and publicist of the journal Starye Gody [The Bygone Years] (1907-1916) against the background of the cultural explosion in Russia in the late 19th - early 20th centuries. To reach the aim, the author had studied the issues of the periodical of different years and identified two important goals the editor and the staff of the journal set to achieve: (1) the publication of articles on the protection of historical and cultural monuments to educate readers and (2) the coverage of museum and exhibition life in St. Petersburg and the surrounding area in the period under review. The memoirs of Weiner's contemporaries, including the journal's reviewers, the works of researchers of the history of Russian periodical press, responses to the publications of Starye Gody in various editions, and archival documents were also used. The author begins the article with the topic of the spiritual guidance that V.asily Vereshchagin (1859-1931), the editor of the Russkiy Bibliofil [Russian Bibliophile] journal and the author of the book Russkiy Knizhnyy Znak [Russian Bookplate], provided to Weiner and the role he played in the professional formation of the young lover of art. It was Vereshchagin who attracted Weiner to participate in the Circle of Lovers of Russian Elegant Editions that Vereshchagin organized in St. Petersburg in 1903. Later Weiner became its secretary, and the idea of an edition for lovers of art and antiquity-a monthly journal Starye Gody-was born in this Circle. The author emphasizes that, despite the fact that at the time of the establishment of the journal Weiner was a novice collector, he managed to quickly win the recognition of his colleagues and, in the future, the journal readers whose number increased every year. One of the important reasons for this was the content and design of the journal, the rejection of party membership, and the free expression of opinions and tastes. The editor's trust in the readers, correspondence with them, and seeking help and assistance in the preparation of issues for printing contributed to success Thanks to the solution of many artistic tasks the editor of had set, the journal gradually gained respect among journalists of a number of metropolitan editions. During the first few years of its existence, as evidenced by the cited responses in the periodicals, Starye Gody became the main guard of cultural monuments in St. Petersburg. And Weiner, its editor and publisher, played the leading role in this process. The author also notes that a characteristic feature of Weiner's editorial policy was the combination of journalistic research activities and expository and even charitable ones. The study shows that, despite the difficulties of the wartime and the forced closure of Starye Gody in 1917, the multifaceted activity of its creator and leader left a deep mark on the history of Russian art and became a high model of the spread of artistic knowledge through the national periodical press.</t>
  </si>
  <si>
    <t>[Melnik, Natalya D.] St Petersburg State Inst Film &amp; Televis, St Petersburg, Russia</t>
  </si>
  <si>
    <t>St Petersburg State University of Film &amp; Television</t>
  </si>
  <si>
    <t>Melnik, ND (corresponding author), St Petersburg State Inst Film &amp; Televis, St Petersburg, Russia.</t>
  </si>
  <si>
    <t>melnik.natalija2017@yandex.ru</t>
  </si>
  <si>
    <t>10.17223/15617793/457/3</t>
  </si>
  <si>
    <t>WOS:000594643500003</t>
  </si>
  <si>
    <t>Shatin, YV; Silantev, IV</t>
  </si>
  <si>
    <t>Shatin, Yuriy, V; Silantev, Igor, V</t>
  </si>
  <si>
    <t>Georgy Chulkov's Play The Taiga: Reception of the Siberian Text in the Context of Russian Symbolism</t>
  </si>
  <si>
    <t>Georgy Chulkov; The Taiga; Siberian text; mythopoetics; Russian symbolism</t>
  </si>
  <si>
    <t>The article discusses the mythopoetics of Georgy Chulkov's drama The Taiga (1907) and its specific role in the context of Russian symbolism. Chulkov significantly modernised traditional ideas about Siberia in Russian literature while relying on the basic concepts of the doctrine of mystical anarchism that he created. The play is considered against the background of the same-name story preceding it. The transformations of the plot in the two texts are analysed. It is established that the recoding of the system of actors and the transfer of the motif of killing from one character to another in the drama extends its volume in comparison with the earlier story, but does not exhaust its artistic potential. Along with the exoteric code, the drama forms the opposite, esoteric one due to its author's mystical anarchism. In this regard, the role of the remark in Chulkov's drama is determined. The remark is filled with suggestive meaning. It cannot be played on stage, but, when reading it, it conveys a change in the mood of the characters and creates a peculiar score of meaning that cannot be reduced to ordinary logic. Creating the myth of the Taiga within the framework of the Siberian theme, Chulkov uses the general scheme of the myth, as V.Ya. Propp described it, and at the same time significantly changes it. Propp's scheme postulating the stages of the initiation complex includes four elements: leaving, test, limination, and transfiguration (transformation). In the transition from a narrative scheme to a dramatic structure, Chulkov had to significantly change this scheme, enriching it with new elements. So, the motif of leaving is complicated by the motif of another woman's invasion, the motif of test is adjacent to the motif of madness, in which the heroine finds herself after a magical meeting with the shaman. The most important is the significant transformation of the mythological scheme at the expected point of transfiguration. Chulkov introduces a thanatoerotic motif, which is alien to the main mythologem of Siberia. Thus, the transformation is reformatted at the end of the play into a typical symbolic situation of the inseparability of love and death. The controversy surrounding the play allows speaking about it as an original phenomenon in the Siberian text of Russian literature of the early twentieth century. Despite the absence of any obvious reader interest, Chulkov's drama was at the epicentre of the literary polemic of opposing literary movements. Realists led by V.G. Korolenko criticised it for mysticism, symbolism, and decadence. Young Symbolists, primarily A. Bely and A.A. Blok, condemned the play for its lack of a deep insight into the secrets of human life and ways of its artistic expression. Thus, the interpretation of the drama The Taiga as an original link of the Siberian text is highly relevant.</t>
  </si>
  <si>
    <t>[Shatin, Yuriy, V; Silantev, Igor, V] Russian Acad Sci, Siberian Branch, Inst Philol, Novosibirsk, Russia</t>
  </si>
  <si>
    <t>Russian Academy of Sciences; Institute of Philology, Siberian Branch, Russian Academy of Sciences</t>
  </si>
  <si>
    <t>Shatin, YV (corresponding author), Russian Acad Sci, Siberian Branch, Inst Philol, Novosibirsk, Russia.</t>
  </si>
  <si>
    <t>shatin08@rambler.ru; silantev@philology.nsc.ru</t>
  </si>
  <si>
    <t>Silantev, Igor/S-7121-2016</t>
  </si>
  <si>
    <t>Silantev, Igor/0000-0002-1399-8960</t>
  </si>
  <si>
    <t>10.17223/19986645/66/16</t>
  </si>
  <si>
    <t>OH4QB</t>
  </si>
  <si>
    <t>WOS:000582555900016</t>
  </si>
  <si>
    <t>Sidorov, VA</t>
  </si>
  <si>
    <t>Sidorov, Vasily A.</t>
  </si>
  <si>
    <t>Zimbabwe: From Mugabe to Mnangagwa</t>
  </si>
  <si>
    <t>Zimbabwe; Southern Africa; Robert Mugabe; Mnangagwa; Chamisa; coup; elections</t>
  </si>
  <si>
    <t>The aim of the article is to consider the causes and consequences of the dramatic events that led to a change in the leadership in Zimbabwe. First, the author overviews the history of Robert Mugabe's rule. Then he describes the events that took place in Zimbabwe at the end of 2017 and put an end to Mugabe's rule. He analyses the 2018 Zimbabwean election campaign, the actual 2018 general election results, and the development of the situation in the country after the election. The article is based on the analysis of existing research on Zimbabwe; Zimbabwean, South African, British, Russian and other media; and the author's experience inside Zimbabwe. At the end of 2017 - beginning of 2018, within several months, there was a change in the leadership both in the ruling Zimbabwean African National Union, the Patriotic Front (ZANU-PF), (and consequently in the country's government) and in the opposition Movement for Democratic Change (MDC). On 15th November 2017 media around the world reported about military armored vehicles that appeared on the streets of the Zimbabwean capital, Harare. The media talked about a military coup. It became clear that the 93-year-old President Robert Mugabe, who ruled the country since it gained independence in 1980, was no longer in control and that his era was drawing to a close. Several days later, on 21st of November, Mugabe resigned as the president of the country. On 24th of November, former Vice-President Emmerson Mnangagva became the new president of Zimbabwe. The G40 faction which vied for power in ZANU-PF in the past and opposed the current leadership of Zimbabwe ceased to exist. Mugabe's wife, Grace, who used to head this faction fully recognized the authority of the new President Mnangagwa. On 30th July 2018, he won the presidential election. Though the opposition lost election in 2018, its influence has grown. It has significantly increased its presence in the parliament. The main reason for this increase in popularity is its new young leader, Nelson Chamisa. He is only 40 years old and thus contrasts considerably with Mnangagwa, who is 75. Despite the damage caused to the government's image by the tragic events at the beginning of August 2018, when six opposition protestors where killed by soldiers, the situation in the country has stabilized. In September, an independent Commission of Inquiry, headed by former President of South Africa Kgalema Motlanthe, was established in order to investigate the fatal shootings. But so far Zimbabwean authorities were unable to achieve any meaningful progress on the economic front.</t>
  </si>
  <si>
    <t>[Sidorov, Vasily A.] Russian Acad Sci, Inst African Studies, Moscow, Russia</t>
  </si>
  <si>
    <t>Sidorov, VA (corresponding author), Russian Acad Sci, Inst African Studies, Moscow, Russia.</t>
  </si>
  <si>
    <t>vasilsid@yandex.ru</t>
  </si>
  <si>
    <t>Russian Foundation for Basic Research [16-07-00010]</t>
  </si>
  <si>
    <t>The study is supported by the Russian Foundation for Basic Research, Project No. 16-07-00010.</t>
  </si>
  <si>
    <t>10.17223/15617793/457/19</t>
  </si>
  <si>
    <t>WOS:000594643500019</t>
  </si>
  <si>
    <t>Orazova, G; Cohen, J</t>
  </si>
  <si>
    <t>Orazova, Gulshirin; Cohen, James</t>
  </si>
  <si>
    <t>English as a tool for empowering women's educational success: A case study of a young rural Turkmen woman</t>
  </si>
  <si>
    <t>TESOL JOURNAL</t>
  </si>
  <si>
    <t>GENDER</t>
  </si>
  <si>
    <t>English has gained in popularity as the world's lingua franca, inviting individuals and countries to join the international community. Since the collapse of the Soviet Union, the use of English has dramatically increased in Turkmenistan, in Central Asia (CA). Russian was required for securing jobs, professional development, and economic well-being in CA countries during the time of the Soviet Union, but it has been replaced with English. Using liberal feminist theory (Groenhout, 2002; Tong, 2009) and Norton's (1995) investment theory, this case study examined the experience of one woman learning English as a foreign language in rural Turkmenistan and its role in her professional trajectory and identity development as an empowered Turkmen woman. The authors show how Ayna, the case study participant, invested in learning English as a child but was originally prohibited from postsecondary education by the family's matriarch because Ayna is female. Later, with help from her parents and an English tutor, Ayna used her advanced English skills to access postsecondary employment and education, where she was introduced to Western philosophical and sociological texts. Through these experiences Ayna transformed her identity as an empowered woman by increasing her awareness of gender inequality, shifted her perspectives on rural village life, and took on, as she said, an English-speaking mindset.</t>
  </si>
  <si>
    <t>[Orazova, Gulshirin; Cohen, James] Northern Illinois Univ, De Kalb, IL 60115 USA</t>
  </si>
  <si>
    <t>Northern Illinois University</t>
  </si>
  <si>
    <t>Cohen, J (corresponding author), Northern Illinois Univ, De Kalb, IL 60115 USA.</t>
  </si>
  <si>
    <t>Jcohen2@niu.edu</t>
  </si>
  <si>
    <t>1056-7941</t>
  </si>
  <si>
    <t>1949-3533</t>
  </si>
  <si>
    <t>TESOL J</t>
  </si>
  <si>
    <t>TESOL J.</t>
  </si>
  <si>
    <t>e536</t>
  </si>
  <si>
    <t>10.1002/tesj.536</t>
  </si>
  <si>
    <t>JUL 2020</t>
  </si>
  <si>
    <t>QP3WB</t>
  </si>
  <si>
    <t>WOS:000545359800001</t>
  </si>
  <si>
    <t>Chudnovskaia, IN; Lipatova, ME</t>
  </si>
  <si>
    <t>Chudnovskaia, Irina N.; Lipatova, Mania E.</t>
  </si>
  <si>
    <t>INTERGENERATIONAL COMMUNICATION AS A FACTOR INFLUENCING THE FORMATION OF EDUCATIONAL STRATEGIES AMONG TODAY'S RUSSIAN YOUTH</t>
  </si>
  <si>
    <t>Generation; Social communication; Youths; Educational strategies; Parents</t>
  </si>
  <si>
    <t>SCHOOL; METAANALYSIS</t>
  </si>
  <si>
    <t>The study is part of current research analyzing criteria of using the labor potential of youths as one of the major resources in any country. The research subject is the new generation born at the turn of the century and communicating in the context of the digitalization of society to which the scientific discourse attributes a set of generalized distinctive feature yet to be validated scientifically. One of such attributive features is individualism and communicative distancing from parents. The aim of the present study is to detect and characterize what role the communicative impact of parents plays in the formation of educational strategies among present-day young people in Russia after their graduation from high school and during their studies for a Bachelor's or Master's degree, a period that can be described as a time of uncertainty. Intergenerational communication is defined as a social activity focusing on two main aspects, the symbolical and resource ones, as a part of the so-called reflexive project of today's youths aimed at building their identity and as a factor in the maintenance of the intrapersonal communication during periods of uncertainty throughout their lives.</t>
  </si>
  <si>
    <t>[Chudnovskaia, Irina N.; Lipatova, Mania E.] Lomonosov Moscow State Univ, Moscow, Russia</t>
  </si>
  <si>
    <t>Chudnovskaia, IN (corresponding author), Lomonosov Moscow State Univ, Moscow, Russia.</t>
  </si>
  <si>
    <t>inchud@bk.ru; lme-tatarintseva@mail.ru</t>
  </si>
  <si>
    <t>OJ2BT</t>
  </si>
  <si>
    <t>WOS:000583771900054</t>
  </si>
  <si>
    <t>Erofeeva, IV; Melnik, GS; Zaykina, NM</t>
  </si>
  <si>
    <t>Erofeeva, I., V; Melnik, G. S.; Zaykina, N. M.</t>
  </si>
  <si>
    <t>The Media Image of the Republic of Crimea: The Russian Student's World Model</t>
  </si>
  <si>
    <t>media image; Republic of Crimea; mass media; survey; student's world model; cultural memory; media strategy; efficiency</t>
  </si>
  <si>
    <t>IDENTITY</t>
  </si>
  <si>
    <t>Introduction. In the context of geopolitical confrontation between Russia and the West, the task of purposeful construction of the media image of the Republic of Crimea is of relevance. The objective of this paper is to reveal the communicative and functional as well as the structural and semiotic resources of mass media used in the construction of the media image of the Republic of Crimea on the basis of the study conducted and to obtain a holistic characteristic of this image in the Russian student's world model Materials and Methods. The data of a sociological survey conducted in the spring of 2020 among college students majoring in the humanities and technical fields, were used as the research materials. The structural and functional approach was adopted, which made it possible to identify the structure of the media image, its axiological and pragmatic potential. The interpretation of the data obtained was carried out using the SOPS 17 software package. Linguocultural analysis, based on the indissoluble unity of the language and culture of society, made it possible to identify an axiological characteristic of a media image as a component of the student's world model. Results. The category of media image has been considered as a summation of ideas about the key moments of life and value priorities, conditioned by information from the media and by the recipient's personal interpretation. The data obtained in the study indicate that the main sources of information about the Republic of Crimea are the media, broadcasting a predominantly one-sided discourse, which prevents creation of a holistic image of the peninsula in the world model of a person. Discussion and Conclusion. The study has revealed the need to adjust the media image of Crimea in accordance with modern circumstances and to increase its attractive characteristics, primarily for younger audiences. Changes in the information policy of the state in relation to Crimea are required as well as restructuring of the work of editorial offices and provision of a targeted flow at the federal and regional levels to improve the reputation characteristics of the region and to adjust popular attitudes towards and perceptions of the image of the republic. The materials of the article can be used in fundamental interdisciplinary research into to the images of Russia and Crimea, and in professional activities of PR specialists and journalists.</t>
  </si>
  <si>
    <t>[Erofeeva, I., V] Transbaikal State Univ, Dept Journalism &amp; Publ Relat, 30 Aleksandro Zavodskaya St, Chita 672039, Russia; [Melnik, G. S.] St Petersburg State Univ, Dept Digital Media Commun, 7-9 Universitetskaya Emb, St Petersburg 199034, Russia; [Zaykina, N. M.] Transbaikal Reg Ctr Socially Important Informat, 8 Tchaikovskogo St, Chita 672007, Russia</t>
  </si>
  <si>
    <t>Transbaikal State University; Saint Petersburg State University</t>
  </si>
  <si>
    <t>Erofeeva, IV (corresponding author), Transbaikal State Univ, Dept Journalism &amp; Publ Relat, 30 Aleksandro Zavodskaya St, Chita 672039, Russia.</t>
  </si>
  <si>
    <t>irina-jour@yandex.ru; melnik.gs@gmail.com; natiyashiladze@mail.ru</t>
  </si>
  <si>
    <t>Ерофеева, Irina/J-9218-2013</t>
  </si>
  <si>
    <t>Ерофеева, Irina/0000-0001-5653-2792; Melnik, Galina/0000-0001-5653-8668</t>
  </si>
  <si>
    <t>Russian Foundation for Basic Research [19-013-00725]</t>
  </si>
  <si>
    <t>The study was carried out with the financial support from the Russian Foundation for Basic Research as part of the scientific project No. 19-013-00725 Media Image of Russia in the Context of National Security.</t>
  </si>
  <si>
    <t>10.15507/2413-1407.112.028.202003.516-542</t>
  </si>
  <si>
    <t>OW9WM</t>
  </si>
  <si>
    <t>WOS:000593228500005</t>
  </si>
  <si>
    <t>Gryaznova, VM</t>
  </si>
  <si>
    <t>Gryaznova, Violetta M.</t>
  </si>
  <si>
    <t>On the Values of the Peasant World of the First Third of the 19th Century (Based on the Definitions of Common Nouns Naming Persons in the Dictionary of Church Slavonic and Russian Language of 1847)</t>
  </si>
  <si>
    <t>definition; label common; negative and positive assessment; ethical and aesthetic values; peasantry</t>
  </si>
  <si>
    <t>The article analyzes the values of the peasant world of the first third of the 19th century. The material for the work was the definitions of nouns marked as common and naming persons in the Dictionary of Church Slavonic and Russian Language of 1847. The word common was defined in dictionaries as belonging to simple people (for the specified time, first of all, to the peasantry). The analysis of these definitions showed that they belong to four lexical-thematic groups: Man, Life, Animal World, Abstract Concepts. The article explores definitions related to the most numerous lexical-thematic group Man divided into lexical-semantic subgroups. In the group of lexemes that name a person by internal properties, character traits, hobbies, a negative ethical evaluation of character traits and inclinations unacceptable for Russian peasants prevails. This negative evaluation is often combined with the intensity component. Lies and related gossip, deception, bragging, fraud, inability to communicate and establish relationships with other people, stupidity, slowness, lack of intelligence, lack of education are evaluated negatively; laziness, idleness, inactivity, inability or unwillingness to work are condemned. A person's briskness, agility, concern for others, ability to work, and ability to communicate are evaluated positively. In the group of definitions marked common and naming persons based on external characteristics, meanings with negative evaluation prevail. Both aesthetic negative evaluation and negative evaluation of the degree of intensity of a certain feature are observed. The scale of the latter reveals the aesthetic preferences of peasants in the first third of the 19th cen-tury. The general aesthetic negative evaluation is associated with untidiness. Negative evaluation of the degree of intensity is varied: peasants pay great attention to the abnormalities of height, some attention to corpulence/leanness (both over- and underweight are evaluated negatively), note the size of lips (large lips, teeth, eyes are perceived as unaesthetic). Definitions naming peasants based on social characteristics characterize members of a peasant's family by age, gender, and occupation. Peasants qualified being a servant as an unworthy occupation (in the Dictionary of 1847, the description of this type of activity is accompanied by the words contemptuous name). In the names of family members, there is a significant number of evaluative (both positive and negative) words that differentiate older and younger children due to the large number of children in peasant families.</t>
  </si>
  <si>
    <t>[Gryaznova, Violetta M.] North Caucasus Fed Univ, Stavropol, Russia</t>
  </si>
  <si>
    <t>Gryaznova, VM (corresponding author), North Caucasus Fed Univ, Stavropol, Russia.</t>
  </si>
  <si>
    <t>violetta-sgy@mail.ru</t>
  </si>
  <si>
    <t>10.17223/15617793/456/3</t>
  </si>
  <si>
    <t>NN9BC</t>
  </si>
  <si>
    <t>WOS:000569080700003</t>
  </si>
  <si>
    <t>Shustova, N; Luchenkova, M; Karina, O</t>
  </si>
  <si>
    <t>Shustova, Natalya; Luchenkova, Marina; Karina, Olga</t>
  </si>
  <si>
    <t>PECULIARITIES OF PARTICIPATIONAL INTERACTION IN THE SYSTEM PERSONS WITH DISABILITIES - SOCIETY</t>
  </si>
  <si>
    <t>Participation; Disabilities; Types of participational interaction; Social adaptation; Perspectives</t>
  </si>
  <si>
    <t>YOUNG-PEOPLE; CHILDREN; SUBJECT; ADHD</t>
  </si>
  <si>
    <t>The article presents a theoretical review and empirical results highlighting the issue of the peculiarities of participational interaction in the system persons with disabilities (PWD) - society. The main contour of perception of PWD in modern society as well as the peculiarities of their subjective perception of the importance of participational interaction are characterized. The objective is to disclose the peculiarities of participational interaction of persons with disabilities in society on the basis of the authors' typology. As a diagnostic tool the authors' tool was used. The article presents the results of a theoretical analysis of modern Russian and foreign research which allowed us to single out the main predictors of participational process from the perspective of emotional, cognitive and behavioural aspects. The individual peculiarities of the manifestation of the development of the process of participation of persons with disabilities are presented. In the course of presentation of the empirical part of the research the typical models of participational interaction characterized of persons with disabilities are singled out. The means of realization of the set empirical objective is a cluster analysis.</t>
  </si>
  <si>
    <t>[Shustova, Natalya; Luchenkova, Marina; Karina, Olga] Saratov NG Chernyshevskii State Univ, Balashov Inst, Saratov, Russia</t>
  </si>
  <si>
    <t>Shustova, N (corresponding author), Saratov NG Chernyshevskii State Univ, Balashov Inst, Saratov, Russia.</t>
  </si>
  <si>
    <t>shustova_nat@mail.ru; kiselewa_m@mail.ru; karina_olga@mail.ru</t>
  </si>
  <si>
    <t>Karina, Olga/D-7516-2013; Kiseleva, Marina/D-8526-2013; Shustova, Natalya/D-8501-2013</t>
  </si>
  <si>
    <t>Shustova, Natalya/0000-0002-2589-1685</t>
  </si>
  <si>
    <t>Russian Foundation for Basic Research [17-06-00338-OGN]</t>
  </si>
  <si>
    <t>The research is supported by Russian Foundation for Basic Research (Project No. 17-06-00338-OGN The interconnection of personal expectations and the readiness for participation of persons with disabilities.</t>
  </si>
  <si>
    <t>NT5HG</t>
  </si>
  <si>
    <t>WOS:000572971200040</t>
  </si>
  <si>
    <t>Rostovskaya, TK; Skorobogatova, VI; Pismennaya, EE; Bezverbny, VA</t>
  </si>
  <si>
    <t>Rostovskaya, Tamara K.; Skorobogatova, Vera I.; Pismennaya, Elena E.; Bezverbny, Vadim A.</t>
  </si>
  <si>
    <t>Incoming and outgoing academic mobility in Russia and abroad: main trends, administrative challenges</t>
  </si>
  <si>
    <t>INTERNATIONAL JOURNAL OF SOCIOLOGY AND SOCIAL POLICY</t>
  </si>
  <si>
    <t>Social administration; Education; Academic mobility; Research students; Postdocs; Joint publications</t>
  </si>
  <si>
    <t>Purpose The goal of research consists in identifying trends in academic mobility in Russia and abroad, primarily that of academic staff; contributing suggestions on improving the management of academic mobility processes. Design/methodology/approach The research uses methods of observation, comparative analysis, as well as statistical method and generalization method supported by the facts. A comparative analysis of statistical data is made; these data were taken from the publicly available reliable sources of the Organization for Economic Cooperation and Development, Human Resource Development Department of the Asia-Pacific and others. Findings It was found that the level of academic mobility rises with the rising level of education. The overall mobility of tertiary students - in particular, students and postgraduate students, is growing throughout the world. Mobile postgraduate students demonstrate better research results during training. Even short-term academic internships for postgraduate students contribute to the successful implementation of research projects at their host university and the spread of new knowledge in general. In general, academic mobility contributes to the accumulation of human and cultural scientific capital that makes a connection between research communities in different countries. Based on the research findings, it was found that no statistics are collected on the foreign academic mobility of postgraduate students and young researchers in Russia. Based on the analysis, it may be deduced that the scope of academic mobility is extremely small. European countries are the main countries of prevailing academic mobility. Originality/value Given the importance of participation in foreign academic mobility for the development of the competitiveness of national science in Russia, it appears that there is a need to monitor the foreign academic mobility of Russian postgraduate students and young researchers. The monitoring of foreign academic mobility of Russian postgraduate students and young researchers is a systematic observation of the status and conditions of training highly qualified personnel in Russian educational establishments and scientific organizations, providing educational authorities of Russia with up-to-date information on the status of outgoing academic mobility necessary for analyzing and forecasting the development of the national education system and national labor market.</t>
  </si>
  <si>
    <t>[Rostovskaya, Tamara K.; Skorobogatova, Vera I.; Pismennaya, Elena E.; Bezverbny, Vadim A.] Russian Acad Sci, Fed Ctr Theoret &amp; Appl Sociol, Inst Sociopolit Res, Moscow, Russia</t>
  </si>
  <si>
    <t>Russian Academy of Sciences; Federal Center of Theoretical &amp; Applied Sociology - FCTAS; Institute of Social &amp; Political Studies, Russian Academy of Sciences (ISPR RAS)</t>
  </si>
  <si>
    <t>Rostovskaya, TK (corresponding author), Russian Acad Sci, Fed Ctr Theoret &amp; Appl Sociol, Inst Sociopolit Res, Moscow, Russia.</t>
  </si>
  <si>
    <t>rostovskaya.tamara@mail.ru; skorobogatova_ve@mail.ru; nikitar@list.ru; vadim_ispr@mail.ru</t>
  </si>
  <si>
    <t>Rostovskaya, Tamara Kerimovna/F-5579-2018; Skorobogatova, Vera/ABF-6600-2020; Bezverbny, Vadim A/O-1050-2016</t>
  </si>
  <si>
    <t>Rostovskaya, Tamara Kerimovna/0000-0002-1629-7780; Bezverbny, Vadim/0000-0002-3148-7072</t>
  </si>
  <si>
    <t>RFBR [18-29-15043]</t>
  </si>
  <si>
    <t>The research was conducted with the support of RFBR (project No. 18-29-15043) Academic mobility of young Russian scientists in the context of international cooperation in the areas of science and technology: forms, trends, approaches to regulation (From the 'brain drain' model to the 'brain circulation' model).</t>
  </si>
  <si>
    <t>EMERALD GROUP PUBLISHING LTD</t>
  </si>
  <si>
    <t>BINGLEY</t>
  </si>
  <si>
    <t>HOWARD HOUSE, WAGON LANE, BINGLEY BD16 1WA, W YORKSHIRE, ENGLAND</t>
  </si>
  <si>
    <t>0144-333X</t>
  </si>
  <si>
    <t>1758-6720</t>
  </si>
  <si>
    <t>INT J SOCIOL SOC POL</t>
  </si>
  <si>
    <t>Int. J. Sociol. Soc. Policy</t>
  </si>
  <si>
    <t>MAR 8</t>
  </si>
  <si>
    <t>10.1108/IJSSP-03-2020-0091</t>
  </si>
  <si>
    <t>JUN 2020</t>
  </si>
  <si>
    <t>QU4OC</t>
  </si>
  <si>
    <t>WOS:000546427200001</t>
  </si>
  <si>
    <t>Barak, NA</t>
  </si>
  <si>
    <t>Barak, Noa Avron</t>
  </si>
  <si>
    <t>The National, the Diasporic, and the Canonical: The Place of Diasporic Imagery in the Canon of Israeli National Art</t>
  </si>
  <si>
    <t>ARTS</t>
  </si>
  <si>
    <t>Israeli art; Zionism; migration; diaspora; Mordecai Ardon; national identity; nationalism; art canon; New Bezalel</t>
  </si>
  <si>
    <t>This article explores Jerusalem-based art practice from the 1930s to the 1960s, focusing particularly on the German immigrant artists that dominated this field in that period. I describe the distinct aesthetics of this art and explain its role in the Zionist nation-building project. Although Jerusalem's art scene participated significantly in creating a Jewish-Israeli national identity, it has been accorded little or no place in the canon of national art. Adopting a historiographic approach, I focus on the artist Mordecai Ardon and the activities of the New Bezalel School and the Jerusalem Artists Society. Examining texts and artworks associated with these institutions through the prism of migratory aesthetics, I claim that the art made by Jerusalem's artists was rooted in their diasporic identities as East or Central European Jews, some German-born, others having settled in Germany as children or young adults. These diasporic identities were formed through their everyday lives as members of a Jewish diaspora in a host country-whether that be the Russian Empire, Poland, or Germany. Under their arrival in Palestine, however, the diasporic Jewish identities of these immigrants (many of whom were not initially Zionists) clashed with the Zionist-Jewish identity that was hegemonic in the nascent field of Israeli art. Ultimately, this friction would exclude the immigrants' art from being inducted into the national art canon. This is misrepresentative, for, in reality, these artists greatly influenced the Zionist nation-building project. Despite participating in a number of key Zionist endeavours-whether that of establishing practical professions or cementing the young nation's collective consciousness through graphic propaganda-they were marginalized in the artistic field. This exclusion, I claim, is rooted in the dynamics of canon formation in modern Western art, the canon of Israeli national art being one instance of these wider trends. Diasporic imagery could not be admitted into the Israeli canon because that canon was intrinsically connected with modern nationalism.</t>
  </si>
  <si>
    <t>[Barak, Noa Avron] Ben Gurion Univ Negev, Dept Arts, IL-8499000 Beer Sheva, Israel</t>
  </si>
  <si>
    <t>Ben Gurion University</t>
  </si>
  <si>
    <t>Barak, NA (corresponding author), Ben Gurion Univ Negev, Dept Arts, IL-8499000 Beer Sheva, Israel.</t>
  </si>
  <si>
    <t>noavron@gmail.com</t>
  </si>
  <si>
    <t>Zin Scholarship, Ben-Gurion University of the Negev</t>
  </si>
  <si>
    <t>This research was funded by the Zin Scholarship, Ben-Gurion University of the Negev.</t>
  </si>
  <si>
    <t>2076-0752</t>
  </si>
  <si>
    <t>Arts</t>
  </si>
  <si>
    <t>10.3390/arts9020042</t>
  </si>
  <si>
    <t>MO0IC</t>
  </si>
  <si>
    <t>WOS:000551220000025</t>
  </si>
  <si>
    <t>Dragoman, D; Luca, SA</t>
  </si>
  <si>
    <t>Dragoman, Dragos; Luca, Sabina-Adina</t>
  </si>
  <si>
    <t>Young People and Political Activism in Moldova Why Online Mobilization is Not Enough for Democratic Consolidation</t>
  </si>
  <si>
    <t>COMMUNIST AND POST-COMMUNIST STUDIES</t>
  </si>
  <si>
    <t>Moldova; street protests; elections; young people; democratization</t>
  </si>
  <si>
    <t>CIVIL-SOCIETY; PROTEST PARTICIPATION; SOVIET-UNION; SOCIAL MEDIA; RUSSIA; UKRAINE; SUPPORT; STATE; YOUTH; NOSTALGIA</t>
  </si>
  <si>
    <t>The election of a Socialist and pro-Russian candidate in December 2016 as president of Moldova marks a new turn in Moldovan politics. This is in contrast with the pro-Western attitudes of the previous government Political instability and changing international orientations, as emphasized by this article, are partly due to political alternative victories of parties supported by different social groups. Focusing on young people's activism, the article underlines the differentiation between the political success made possible by street protests in April 2009 and the political failure in December 2016. The findings may add a new explanation to Moldova's permanent instability.</t>
  </si>
  <si>
    <t>[Dragoman, Dragos; Luca, Sabina-Adina] Lucian Blaga Univ Sibiu, Dept Polit Sci, Sibiu, Romania</t>
  </si>
  <si>
    <t>Lucian Blaga University of Sibiu</t>
  </si>
  <si>
    <t>Dragoman, D (corresponding author), Lucian Blaga Univ Sibiu, Dept Polit Sci, Sibiu, Romania.</t>
  </si>
  <si>
    <t>Dragoman, Dragos/0000-0001-5939-3484</t>
  </si>
  <si>
    <t>UNIV CALIFORNIA PRESS</t>
  </si>
  <si>
    <t>OAKLAND</t>
  </si>
  <si>
    <t>155 GRAND AVE, SUITE 400, OAKLAND, CA 94612-3758 USA</t>
  </si>
  <si>
    <t>0967-067X</t>
  </si>
  <si>
    <t>1873-6920</t>
  </si>
  <si>
    <t>COMMUNIS POST-COMMUN</t>
  </si>
  <si>
    <t>Communist Post-Communist Stud.</t>
  </si>
  <si>
    <t>10.1525/j.postcomstud.2020.53.2.76</t>
  </si>
  <si>
    <t>OH8LN</t>
  </si>
  <si>
    <t>WOS:000582843400006</t>
  </si>
  <si>
    <t>Fugelova, TA; Shanina, MA</t>
  </si>
  <si>
    <t>Fugelova, Tatiana A.; Shanina, Maria A.</t>
  </si>
  <si>
    <t>FORMATION OF THE HISTORICAL CONSCIOUSNESS OF PRIMARY SCHOOL CHILDREN AGE THROUGH INCLUSION IN MUSEUM ACTIVITIES (ON THE EXAMPLE OF THE HISTORICAL PARK RUSSIA - MY STORY)</t>
  </si>
  <si>
    <t>historical consciousness; museum activities; museum pedagogy; historical park Russia - My Story</t>
  </si>
  <si>
    <t>The article is devoted to the historical consciousness and the peculiarities of its formation in children of primary school age. The article proves the timeliness of the formation of historical consciousness in the younger school age. In children of primary school age, the second level of formation of historical consciousness prevails. At this age, children have an idea about the history of the media, folklore literature, stories of adults and the cultural heritage of the surrounding world. The article shows the ways of formation of historical consciousness in younger schoolchildren in the framework of museum activities. The museum began its history with an educational model in the 18th century, enlightening in the 19th-20th centuries, politicized in the 20-50s, informative in the 60s-80s. The modern model of the museum is the communicative one. Currently, interactive educational projects have been introduced to the museum. Russia - My Story - an innovative type of museum. This museum provides for various forms of work: independent study of expositions, a tour of the museum with an audio guide or guide. The museum hosts lectures of invited guests, forums, round tables, events, holiday programs. The article analyzes and identifies the most effective forms of work on the formation of the historical consciousness of younger schoolchildren.</t>
  </si>
  <si>
    <t>[Fugelova, Tatiana A.; Shanina, Maria A.] Tyumen State Univ, Tyumen, Russia</t>
  </si>
  <si>
    <t>Fugelova, TA (corresponding author), Tyumen State Univ, Tyumen, Russia.</t>
  </si>
  <si>
    <t>fta2012@mail.ru; nzsma@rambler.ru</t>
  </si>
  <si>
    <t>10.17223/22220836/38/24</t>
  </si>
  <si>
    <t>LZ0WA</t>
  </si>
  <si>
    <t>WOS:000540950700024</t>
  </si>
  <si>
    <t>Naumenko, EA; Naumenko, ON; Abdullin, AG</t>
  </si>
  <si>
    <t>Naumenko, Evgeny A.; Naumenko, Olga N.; Abdullin, Asat G.</t>
  </si>
  <si>
    <t>Intuitiveness Assessment in the Structure of Arctic Youth Psychological Type</t>
  </si>
  <si>
    <t>intuition; intuitiveness; personality; psychotype; hypnotizability; adaptability; the Arctic Region</t>
  </si>
  <si>
    <t>The study of psychological types' characteristics of the Arctic region inhabitants is a task of social, economic, managerial, and general cultural importance. The life and activity of such people takes place in the conditions of impoverished living environment, the concept developed by the authors. According to it, people living in such environment differ in a number of features that define the characteristics of their psychological type, professional orientations, social needs and motivation. These features are fully reflected in the basic (archetypal) components of the personality, intuitiveness among them. As a hypothesis of the study, we adopted the position that the content of the psychological type has qualitative features that determine adaptive, socio-cultural, activity and professional characteristics of the Arctic region inhabitants. The implementation of such features is largely determined at the subconscious intuitive level. The purpose of the article is to identify special features of the personality psychological type in young people inhabiting the Arctic region, to determine the status values of intuitiveness in the individual, to determine the connection of intuitiveness with psychological features of their personality. The article presents data from experimental researches of various indicators. The authors studied the personality psychological type of young people in the Arctic region of RussiaKhanty-Mansiysk Autonomous Okrug-Yugra, obtained using methods for assessing the level of intuitiveness of the personality by Naumenko E. A, social and psychological adaptation (SPA in the modification by A. K. Osnitsky). The quantitative analysis was performed using the SPSS Statistics 19.0 program. The topic of the intuitional potential of the Arctic region inhabitants has not been studied before. High indicators of intuitiveness in the subjects' personality were statistically significantly associated with indicators of adaptability, internal control and indicators of the statement. Negative intuitiveness connections are determined in indicators of emotional comfort and dominance. In the structure of the Arctic youth psychological type, the values of intuitiveness are presented as a positive trend.</t>
  </si>
  <si>
    <t>[Naumenko, Evgeny A.; Naumenko, Olga N.] Yugra State Univ, 16 Chekhova Str, Khanty Mansi Autonomous 628012, Tyumen Region, Russia; [Abdullin, Asat G.] Private Inst Addit Profess Educ, Ctr Adv Training, Int Inst Innovat Educ, 7,1 Gostevoi Per, Tyumen 626041, Russia</t>
  </si>
  <si>
    <t>Yugra State University</t>
  </si>
  <si>
    <t>Naumenko, EA (corresponding author), Yugra State Univ, 16 Chekhova Str, Khanty Mansi Autonomous 628012, Tyumen Region, Russia.</t>
  </si>
  <si>
    <t>hea2004@mail.ru; oolgann@mail.ru; asatabdullin50@rambler.ru</t>
  </si>
  <si>
    <t>10.17223/17267080/76/9</t>
  </si>
  <si>
    <t>OE5FQ</t>
  </si>
  <si>
    <t>WOS:000580556500009</t>
  </si>
  <si>
    <t>Palitay, IS; Popova, SY; Selezneva, AV</t>
  </si>
  <si>
    <t>Palitay, Ivan S.; Popova, Svetlana Yu; Selezneva, Antonina, V</t>
  </si>
  <si>
    <t>Recruiting Young Political Leaders in Modern Russia: Channels, Forms, Technologies</t>
  </si>
  <si>
    <t>public administration; civil service personnel; personnel potential; recruiting; channels of recruitment; recruitment practices; young generation of politicians; political leaders</t>
  </si>
  <si>
    <t>The article is devoted to the issue of recruiting young political leaders in modern Russia. This issue is relevant due to the fact that today, despite the large number of officials in the country, there is a certain personnel shortage at all levels of government and thus a need for effective managers who are able to strategically think and work in a system of changes. All this necessitates the establishment and development of an institution of youth political elites, which is able to provide governing bodies at different levels with youth leaders and qualified personnel. At the same time, the current tendency to rejuvenate the political elite is largely the consequence of the rejection of the need to go through all the nomenclature stages, the presence of certain resources in young people or their manifestation of activity, but not the result of a systematic work in this direction. This necessitates a scientific understanding of the problem of training political leaders among young people and a systematizing of the process of their recruitment. The aim of this study is to identify and summarize existing practices, forms, channels of search and selection of young people, technologies for developing their leadership potential, integration into the political elite of the country. The object of the analysis is the process of recruiting young political leaders. The theoretical and methodological research platform is a political and psychological approach that allows integrating various provisions of the social sciences and applies psychological knowledge to analyze the stated problem in the subject field of political science. During the study, the authors analyzed the existing forms of support for youth initiatives and the recruitment of young leaders; technologies, methods and tools for the search, selection, development and support of young political leaders, channels and practices for their recruitment. The analysis was based on information from the websites of political parties, youth movements and organizations, youth public institutions, state and municipal authorities, as well as from recent research articles on recruitment issues. The results obtained indicate the need for the optimization and systematization of the recruiting process. Therefore, as conclusions, the authors justify the need for annual monitoring in this direction, speak about the need for the young political elite to form a system of national values and symbols, as well as an ideological foundation. The authors conclude about the need to create a unified system of training, retraining, and advanced training for young politicians, as well as the need for the formation of the civic identity and patriotic behavior of young politicians. It is proposed to achieve the latter through their active involvement in political activity at the municipal, regional, and federal levels.</t>
  </si>
  <si>
    <t>[Palitay, Ivan S.; Selezneva, Antonina, V] Lomonosov Moscow State Univ, Moscow, Russia; [Popova, Svetlana Yu] Moscow State Psychol &amp; Pedag Univ, Moscow, Russia</t>
  </si>
  <si>
    <t>Lomonosov Moscow State University; Moscow State University of Education; Moscow State University of Psychology &amp; Education</t>
  </si>
  <si>
    <t>Palitay, IS (corresponding author), Lomonosov Moscow State Univ, Moscow, Russia.</t>
  </si>
  <si>
    <t>8321532@gmail.com; smolikpopov@list.ru; ntonina@mail.ru</t>
  </si>
  <si>
    <t>10.17223/15617793/455/10</t>
  </si>
  <si>
    <t>NC3WW</t>
  </si>
  <si>
    <t>WOS:000561146300010</t>
  </si>
  <si>
    <t>Rudenkin, DV</t>
  </si>
  <si>
    <t>Rudenkin, Dmitry, V</t>
  </si>
  <si>
    <t>POLARITIES OF RUSSIAN YOUTH'S POLITICAL ACTIVITY: A COMPARISON OF ACTIVISTS OF PRO-GOVERNMENT AND OPPOSITION MOVEMENTS</t>
  </si>
  <si>
    <t>youth; Russian youth; political activity; pro-government youth movements; opposition youth movements</t>
  </si>
  <si>
    <t>YOUNG-PEOPLE; PARTICIPATION; CITIZENSHIP</t>
  </si>
  <si>
    <t>The article is devoted to the empirical diagnostics of the similarities and differences between activists of pro-government and opposition youth movements in contemporary Russia. The analysis of recent scientific literature leads the author to the idea that, after increasing the political activity of Russian youth in 2017-2019, scientific interest in the analysis of its political participation has increased. However, despite the large number of scientific projects in this area, some important questions about the political activity of contemporary Russian youth remain unanswered. One of these complicated questions is the level of difference between the young Russians involved in the political actions of pro-government youth movements and those involved in the work of opposition movements. The rhetoric and the activity of such movements look obviously different. But is it enough to say that they are supported by extremely different young people? Besides, the analysis of previous research works in other countries shows that sometimes differences between activists of different (and even conflicting) youth movements can be quite relative. The literature describes cases in which young people with very similar motives and beliefs became activists of conflicting youth movements. So, the initial hypothesis of the study is the idea that the differences between activists of pro-government and opposition movements in contemporary Russia can be exaggerated, and that their activity can be based on a similar system of incentives. Testing this hypothesis in the course of his own sociological research, the author comes to the conclusion that not only differences, but also similarities can indeed be traced between activists of pro-government and opposition movements in contemporary Russia. Despite the fact that activists of pro-government and opposition movements prefer different forms of political activity, have different ideas about the ideal development of society and have different ideological preferences, they often have common reasons for their interest in political activity. Activists of both pro-government and opposition movements relate their interest in politics with value motives: the desire to achieve social justice or to fulfill a civic duty. So, there is a difference in vectors and forms of their political activity. But the initial nature of this activity is similar.</t>
  </si>
  <si>
    <t>[Rudenkin, Dmitry, V] Ural Fed Univ, Ekaterinburg, Russia</t>
  </si>
  <si>
    <t>Rudenkin, DV (corresponding author), Ural Fed Univ, Ekaterinburg, Russia.</t>
  </si>
  <si>
    <t>d.v.rudenkin@urfu.ru</t>
  </si>
  <si>
    <t>10.17223/1998863X/55/21</t>
  </si>
  <si>
    <t>MU2NA</t>
  </si>
  <si>
    <t>WOS:000555509300021</t>
  </si>
  <si>
    <t>Tishkina, TV; Kulikova, TA</t>
  </si>
  <si>
    <t>Tishkina, Tatyana, V; Kulikova, Tatyana A.</t>
  </si>
  <si>
    <t>ARTISTIC COLLECTIONS IN SCHOOL MUSEUMS, GALLERIES AND EXHIBITION HALLS IN THE INSTITUTIONS OF ADDITIONAL EDUCATION OF THE ALTAI TERRITORY</t>
  </si>
  <si>
    <t>museum; exhibition; exposition; art collection; Altai Territory</t>
  </si>
  <si>
    <t>The activities of school museums with artistic collections have not become the subject of separate research yet. This publication considers the composition of the works of art collections, their demonstration in school museums and institutions of additional education in the Altai Territory, and their role in the actualization of artistic creation. Currently, children's art schools operate in the cities and many regional centers of the Altai Territory. Special attention should be paid the active work of the managers of the exhibition hall of Children's Art School no. 6 and the Academia Exhibition Halls of Barnaul Children's Art School no. 1 aimed at the arrangement of specialized events. The exhibition halls demonstrate the works of students, teachers and professional artists, hold meetings with famous artists. The works of the art schools' students are also exhibited in students' lounges. The Children's Art Gallery Lukomorye (Barnaul) has lounges specially designated for the exhibition. The gallery hosts presentations of works by students of Children's Art School no. 2, organizes personal and thematic exhibitions of teachers, professional and amateur artists, presents works by winners of the competitions of various themes and status. Art collections are shown in some museums of secondary schools. For example, in the collection of school no.38 in Barnaul there are works by the Honored Artist of the RSFSR, F.S. Torkhov ( 19302012); a member of the Union of Artists of Russia A.P. Schetinin; sculptural works of the National Master of the Altai Territory S.G. Mozgovoy. The fund of the Museum of History of School no. 53 in Barnaul contains paintings, drawings and sketches made by the artist M.A. Ivanova (1907-1957). Significant are the collections on the works of the Honorary Architect of Russia, artist and writer, S... Bozhenko, (Shipunovskaya Secondary School named after A.V. Lunacharsky) and Gallery of Altai Artists (Shelabolikhinskaya Secondary School No. 2). Collections of works of art are the central components of culture influencing the spiritual, moral and aesthetic development of the younger generation. In the galleries, exhibition halls, school museums, students can present their works and assess the prospects for their work. Institutions are available to visitors; some of them take part in the All-Russian cultural action Museum Night. The State Art Museum of the Altai Territory is forming a fund for children's creativity. Students' works are shown in the Museum of the History of Educational Development in the city of Barnaul. The main activity of school museums, galleries, exhibition halls is their cultural, educational and exhibition work. Being a unique component of the learning process and educational environment on the whole, they play an important role in the development of students' aesthetic perception of the surrounding world.</t>
  </si>
  <si>
    <t>[Tishkina, Tatyana, V] Altai State Univ, Barnaul, Russia; [Kulikova, Tatyana A.] State Museum Hist Literature Art &amp; Culture Altai, Barnaul, Russia</t>
  </si>
  <si>
    <t>Tishkina, TV (corresponding author), Altai State Univ, Barnaul, Russia.</t>
  </si>
  <si>
    <t>tvtishkina@mail.ru; kulikowa_96@mail.ru</t>
  </si>
  <si>
    <t>10.17223/22220836/38/23</t>
  </si>
  <si>
    <t>WOS:000540950700023</t>
  </si>
  <si>
    <t>Feofanov, VN; Konstantinova, NP; Koroleva, JA</t>
  </si>
  <si>
    <t>Feofanov, V. N.; Konstantinova, N. P.; Koroleva, Ju. A.</t>
  </si>
  <si>
    <t>THE PECULIARITIES OF RELATIONSHIPS OF DISABLED PRESCHOOLERS WITH THEIR PEERS UNDER INCLUSIVE EDUCATION CONDITIONS</t>
  </si>
  <si>
    <t>interpersonal relationships with peers; preschoolers; children with disabilities; inclusive education</t>
  </si>
  <si>
    <t>ATTITUDES; CHILDREN</t>
  </si>
  <si>
    <t>Introduction. In modern society, there is a tendency to significant deterioration in the health of younger generations and increasing number of children and adolescents with disabilities, most of whom face great difficulties in communicating with peers and people around them. This problem is particularly relevant in connection with the introduction of inclusive education, which is still a new phenomenon under investigation in Russia (as in many other countries). The aim of the present research was to identify and analyse the peculiarities of interpersonal relationships of pre-school children under inclusive education conditions. Methodology and research methods. In the course of the research, the methods of observation, sociometry, projective tests, problem cases and statistical analysis were applied. For psychological diagnostics, the following tests were used: Captain of the Ship by A. A. Romanov, Me and My Friend in a Kindergarten by N. V. Miklayeva and U. V. Miklayeva, Diagnostic of Relationships with Peers by I. A. Orlova and V. M. Kholmogorova, The Maze by L. A. Venger, Pictures by E. O. Smirnova and E. A. Kalyagina. The results were processed using the Mann - Whitney U-Test. Results and scientific novelty. The peculiarities of interaction between non-disabled children and children with disabilities were investigated on the example of relationships between children in the private inclusive pre-school institution. The psychological problems in pre-school children with disabilities in inclusive kindergarten groups have been established. These psychological problems are reflected in children's low status positions with underdeveloped communication skills and immature ways of solving conflict situations. These children are most often rejected by the peer group, although in some cases peers can play games and communicate with them. The data obtained in the course of diagnostic activities demonstrate that children with developmental disorders lack interest in communication with their healthy peers; also, they do not desire to interact with peers and response to peers' initiatives. The authors have not confirmed the hypothesis that children of older pre-school age with disabilities have more favorable interpersonal relations with peers than in younger pre-school age. The theoretical significance of the current research is to enrich special psychology and pedagogical science in the field of inclusion with additional knowledge about the role of peers in the mental development of children with special educational needs. Practical significance. The proposed recommendations will assist the specialists of pre-school educational institutions to harmonise interpersonal relationships of children with disabilities through building their communication skills and increasing their sociometric status. The authors believe that these research materials can be useful for educators and psychologists employed in the filed of inclusive education.</t>
  </si>
  <si>
    <t>[Feofanov, V. N.] Russian State Social Univ, Methodol Work, Fac Psychol, Moscow, Russia; [Konstantinova, N. P.] Russian State Social Univ, Dept Social Work, Fac Social Work, Moscow, Russia; [Koroleva, Ju. A.] Orenburg State Pedag Univ, Dept Special Psychol, Orenburg, Russia</t>
  </si>
  <si>
    <t>Russian State Social University (RSSU); Russian State Social University (RSSU); Orenburg State Pedagogical University</t>
  </si>
  <si>
    <t>Feofanov, VN (corresponding author), Russian State Social Univ, Methodol Work, Fac Psychol, Moscow, Russia.</t>
  </si>
  <si>
    <t>v-feofanov@yandex.ru; tsygula@mail.ru; koroleva-y@yandex.ru</t>
  </si>
  <si>
    <t>Koroleva, Julia/AAX-8885-2021; Feofanov, Vasily/AAR-2937-2020</t>
  </si>
  <si>
    <t>Koroleva, Julia/0000-0003-2919-5617; Feofanov, Vasiliy/0000-0003-2994-5107</t>
  </si>
  <si>
    <t>10.17853/1994-5639-2020-5-67-89</t>
  </si>
  <si>
    <t>MH8UU</t>
  </si>
  <si>
    <t>WOS:000546998000003</t>
  </si>
  <si>
    <t>Kolokoltsev, MM; Iermakov, SS; Tretyakova, NV; Kraynik, VL; Romanova, EV</t>
  </si>
  <si>
    <t>Kolokoltsev, M. M.; Iermakov, S. S.; Tretyakova, N. V.; Kraynik, V. L.; Romanova, E. V.</t>
  </si>
  <si>
    <t>PHYSICAL ACTIVITY AS A FACTOR TO IMPROVE THE QUALITY OF STUDENT LIFE</t>
  </si>
  <si>
    <t>students; quality of life; SF-36 questionnaire; physical activity; physical culture</t>
  </si>
  <si>
    <t>Introduction. Nowadays, the specialists note a steady decrease in the level of physical, somatic and mental health of modern student's youth due to intensive computerisation of the educational space, high teaching loads, increased time for self-training, change of social environment and violations of the basic rules of a healthy lifestyle. In order to prevent the negative consequences of these processes in terms of health preservation and improvement of the situation, it is necessary to identify and follow the trends in young people's quality of life concerning their physical activity, which is an important condition for harmonious development, especially during the period of youth ontogenesis. The aims of the present research were the following: to study the indicators of well-being of senior students of technical specialties and to determine the vector of changes in graduates' quality of life depending on the degree of their motor activity. Material and research methods. When employing the Russian-language version of the Short Form (36) Health Survey, the students (n = 286) of Irkutsk National Research Technical University (Russia) were examined on a phased basis (7-year time gap). In the course of monitoring procedures, the method of questionnaire surveys was used. The comparison of the obtained data on the physical condition of students of different generations was carried out through comparative analysis. The validity of differences was determined by calculating the Student's t-test. Results and scientific novelty. The prolonged survey showed that physical activity of girls decreased by 15.2%, boys - by 15.7% in 2019 compared to 2012. The general state of students' health condition deteriorated (by 22.5% in girls, by 21.3% in boys). The values of indicators such as role functioning, pain intensity, mental health, emotional state, social and life activity fell substantially. There was a decreased in the number of students, who observe the regulations, recommended by the World Health Organisation for weekly motor activity. Hypodynamia was diagnosed in undergraduates, who have completed an elective course in physical culture and sports. These facts result from the decrease in the number of students motivated to keep a healthy lifestyle and regularly do physical exercises, as confirmed by the students' questionnaire answers. More than 21% of respondents surveyed that they felt healthy, and therefore they had no need to take care of their well-being; 37.4% of respondents lack the willpower to stay in shape, and 33.9% mentioned that there was no time for physical education. Although interviewees appreciated the importance of physical activity in people's daily activities, only 30% visited sports sections and only 14% had a morning workout. It is highlighted that in order to preserve the physical and mental health of the nation, the valeological education of students should become a priority in higher educational institutions. Practical significance. The current research findings can serve as the basis for the cooperation of pedagogical technologies of physical education in universities, for the provision of recommendations for the corresponding independent classes of students, and for the organisation of hypodynamia preventive actions. A combination of these measures will contribute to improving the health and quality of life of future professionals.</t>
  </si>
  <si>
    <t>[Kolokoltsev, M. M.] Irkutsk Natl Res Tech Univ, Dept Phys Culture, Irkutsk, Russia; [Iermakov, S. S.] Gdansk Univ Phys Culture &amp; Sport, Gdansk, Poland; [Tretyakova, N. V.] Russian State Vocat Pedag Univ, Dept Theory &amp; Methodol Phys Culture, Ekaterinburg, Russia; [Kraynik, V. L.] Altai State Pedag Univ, Dept Sports Disciplines, Barnaul, Russia; [Romanova, E. V.] Altay State Univ, Dept Phys Educ, Barnaul, Russia</t>
  </si>
  <si>
    <t>Irkutsk National Research Technical University (INRTU); Russian State Vocational Pedagogical University; Altai State Pedagogical University; Altai State University</t>
  </si>
  <si>
    <t>Kolokoltsev, MM (corresponding author), Irkutsk Natl Res Tech Univ, Dept Phys Culture, Irkutsk, Russia.</t>
  </si>
  <si>
    <t>mihm49@mail.ru; sportart@gmail.com; tretjakovnat@mail.ru; kraynikviktor@mail.ru; romanovaev.2007@mail.ru</t>
  </si>
  <si>
    <t>Iermakov, Sergii/AAT-9873-2021; Kraynik, Viktor/AAL-3384-2021; Iermakov, Sergii/I-1267-2014</t>
  </si>
  <si>
    <t>Iermakov, Sergii/0000-0002-5039-4517; Kraynik, Viktor/0000-0002-2090-1303; Iermakov, Sergii/0000-0002-5039-4517; Romanova, Elena/0000-0003-4317-605X; Kolokoltsev, Mikhail/0000-0001-6620-6296</t>
  </si>
  <si>
    <t>10.17853/1994-5639-2020-5-150-168</t>
  </si>
  <si>
    <t>WOS:000546998000007</t>
  </si>
  <si>
    <t>Morozkina, T; Rusiñáková, J; Ivanova, L</t>
  </si>
  <si>
    <t>Morozkina, Tatiana; Rusinakova, Jarmila; Ivanova, Larisa</t>
  </si>
  <si>
    <t>Phonosemantic interpretation of lexical units in the context of Russian and Slovak linguocultures</t>
  </si>
  <si>
    <t>linguocultural code; semantic interpretation; connotation; linguistic consciousness; phonetic motivation; mental field; subject of reflection</t>
  </si>
  <si>
    <t>Phono semantics is one of the youngest disciplines in the modern linguistics but takes an important part in the intercultural communication. The purpose of the article is to carry out the comparative analysis of lexical units of the Russian and Slovak language systems from the perspective of phonosemantics and philological hermeneutics. There has been made an attempt to study the correlation between the phonetic and semantic motivations of lexemes and paroemias (proverbs and sayings) in the system of the Russian and Slovak languages on the basis of the phonosemantic analysis and hermeneutic method. The mechanism for determining the language connotation on the knowledge based system makes it possible to reveal the linguocultural peculiarities of phraseological units, taking into account national-cultural, territorial, ethnolinguistic factors provided the individual's cognitive abilities are activated. The problem of decoding of semantics in the situation of cross-cultural cooperation is not researched only from the view of the traditional linguistics, but also by means of cognitive activities: perception, presentation, reflection, interpretation. The adequate interpretation of the linguo-cultural phenomena and lexical units is the reflection in the internal communication aimed at the decoding of cultural and language code. In the external communication the reflection of the individual is expressed in the interpretation. The phonosemantic analysis, based on the description of natural-cultural lexical blocks from the view of philological hermeneutics, was revealed at first differences and similarities in Russian and Slovak languages; secondly, it were determined the so-called linguocultural codes. The analysis of lexical units in the Russian and Slovak languages has revealed common and distinctive peculiarities of the languages regarding their phonology and semantics Perception and interpretation of linguistic units in foreign culture helps to achieve the most important communicative and pragmatic purpose - the establishment of intercultural and interpersonal parity and mutual understanding in the process of communicative interaction. of natural-cultural lexical blocks from the view of philological hermeneutics, was revealed at first differences and similarities in Russian and Slovak languages; secondly, it were determined the so-called linguocultural codes. The analysis of lexical units in the Russian and Slovak languages has revealed common and distinctive peculiarities of the languages regarding their phonology and semantics Perception and interpretation of linguistic units in foreign culture helps to achieve the most important communicative and pragmatic purpose - the establishment of intercultural and interpersonal parity and mutual understanding in the process of communicative interaction.</t>
  </si>
  <si>
    <t>[Morozkina, Tatiana; Ivanova, Larisa] Ulyanovsk State Pedag Univ, Ulyanovsk, Russia; [Rusinakova, Jarmila] Univ Econ, Bratislava, Slovakia</t>
  </si>
  <si>
    <t>University of Economics Bratislava</t>
  </si>
  <si>
    <t>Morozkina, T (corresponding author), Ulyanovsk State Pedag Univ, Ulyanovsk, Russia.</t>
  </si>
  <si>
    <t>Rusinakova, Jarmila/0000-0001-5177-1436; Ivanova, Larisa/0000-0001-6328-5961</t>
  </si>
  <si>
    <t>UNIV AMAZONIA</t>
  </si>
  <si>
    <t>FLORENCE</t>
  </si>
  <si>
    <t>SEDE PRINCIPAL CALLE 17 DIAGONAL 17 CON CARRERA 3F-BARRIO PORVENIR, FLORENCE, 00000, COLOMBIA</t>
  </si>
  <si>
    <t>10.34069/AI/2020.29.05.55</t>
  </si>
  <si>
    <t>PZ2BR</t>
  </si>
  <si>
    <t>WOS:000612545600055</t>
  </si>
  <si>
    <t>CURRENT STATE AND PERSPECTIVES OF EDUCATIONAL WORK OF THE MINORS CONDEMNED IN THE INSTITUTIONS OF THE FSIN OF RUSSIA</t>
  </si>
  <si>
    <t>juvenile convict; resocialization; modern methods and approaches of educational work; juvenile recidivism; the social perspective of the convict; educational colony of the Federal Penitentiary Service of Russia; educational center of the Federal Penitentiary Service of Russia; Criminal Executive Code of the Russian Federation; Criminal Code of the Russian Federation; Concept - 2020; OCG - organization of a criminal group</t>
  </si>
  <si>
    <t>The article presents the current state of educational work with juvenile convicts in educational colonies of the Federal Penitentiary Service of Russia. The author determines that the recidivism of youth and adolescents in the current period remains one of the acute problems in the Russian Federation. So, juvenile delinquency is a powerful source of self-determination of crime as such. Today, juvenile delinquency produces crime of young people (from 14 to 17 years old), translates negative criminal experiences into the future, which, according to the laws of social education, again returns to tomorrow's teenagers as the social heritage of previous generations. And also do not forget that juvenile delinquents are the social base of organized and recidivism in modern Russia. It can also be noted that by committing repeated criminal offenses the offender is firmly convinced of his impunity. Relapse of crimes committed by juveniles sentenced to suspended sentences (or corrective labor), or to insignificant real terms of imprisonment, emphasizes the ineffectiveness of the sentence, which is reflected in the increase in the number of repeated criminal offenses committed by minors. Therefore, it is very real that, due to the weakness and inefficiency of penitentiary resocialization in prisons, the number of crimes committed by convicts, but in a more perverse form, may increase in a few years (not excluded in the composition of an organized criminal group). And also juvenile delinquency promotes the spread of a criminal way of thinking and a way of behavior in a healthy teenage environment, leading to its criminal infection. So, Taoist wisdom says - ... be afraid of your thoughts, for they are the beginning of your actions - Lao Tzu (VI - V centuries BC). Teenage crime causes harm to the personal development of the juvenile offender himself, thereby contributing to the continuation of the criminal activity of the minor. Based on the foregoing, juvenile delinquency should be considered as one of the most serious and significant socio-legal problems of modern Russian society. In the article, the author proposes a model of the development of penitentiary institutions, includes a description of the goals and objectives of the Educational Center of the Federal Penitentiary Service of Russia, its functional and organizational structure, conditions for serving sentences and detention of juvenile convicts. The model of the educational center of the Federal Penitentiary Service of Russia for juvenile convicts is presented.</t>
  </si>
  <si>
    <t>[Nesterov, Artyom Y.] Moscow State Univ Technol &amp; Management, Humanities, Coll Management &amp; Law, Moscow, Russia</t>
  </si>
  <si>
    <t>Nesterov, AY (corresponding author), Moscow State Univ Technol &amp; Management, Humanities, Coll Management &amp; Law, Moscow, Russia.</t>
  </si>
  <si>
    <t>BULL NATL ACAD SCI P</t>
  </si>
  <si>
    <t>10.32014/2020.2518-1467.85</t>
  </si>
  <si>
    <t>MA1RD</t>
  </si>
  <si>
    <t>WOS:000541694200023</t>
  </si>
  <si>
    <t>Slobodskaya, HR; Kozlova, EA; Leto, IV; Bairova, NB; Petrenko, EN</t>
  </si>
  <si>
    <t>Slobodskaya, H. R.; Kozlova, E. A.; Leto, I., V; Bairova, N. B.; Petrenko, E. N.</t>
  </si>
  <si>
    <t>EFFORTFUL CONTROL IN CHILDHOOD: FACTOR STRUCTURE, GENDER AND AGE EFFECTS</t>
  </si>
  <si>
    <t>effortful control; children; early childhood; preschool; primary school age; gender differences; age differences</t>
  </si>
  <si>
    <t>SELF-REGULATION; ADJUSTMENT PROBLEMS; INHIBITORY CONTROL; YOUNG-CHILDREN; RISK-TAKING; TEMPERAMENT; DIMENSIONALITY; EMOTIONALITY; IMPULSIVITY; ANTECEDENTS</t>
  </si>
  <si>
    <t>Effortful control was investigated in 302 children aged 23-139 months (52% boys) using laboratory-based experimental tasks. We have adapted behavioral batteries developed by Kochanska and colleagues for children aged 22-78 months and developed comparable batteries for older preschoolers and primary school children. Results showed good interrater reliability for observational ratings, as assessed using intraclass correlations and kappas. An examination of the dimensional structure of the observational measures using confirmatory factor analyses indicated that in the youngest age group (22-45 months) effortful control has a two-factor structure, including Delaying and Motor Control; in middle and older preschool, the component of Suppressing/Initiating Activity emerged. In the primary school years, task measures were not correlated with each other. We evaluated discriminant validity of observational measures with respect to gender and age. There were few significant gender effects whereas age effects were significant for nearly all variables. Age differences suggest the developmental trajectories of effortful control and its components, delaying, control of gross and fine motor activity, suppressing dominant activity and initiating subdominant activity to signal, and effortful attention. In light of the existing literature, these findings are discussed in terms of the structure and development of in Russian children between early childhood and school years.</t>
  </si>
  <si>
    <t>[Slobodskaya, H. R.; Kozlova, E. A.; Leto, I., V; Bairova, N. B.; Petrenko, E. N.] Sci Res Inst Physiol &amp; Basic Med, Timakova Str 4, Novosibirsk 630117, Russia; [Slobodskaya, H. R.; Kozlova, E. A.] Novosibirsk State Univ, Pirogova Str 1, Novosibirsk 630090, Russia</t>
  </si>
  <si>
    <t>Research Institute for Neurosciences &amp; Medicine; Novosibirsk State University</t>
  </si>
  <si>
    <t>Slobodskaya, HR (corresponding author), Sci Res Inst Physiol &amp; Basic Med, Timakova Str 4, Novosibirsk 630117, Russia.;Slobodskaya, HR (corresponding author), Novosibirsk State Univ, Pirogova Str 1, Novosibirsk 630090, Russia.</t>
  </si>
  <si>
    <t>hslob@physiol.ru; kozlova_ea@physiol.ru; irina.v.leto@gmail.com; bairovan@gmail.com; petrenkoen@physiol.ru</t>
  </si>
  <si>
    <t>Leto, Irina/AAF-3376-2021; Slobodskaya, Helena R./B-3534-2012; Leto, Irina V./T-8585-2018</t>
  </si>
  <si>
    <t>Leto, Irina/0000-0003-3206-0078; Slobodskaya, Helena R./0000-0003-2076-0691;</t>
  </si>
  <si>
    <t>Russian Science Foundation [16-18-00003]; Russian Science Foundation [16-18-00003] Funding Source: Russian Science Foundation</t>
  </si>
  <si>
    <t>This work was supported by the Russian Science Foundation (project No. 16-18-00003).</t>
  </si>
  <si>
    <t>10.31857/S020595920008576-9</t>
  </si>
  <si>
    <t>NB4EG</t>
  </si>
  <si>
    <t>WOS:000560466900005</t>
  </si>
  <si>
    <t>Zhelnina, A</t>
  </si>
  <si>
    <t>Zhelnina, Anna</t>
  </si>
  <si>
    <t>The Apathy Syndrome: How We Are Trained Not to Care about Politics</t>
  </si>
  <si>
    <t>SOCIAL PROBLEMS</t>
  </si>
  <si>
    <t>political apathy; political avoidance; emotions; apathy syndrome; emotional mechanisms</t>
  </si>
  <si>
    <t>CIVIC ENGAGEMENT; EMOTIONS; SOCIALIZATION; MEMBERSHIP; SOCIOLOGY; ACTIVISM; PROTEST</t>
  </si>
  <si>
    <t>The role of emotions in social movements and mobilization has been an important focus of recent research, but the emotional mechanisms producing apathy and non-participation remain under studied. This article explores the thinking and feeling processes involved in the production of apolitical attitudes, paying particular attention to their social and cultural context. Cultural norms of appropriateness and emotional expression can hinder or boost the emotions involved in the mobilizing processes. Based on 60 interviews with young people in two Russian cities, collected during and in the aftermath of the anti-regime protests of 2011-12, I explore the apathy syndrome-a combination of emotional mechanisms and cultural norms that produce political apathy. Personal frustrating experiences develop into long-term cynicism and disbelief in the efficacy of collective action, a process exacerbated by the transmission of apathy in families and educational institutions, as well as by cultural norms of appropriate emotions. Cultural cliches and dissociation from others help people cope with the trap and justify inaction.</t>
  </si>
  <si>
    <t>[Zhelnina, Anna] CUNY, Grad Ctr, New York, NY 10016 USA; [Zhelnina, Anna] Natl Res Univ Higher Sch Econ, St Petersburg, Russia</t>
  </si>
  <si>
    <t>City University of New York (CUNY) System; HSE University (National Research University Higher School of Economics)</t>
  </si>
  <si>
    <t>Zhelnina, A (corresponding author), CUNY, Grad Ctr, Sociol Program, 365 5th Ave, New York, NY 10016 USA.</t>
  </si>
  <si>
    <t>azhelnina@gradcenter.cuny.edu</t>
  </si>
  <si>
    <t>Zhelnina, Anna/G-2739-2010</t>
  </si>
  <si>
    <t>Zhelnina, Anna/0000-0001-6558-2281</t>
  </si>
  <si>
    <t>0037-7791</t>
  </si>
  <si>
    <t>1533-8533</t>
  </si>
  <si>
    <t>SOC PROBL</t>
  </si>
  <si>
    <t>Soc. Probl.</t>
  </si>
  <si>
    <t>10.1093/socpro/spz019</t>
  </si>
  <si>
    <t>LU0DM</t>
  </si>
  <si>
    <t>WOS:000537434000010</t>
  </si>
  <si>
    <t>Gajarawala, TJ</t>
  </si>
  <si>
    <t>Gajarawala, Toral Jatin</t>
  </si>
  <si>
    <t>Mother Russia, Dalit Internationalism and the Geography of Postcolonial Citation</t>
  </si>
  <si>
    <t>INTERVENTIONS-INTERNATIONAL JOURNAL OF POSTCOLONIAL STUDIES</t>
  </si>
  <si>
    <t>citation; Dalit; Gorky; Maxim; internationalism; postcolonial; vernacular</t>
  </si>
  <si>
    <t>INDIA</t>
  </si>
  <si>
    <t>In a recent story by the Hindi writer Ajay Navariya, we see a copy of Maxim Gorky's 1906 novel Mother on the bookshelf. Our protagonist, a young Dalit man, has moved his family out of the village in response to a series of insults and an assault. He is now an urbanite, a teacher, an intellectual, and he reads Gorky. For the protagonist, like the fiction writer Navariya, Gorky is an ur-text, both within the narrative and without. B. R. Ambedkar, the father of the Dalit movement, mentions Gorky as well, in his discussion on the analogous practices of the artist and the scientist, both imaginative, both intuitive. For Dalit (or untouchable-caste) thinkers and writers, the path to the Russian novel, hastened by inexpensive paperback editions circulated in India during the Cold War, isn't the straightforward dialogue of heirs to the social realist tradition, nor that of international communist allies. Critical of both the progressive writers and their pity for the poor, as well as the various communist parties and their indifference to caste, Dalit writers come to Mother Russia differently. This essay asks us to consider this web of citation as a shared subaltern vernacular. How might this vernacular allow us to examine a certain postcolonial logic of dissemination, one that gestures to a different kind of internationalism - not simply that of realists and workingmen, but one of half-castes, working mothers, and other marginal heroes?</t>
  </si>
  <si>
    <t>[Gajarawala, Toral Jatin] NYU, English &amp; Comparat Literature, New York, NY 10003 USA</t>
  </si>
  <si>
    <t>New York University</t>
  </si>
  <si>
    <t>Gajarawala, TJ (corresponding author), NYU, English &amp; Comparat Literature, New York, NY 10003 USA.</t>
  </si>
  <si>
    <t>tg38@nyu.edu</t>
  </si>
  <si>
    <t>1369-801X</t>
  </si>
  <si>
    <t>1469-929X</t>
  </si>
  <si>
    <t>INTERVENTIONS-UK</t>
  </si>
  <si>
    <t>Interventions</t>
  </si>
  <si>
    <t>APR 2</t>
  </si>
  <si>
    <t>10.1080/1369801X.2020.1718538</t>
  </si>
  <si>
    <t>APR 2020</t>
  </si>
  <si>
    <t>Cultural Studies; History</t>
  </si>
  <si>
    <t>KZ8DV</t>
  </si>
  <si>
    <t>WOS:000514878000001</t>
  </si>
  <si>
    <t>Aimaganbetova, O; Rysbekova, S; Adilova, E; Jaambayeva, B; Syrgakbaeva, A; Ungarbaeya, S</t>
  </si>
  <si>
    <t>Aimaganbetova, Olga; Rysbekova, Shamshiya; Adilova, Elnyra; Jaambayeva, Baktugul; Syrgakbaeva, Akmaral; Ungarbaeya, Shynar</t>
  </si>
  <si>
    <t>RELIGIOUS PREFERENCES OF STUDENT YOUTH ON THE EXAMPLE OF THE REPUBLIC OF KAZAKHSTAN</t>
  </si>
  <si>
    <t>EUROPEAN JOURNAL OF SCIENCE AND THEOLOGY</t>
  </si>
  <si>
    <t>ethnicity; Muslims; Christians; religious movements; extremism</t>
  </si>
  <si>
    <t>CONVERSION</t>
  </si>
  <si>
    <t>This paper presents the results of a study of the religious preferences of student youth on the example of the Republic of Kazakhstan. The Republic of Kazakhstan is a young state at the junction of two continents of Asia and Europe, which is home to 130 ethnic groups, professing more than 18 different faiths. It is one of the states that managed to avoid interethnic and interfaith conflicts in the process of secession from the USSR. However, the current religious situation is characterized by the emergence and strengthening of radical Islamist religious communities, the intensification of the activities of centres of non-traditional beliefs, the increasing influence of the foreign missionary movement and the expansion of the social base of sectarian organizations, especially at the expense of young people. Therefore, the authors have selected the student youth represented by young Kazakh and Russian students as the object of their study. The problems of studying the specifics and characteristics of the religious preferences of youth have a pronounced interdisciplinary nature. The fundamental difference about the methodology of socio-psychological research is that the focus here is not just the problem of religious identity in itself, but its internal reflection and perception by individuals as members of different ethnic and religious groups. If other branches of scientific knowledge are limited only by the statement of the presence of certain religious preferences, then only Psychology, exploring their internal content, which determines confessional behaviour, can give the most accurate forecast for their further development. Therefore, the study of religious preferences as a special subject of socio-psychological research seems relevant both in theoretical terms and in the context of applied empirical research.</t>
  </si>
  <si>
    <t>[Aimaganbetova, Olga; Rysbekova, Shamshiya; Adilova, Elnyra; Jaambayeva, Baktugul; Syrgakbaeva, Akmaral] Al Farabi Kazakh Natl Univ, Al Farabi Ave 71, Alma Ata 050038, Kazakhstan; [Ungarbaeya, Shynar] Zhansugurov Zhetysu State Univ, Zhansugurov Ave 187a, Taldykorgan 040009, Kazakhstan</t>
  </si>
  <si>
    <t>Al-Farabi Kazakh National University; Zhansugurov Zhetysu State University</t>
  </si>
  <si>
    <t>Aimaganbetova, O (corresponding author), Al Farabi Kazakh Natl Univ, Al Farabi Ave 71, Alma Ata 050038, Kazakhstan.</t>
  </si>
  <si>
    <t>olga_aimaganbetova@mail.ru</t>
  </si>
  <si>
    <t>Aimaganbetova, Olga/O-2129-2014</t>
  </si>
  <si>
    <t>Adilova, Elnur/0000-0001-7242-5225</t>
  </si>
  <si>
    <t>ACAD ORGANISATION ENVIRONMENTAL ENGINEERING &amp; SUSTAINABLE DEV</t>
  </si>
  <si>
    <t>IASI</t>
  </si>
  <si>
    <t>MANGERON BLVD NO 71A, PO 10, BOX 2111, IASI, 700050, ROMANIA</t>
  </si>
  <si>
    <t>1841-0464</t>
  </si>
  <si>
    <t>1842-8517</t>
  </si>
  <si>
    <t>EUR J SCI THEOL</t>
  </si>
  <si>
    <t>Eur. J. Sci. Theol.</t>
  </si>
  <si>
    <t>MA0OK</t>
  </si>
  <si>
    <t>WOS:000541616000007</t>
  </si>
  <si>
    <t>Aseev, Sergey Yu.; Shashkova, Yaroslava Yu.</t>
  </si>
  <si>
    <t>The Image of Politics as Perceived by Schoolchildren in the Regions of Russia and Kazakhstan: A Comparative Analysis</t>
  </si>
  <si>
    <t>youth; political domain; political attitudes; Russia; Kazakhstan; political values; schoolchildren</t>
  </si>
  <si>
    <t>In order to predict the development of Russian political practices, the article analyzes the ideas of schoolchildren in some regions of Southwestern Siberia on the functions and structure of the political field, assesses their current and prospective level of involvement in the political process. Anthony Giddens's theory of structuration of political action and Pierre Bourdieu's field theory became the methodology of the research. The empirical basis of the article rests on the data of mass surveys of schoolchildren of Grades 7 to 11 of Russian (Altai Krai, Kemerovo and Novosibirsk Oblasts, Altai Republic) and Kazakhstan (Pavlodar and East Kazakhstan) regions. Their cross-territorial comparison made it possible to assess the level of universalization of images of political fields, as well as positions of young people in them in the context of globalization and the information society. To reach their objectives, the authors analyzed the level and structure of schoolchildren's interest in politics, their knowledge of the main political events and personalities, ideas about the role and configuration of the political field, the existing experience of political participation and attitudes to acceptable political practices. The study revealed a high level of schoolchildren's interest in the political sphere. However, the situational character of obtaining political information mainly from social networks and news feeds of Internet resources leads to a lack of a systematic view on the political sphere and a fragmented character of information about it. Information about the executive power prevails in schoolchildren's knowledge about political leaders, since the media mostly cover this power's activities, and the society is convinced in its leading role in the Russian political system. Besides, schoolchildren know only political events that have received a wide response on the Internet. Modern schoolchildren get involved in networking rather early thus expanding the range of political practices available to them. Their online activity predominates over offline activity. This situation is translated into schoolchildren's political attitudes. Most of them are disposed to implement non-institutionalized forms of political practices and forms of political activity that are not associated with direct personal involvement in solving social problems. In the context of the current practices of the political field and the habitus of the Russian society, schoolchildren consider regulatory and control functions to be the main ones. They see the state as the dominant agent of politics which must ensure the rule of law and conditions for the realization of political rights and freedoms of citizens. The comparative analysis of data from Russia and Kazakhstan has revealed the identity of the observed trends which overlap for both countries.</t>
  </si>
  <si>
    <t>[Aseev, Sergey Yu.; Shashkova, Yaroslava Yu.] Altai State Univ, Barnaul, Russia</t>
  </si>
  <si>
    <t>Aseev, SY (corresponding author), Altai State Univ, Barnaul, Russia.</t>
  </si>
  <si>
    <t>Russian Foundation for Basic Research [19-011-31156]</t>
  </si>
  <si>
    <t>This study is supported by the Russian Foundation for Basic Research, Project No. 19-011-31156.</t>
  </si>
  <si>
    <t>10.17223/15617793/453/11</t>
  </si>
  <si>
    <t>LU8SJ</t>
  </si>
  <si>
    <t>WOS:000538018400011</t>
  </si>
  <si>
    <t>Bilavych, HV; Fedchyshyn, NO; Pantyuk, TI; Oliyar, MP; Vlasii, OO; Savchuk, BP; Bilavych, IV; Humeniuk, IM</t>
  </si>
  <si>
    <t>Bilavych, Halyna, V; Fedchyshyn, Nadiya O.; Pantyuk, Tetyana, I; Oliyar, Mariya P.; Vlasii, Olesia O.; Savchuk, Borys P.; Bilavych, Ivan, V; Humeniuk, Iryna M.</t>
  </si>
  <si>
    <t>Creating Ecological Language Space for the Youngest Computer Users</t>
  </si>
  <si>
    <t>computer awarenes; junior pupil; forming national language young; personality; ecology of the Ukrainian language</t>
  </si>
  <si>
    <t>Forming computer awareness of the junior pupil is a complex and polystructural phenomenon which important component is speech culture. Forming national language young personality is one of the urgent issues of the present; the ecology of the Ukrainian language as a condition of this process is not only a philological, pedagogical, but also a social problem: it is in one way or another connected with the most diverse types of communication, including ICT. As the speech situation in the educational practice largely determines the general state of the Ukrainian literary language, the ecology of the Ukrainian language takes responsibility for the process of forming the national-language personality of the computer user. Therefore, one of the tasks is to preserve the identity of the Ukrainian language, to fight for the standardization of the speech of the junior pupils as computer users, the expediency and correctness of using linguistic means, to protect the Ukrainian language from errors and Russian borrowings, from excessive use of Anglicisms and foreign terms, to free it from the Ukrainian-Russian interferened mixture and excessive linguistic patterns. Observing the linguistic pedagogical environment within a number of Ivano-Frankivs'k and Ternopil schools (2014-2018) gave grounds for concluding that the level of Ukrainian speech (both oral and written) is mostly average, and even low. The analysis of the results of the study showed that a large percentage of errors (89%) was caused by the interference phenomena due to the intensive influence of the Russian language on the Ukrainian language. Adding ecological aspects to the linguistic environment should become one of teachers' priority tasks. Concerning this, the work aimed at forming the culture of Ukrainian primary school pupils' speech gains a special significance. Teachers are called to always take care of the junior pupils' language culture, to motivate them to self-improvement in the area of the normative language proficiency, to work on correcting their mistakes. The suggested forms and methods of work may be an important tool in this activity, aimed at forming an ecologically-linguistic environment, which can provide a computer literacy enhancement to a computer user, in particular his/her linguistic component.</t>
  </si>
  <si>
    <t>[Bilavych, Halyna, V; Oliyar, Mariya P.; Vlasii, Olesia O.; Savchuk, Borys P.; Humeniuk, Iryna M.] Vasyl Stefanyk Precarpathian Natl Univ, Ivano Frankivsk, Ukraine; [Fedchyshyn, Nadiya O.] I Horbachevsky Ternopil State Med Univ, Ternopol, Ukraine; [Pantyuk, Tetyana, I] Drohobych State Pedag Univ, Drogobych, Ukraine; [Bilavych, Ivan, V] Warsaw Med Univ, Warsaw, Poland</t>
  </si>
  <si>
    <t>Ministry of Education &amp; Science of Ukraine; Vasyl Stefanyk Precarpathian National University; I. Horbachevsky Ternopil State Medical University; Ministry of Education &amp; Science of Ukraine; Drohobych Ivan Franko State Pedagogical University; Medical University of Warsaw</t>
  </si>
  <si>
    <t>Fedchyshyn, NO (corresponding author), I Horbachevsky Ternopil State Med Univ, Ternopol, Ukraine.</t>
  </si>
  <si>
    <t>Savchuk, Boris/AFQ-9035-2022; Bilavych, Halyna/AAD-3972-2019; Vlasii, Olesia/AAE-4399-2022; Humeniuk, Iryna/ABE-1570-2020</t>
  </si>
  <si>
    <t>Savchuk, Boris/0000-0003-2256-0845; Bilavych, Halyna/0000-0002-1555-0932; Vlasii, Olesia/0000-0001-7310-9611; Humeniuk, Iryna/0000-0002-0790-6732</t>
  </si>
  <si>
    <t>LG6QO</t>
  </si>
  <si>
    <t>WOS:000528223300011</t>
  </si>
  <si>
    <t>Knyazev, NA; Buyankina, RG; Letunova, OV; Svetlana, Y</t>
  </si>
  <si>
    <t>Knyazev, Nikolay A.; Buyankina, Rimma G.; Letunova, Olga, V; Svetlana, Yu</t>
  </si>
  <si>
    <t>RUSSIAN FLAGSHIP UNIVERSITIES AND THE STRUCTURE OF REGIONAL ECONOMY: THE SUBJECTIVE FOUNDATIONS OF THEIR RELATIONS</t>
  </si>
  <si>
    <t>Russian flagship university; subjective foundation of interdisciplinary and intersectoral integration</t>
  </si>
  <si>
    <t>EDUCATION; INDUSTRY; BUSINESS; ORGANIZATIONS; INTEGRATION; INNOVATION; SCIENCE</t>
  </si>
  <si>
    <t>The article provides a general description of a subjective foundation, which is definitive for relations between flagship universities and the regional economic infrastructure in Russia. Russian flagship universities are a new element in the development of regional innovative processes since they act as a link between higher engineering education, the government, society, and business. The aim of this work is to reveal the subjective foundation within the functional ties of a flagship university. This foundation determines the processes of social diversification, social integration, and social development in a given region. The subject of the study, thus, is highly relevant. At the same time, there have been few publications, which systematically addressed relations between flagship universities and society. The selected methodological basis for the investigation is the theory of post-industrial society. There are three independent thematic units in the article: (1) the description of the general problem of the development of the subjective foundation in the process of the flagship university's operation; (2) the role of scientific knowledge in creating and using current volumes of information; (3) the philosophical and worldview aspects of the development of subjective foundations in modern social practices. After a critical analysis of relevant publications on intersectoral integration, the authors have focused on situations which discuss the activities of small creative teams, consisting of university academics, students, young engineers, and sector specialists, who are capable of (in terms of solving a regional problem) selecting a research strategy independently. It is very important for the participants of such teams to be able to think from the position of advanced rational values of post-classical science. Thus, the complex interaction of multidisciplinary, general scientific, and socio-philosophical components in the relations between a university and its intersectoral environment is a most important functional characteristic of the subjective foundation of a flagship university. In this article, special attention is paid to the problem of balance between scientific knowledge and information, along with the influence of this correlation on the innovative changes in social practices. The methodological criterion of obtaining results is the accepted postulate that modern scientific knowledge is the basis for information production and consumption. The study of modern literature on this issue has allowed the authors to make the following conclusion. First, the most stable properties of the object under investigation at the previous stage of its existence are studied. Then, an innovative supplement is developed to informatively perfect the processes of the complex organization of the system. The three dimensions (the scientific ideas of organization, information and communication technologies, and development mechanisms) are brought together into one intellectual assessment of the result. Special attention is paid to the philosophical and methodological investigations of the subjective foundation of a flagship university in connection with its strengthening influence on the development of quantitative and qualitative parameters of social practices in a specific region. This aspect of the investigation of the functional development of a flagship university is primarily aimed at confirming new rationalistic scientific values. In relation to the process of functioning of the flagship university's subjective foundation, the authors have specified the problem of reaching a unity between inner scientific and sociocultural changes introduced by the post-classical scientific revolution into the region's development. In this part of the article, the authors have come to the conclusion that the development principle of a specific economic region must correspond to a specific philosophical thought, which is determined according to a methodological foundation. The choice of a philosophical and worldview model for the economic development of a specific region requires taking into consideration its historical and economic experience. Acquiring relevant meaning in one or another project in history, economic science is built either on a metaphysical (representative) system, or on a dialectic style of scientific knowledge. For the metaphysical style, the key principles are agnosticism, dualism, and anthropocentrism. Dialectics, on the contrary, understands knowledge acquisition as based on the principle of world unity, a universal connection between all phenomena, and the principle of reflection. Depending on the abilities and level of a university's scholarly team, either of the two philosophical ideas may be used to understand economic development.</t>
  </si>
  <si>
    <t>[Knyazev, Nikolay A.; Letunova, Olga, V; Svetlana, Yu] Reshetnev Siberian State Univ Sci &amp; Technol, Krasnoyarsk, Russia; [Buyankina, Rimma G.] Krasnoyarsk State Med Univ, Krasnoyarsk, Russia</t>
  </si>
  <si>
    <t>Reshetnev Siberian State University of Science &amp; Technology; Krasnoyarsk State Medical University</t>
  </si>
  <si>
    <t>Knyazev, NA (corresponding author), Reshetnev Siberian State Univ Sci &amp; Technol, Krasnoyarsk, Russia.</t>
  </si>
  <si>
    <t>knyazev@sibsau.ru; buyankinar@mail.ru; leto3105@mail.ru; piskorskaya@rambler.ru</t>
  </si>
  <si>
    <t>10.17223/1998863X/54/7</t>
  </si>
  <si>
    <t>MA1HW</t>
  </si>
  <si>
    <t>WOS:000541666600007</t>
  </si>
  <si>
    <t>Monusova, GA</t>
  </si>
  <si>
    <t>Monusova, Galina A.</t>
  </si>
  <si>
    <t>PERCEPTION OF UNEMPLOYMENT BY EUROPEANS</t>
  </si>
  <si>
    <t>unemployment rate; perception of unemployment; fear of unemployment; misperception; cross-country comparisons; European social survey; economic behavior</t>
  </si>
  <si>
    <t>The unemployment rate is one of the key labor market indicators, which contains information about labor market activity and overall state of the economy. This information is important for economic decisions made by governments, businesses and private individuals. However, individuals rely on what they believe the unemployment to be, and those beliefs might differ a lot from the official statistics. The perception of unemployment is influenced by different country- and individual-specific factors that can make low unemployment seem high and potentially distort people's behavior. This paper studies perception of unemployment in European countries and explores the factors affecting it. The dataset comes from the European Social Survey (ESS) and covers two years: 2008 and 2016. The paper has three main results: 1) in all the countries in the sample, perceived unemployment is higher than the actual one; 2) the degree of misperception varies across countries and socio-demographic groups; 3) the same conclusions hold for both years in the sample. The author finds that the perceptual errors are the smallest in the Scandinavian countries, Switzerland and the Czech Republic. The degree of misperception is the highest in Southern Europe, Slovenia and Russia. These crosscountry differences hold for both years in the sample. One of the main factors affecting perception of unemployment is the actual unemployment rate: the higher the actual level, the higher its perception. Another important factor is sustained economic growth: the countries with stable economy are less prone to overestimating unemployment. The socio-political context also contributes to how people perceive economic indicators. In particular, the general state of anxiety in society makes people more pessimistic in how they assess economic conditions. Perceptual errors vary across social groups between and within countries. Individuals with weak positions in the labor market (e.g. women, young people) are more likely to overstate unemployment. Their misperception might be due to a lower level of education, previous unemployment experience, temporary contracts, health problems.</t>
  </si>
  <si>
    <t>[Monusova, Galina A.] Russian Acad Sci IMEMO, Primakov Natl Res Inst World Econ &amp; Int Relat, 23 Profsoyuznaya Str, Moscow 117997, Russia</t>
  </si>
  <si>
    <t>Monusova, GA (corresponding author), Russian Acad Sci IMEMO, Primakov Natl Res Inst World Econ &amp; Int Relat, 23 Profsoyuznaya Str, Moscow 117997, Russia.</t>
  </si>
  <si>
    <t>g.monusova@imemo.ru</t>
  </si>
  <si>
    <t>Monusova, Galina/H-2088-2015</t>
  </si>
  <si>
    <t>Monusova, Galina/0000-0001-8266-5361</t>
  </si>
  <si>
    <t>10.20542/0131-2227-2020-64-4-84-95</t>
  </si>
  <si>
    <t>KZ9QZ</t>
  </si>
  <si>
    <t>WOS:000523595200009</t>
  </si>
  <si>
    <t>Radetskaya, IV; Rudenko, IV; Nikolayuk, AE; Busoedov, AA</t>
  </si>
  <si>
    <t>Radetskaya, Irina, V; Rudenko, Irina, V; Nikolayuk, Anastasia E.; Busoedov, Aleksey A.</t>
  </si>
  <si>
    <t>Educational Quest as an Innovative form of Professional Self-Determination of the Youth</t>
  </si>
  <si>
    <t>professional self-determination; educational standard; quest technologies; flow diagram; information technologies</t>
  </si>
  <si>
    <t>Professional self-determination of the youth in modern conditions involves responsible participation and interaction of various actors: teenagers, teachers, parents, social structures and organizations. Based on the analysis of the modern theory and practice of education, the authors emphasize the lack of innovative approaches and forms of career guidance among the youth, contributing to the conscious choice of future profession. Modern socio-cultural conditions determine the development of educational technologies that include quest technology. The paper reveals the development features of educational quests of professional focus, the types of quests that can be efficient in forming the ideas about popular professions, and on the expansion of personal opportunities in professional interests. The authors developed a flow diagram to design educational quests of professional focus. The experimental activities on the basis of the regional children's public organization 'Republic of young transbaikalians', with more than 3,000 students participating, it was proved that educational quests efficiently influence professional self-determination, help young people to focus on professions that are in demand in the modern Russian labor market. This paper is for the heads and employees of education management bodies, public organizations, and also for all professionals and citizens interested in the development of the Russian education system.</t>
  </si>
  <si>
    <t>[Radetskaya, Irina, V] Transbaikal State Univ, Dept Pedag, Chita, Russia; [Rudenko, Irina, V] Togliatti State Univ, Dept Pedag &amp; Teaching Methodol, Tolyatti, Russia; [Nikolayuk, Anastasia E.] Childrens Hlth &amp; Educ Ctr Youth Tourism &amp; Local H, Addit Educ, Chita, Russia; [Busoedov, Aleksey A.] Transbaikal State Univ, Hist Dept, Chita, Russia</t>
  </si>
  <si>
    <t>Transbaikal State University; Togliatti State University; Transbaikal State University</t>
  </si>
  <si>
    <t>Radetskaya, IV (corresponding author), Transbaikal State Univ, Dept Pedag, Chita, Russia.</t>
  </si>
  <si>
    <t>Russian Federation [18-1-00573]</t>
  </si>
  <si>
    <t>The study was supported by the grant 18-1-00573 Educational quest as an innovative form of professional self-determination of the youth of the President of the Russian Federation for the development of civil society, provided by the Presidential Grants Fund.</t>
  </si>
  <si>
    <t>WOS:000528223300023</t>
  </si>
  <si>
    <t>Budrina, LA</t>
  </si>
  <si>
    <t>Budrina, Ludmila A.</t>
  </si>
  <si>
    <t>SQUARED TAZZA FROM THE COLLECTION OF HESSEN HOUSE. FOR THE HISTORY OF EARLY RUSSIAN MALACHITE</t>
  </si>
  <si>
    <t>stonecutting art; malachite; diplomacy; Supan; Robert Philipot; Fedor Mikhaylovitch Shoubin; Friedrich Wilhelm von Hessen-Kassel-Rumpenheim; Otto von Blome; Fasanerie castle</t>
  </si>
  <si>
    <t>The earliest use of malachite in Russian decorative art can be dated to the last ten years of the 18th century into the first twenty years of the 19th century. This span is particularly/extremely interesting for research, firstly, as a time of invention and mastery of new technical methods. Secondly, this period was marked by numerous cross-cultural exchanges. The present article summarizes the research, beginning with an analysis of the rarest signed and dated works of Russian malachite of the 1810s. Square tazzas, popular in late Antiquity, were completely forgotten before the archeological excavations of the mid-18th century, and regained favor in the art of Neoclassicism and Empire. In Russian decorative arts those vase forms migrated in the early 19th century via European illustrated books depicting archeological objects or providing sources for artists, in publications by by Caylus (1762) et Beauvallet (1804-1807) in France and by Schinkel (1821-1830) in Germany. The attribution of the magnificent, large square tazza with a high foot from the collection of the House of Hesse Cultural Foundation and exhibited at the Fasanerie Castle in Fulda, is published for the first time in this article. Researching the history of this piece required technical analysis of its production and retracing the history of the tazza's ownership? Studying the signature on the tazza's base allowed it to be linked to information in an article published in 1820. Thankfully, it was then possible to establish the names of the master and vendor: The St Petersburg based Italian artist Supan, his Russian pupil Fedor Mikhailovitch Shoubin, and a French dealer of art and rarities Robert Philipot. The transfer of the tazza (from the Russian workshop, via Copenhagen's palaces to an East German castle) reflects the political and diplomatic activity of Russia and demonstrates the development of the fashion for Russian malachite. The dissemination of interest in Russian malachite in this case is attributed to the Danish Ambassador to the Russian court in 1804-1841, the Landgraf Otto von Blome and to Prince Friedrich Wilhelm von Hessen-Kassel- Rumpenheim, the spouse of Grand Duchess Alexandra Nicolaevna, whose happy marriage was tragically interrupted by the death of the young woman only eight months after the ceremony. Currently, the tazza is preserved in Fasanerie Castle the summer residence of the prince's second wife, Princess Anna of Prussia.</t>
  </si>
  <si>
    <t>[Budrina, Ludmila A.] Ural Fed Univ, Ekaterinburg, Russia</t>
  </si>
  <si>
    <t>Budrina, LA (corresponding author), Ural Fed Univ, Ekaterinburg, Russia.</t>
  </si>
  <si>
    <t>ludmila.budrina@gmail.com</t>
  </si>
  <si>
    <t>Budrina, Ludmila A./H-8280-2017</t>
  </si>
  <si>
    <t>Budrina, Ludmila A./0000-0002-8099-5292</t>
  </si>
  <si>
    <t>10.17223/2220836/37/18</t>
  </si>
  <si>
    <t>LZ0VP</t>
  </si>
  <si>
    <t>WOS:000540949600018</t>
  </si>
  <si>
    <t>Dunas, DV; Vartanov, SA; Kulchitskaya, DY; Salikhova, EA; Tolokonnikova, AV</t>
  </si>
  <si>
    <t>Dunas, Denis V.; Vartanov, Sergey A.; Kulchitskaya, Diana Yu.; Salikhova, Elena A.; Tolokonnikova, Anna V.</t>
  </si>
  <si>
    <t>MOTIVATION FACTORS IN MEDIA CONSUMPTION OF DIGITAL YOUTH IN RUSSIA: RESULTS OF A PILOT STUDY</t>
  </si>
  <si>
    <t>digital youth; media consumption; motivation factors; media; media needs; media socialization; self-actualization</t>
  </si>
  <si>
    <t>GRATIFICATIONS; INTERNET; OPPORTUNITIES; ONLINE</t>
  </si>
  <si>
    <t>This paper summarizes the results of in-depth interviews conducted with Russian young people in the age bracket from 10 to 19. The research was aimed at studying media consumption of digital youth in Russia and identifying the factors influencing the choice of this or that media outlet. At the first stage of the project, 24 youths and girls were interviewed in three Russian cities: Moscow, Rostov-on-Don and Nizhny Novgorod. The results indicated that in the structure of youth media consumption online media are at the top, while traditional media either do not attract young people whatsoever or stay in the background. In the course of the study, it was found that today social networks and online media are not merely a platform for communicating and satisfying basic information needs but are also involved in youth's self-actualization. Creating videos and other types of content for different online platforms is an activity which is part of creative self-expression and a search for identity. The pilot study conducted makes it possible to envisage all the possible answers for the closed questions and include them into the questionnaires of a mass representative survey of all groups of youth, which is to be carried out at the next stage of the study.</t>
  </si>
  <si>
    <t>[Dunas, Denis V.; Salikhova, Elena A.; Tolokonnikova, Anna V.] Lomonosov Moscow State Univ, Fac Journalism, Chair Media Theory &amp; Econ, Moscow, Russia; [Vartanov, Sergey A.] Lomonosov Moscow State Univ, Moscow Sch Econ, Chair Econometr &amp; Math Methods Econ, Moscow, Russia; [Kulchitskaya, Diana Yu.] Lomonosov Moscow State Univ, Fac Journalism, Chair New Media &amp; Commun Theory, Moscow, Russia</t>
  </si>
  <si>
    <t>Dunas, DV (corresponding author), Lomonosov Moscow State Univ, Fac Journalism, Chair Media Theory &amp; Econ, Moscow, Russia.</t>
  </si>
  <si>
    <t>dunas.denis@smi.msu.ru; sergvart@gmail.com; diana.kulchitskaya@gmail.com; ekostyuk19@gmail.com; a.tolokonnikova@mail.ru</t>
  </si>
  <si>
    <t>Tolokonnikova, Anna/X-8157-2018; Salikhova, Elena A/F-3372-2018</t>
  </si>
  <si>
    <t>Salikhova, Elena/0000-0002-4158-7456; Vartanov, Sergey/0000-0002-2952-8509</t>
  </si>
  <si>
    <t>10.30547/vestnik.journ.2.2020.327</t>
  </si>
  <si>
    <t>MJ7XD</t>
  </si>
  <si>
    <t>WOS:000548301300001</t>
  </si>
  <si>
    <t>Falikman, MV</t>
  </si>
  <si>
    <t>Falikman, M., V</t>
  </si>
  <si>
    <t>Digital mediation: The cutting edge of the cultural historical approach</t>
  </si>
  <si>
    <t>cultural-historical psychology; mediation; instrumentality; zone of proximal development; digital transformation</t>
  </si>
  <si>
    <t>The cultural-historical approach proposed by a prominent Russian psychologist L. Vygotsky is applied to analyze transformations in the system of human cognitive processes and in the course of cognitive development related to the technological progress and, in particular, to the ever-increasing use of digital devices and technologies. Research in this area is extremely difficult due to the explosive development of digital technologies and their penetration into all possible areas of human life, from communication to spatial navigation and from learning to shopping. Based on L. Vygotsky's understanding of socialization and the concept of instrumentality of human mind, a general change in the vector of socialization and, in particular, the socio-cultural development of mental functions is discussed: from internalization of cultural tools, or their embedding in the structure of a child's individual mind through collaborative activities with adults within the zone of proximal development, to new externalization, or higher mental functions shared with digital devices, which even young children often master independently from adults. As a result of everyday use of new digital tools or instruments to perform a variety of cognitive tasks, such as recall from memory, the boundaries between the individual mind and the new functions of digital technologies become blurred. This sharing of functions leads to reorganization of the entire system of human higher mental functions, which only in the last decade has become the focus of research in psychology and cognitive sciences.</t>
  </si>
  <si>
    <t>[Falikman, M., V] Higher Sch Econ Natl Res Univ, Moscow, Russia; [Falikman, M., V] Natl Econ &amp; Publ Adm, Russian Presidential Acad, Inst Social Sci, Moscow, Russia</t>
  </si>
  <si>
    <t>Falikman, MV (corresponding author), Higher Sch Econ Natl Res Univ, Moscow, Russia.;Falikman, MV (corresponding author), Natl Econ &amp; Publ Adm, Russian Presidential Acad, Inst Social Sci, Moscow, Russia.</t>
  </si>
  <si>
    <t>maria.falikman@gmail.com</t>
  </si>
  <si>
    <t>NP5XZ</t>
  </si>
  <si>
    <t>WOS:000570250500001</t>
  </si>
  <si>
    <t>Gebel, M</t>
  </si>
  <si>
    <t>Gebel, Michael</t>
  </si>
  <si>
    <t>Young Women's Transition from Education to Work in the Caucasus and Central Asia</t>
  </si>
  <si>
    <t>ANNALS OF THE AMERICAN ACADEMY OF POLITICAL AND SOCIAL SCIENCE</t>
  </si>
  <si>
    <t>female labor force participation; school-to-work transition; informal work; education effects; family formation; parental resources; intergenerational transmission</t>
  </si>
  <si>
    <t>LABOR-MARKET; INFORMAL SECTOR; JOB ENTRY; GENDER; EMPLOYMENT; RUSSIA; CONTACTS</t>
  </si>
  <si>
    <t>This article analyzes the individual- and family-level factors that pave the way to the labor market and to formal sector jobs for young women in the Caucasus and Central Asia. Retrospective life history data from a 2017 survey in Azerbaijan, Georgia, and Tajikistan show that higher education attainment has a strong positive impact on labor market activity and getting a formal sector job. Early family formation drives young women into inactivity, but it does not limit the chances of getting access to the formal sector. The chances of getting a formal sector job are positively influenced by the social resources of parents in Georgia and Tajikistan and by parents' economic resources in Azerbaijan and Georgia. Evidence about the role of economic need and of traditionalism for women's labor market participation is mixed.</t>
  </si>
  <si>
    <t>[Gebel, Michael] Univ Bamberg, Methods Empir Social Res, Bamberg, Germany</t>
  </si>
  <si>
    <t>Otto Friedrich University Bamberg</t>
  </si>
  <si>
    <t>Gebel, M (corresponding author), Univ Bamberg, Methods Empir Social Res, Bamberg, Germany.</t>
  </si>
  <si>
    <t>michael.gebel@uni-bamberg.de</t>
  </si>
  <si>
    <t>Gebel, Michael/L-1148-2015; Gebel, Michael/JAZ-0674-2023</t>
  </si>
  <si>
    <t>Gebel, Michael/0000-0002-8557-7508; Gebel, Michael/0000-0002-8557-7508</t>
  </si>
  <si>
    <t>Volkswagen Foundation</t>
  </si>
  <si>
    <t>Volkswagen Foundation(Volkswagen)</t>
  </si>
  <si>
    <t>The author acknowledges funding for the -project Opportunities and Barriers at the Transition from Education to Work. A Comparative Youth Study in Azerbaijan, Georgia and Tajikistan from the Volkswagen Foundation for the period 2015-2019.</t>
  </si>
  <si>
    <t>0002-7162</t>
  </si>
  <si>
    <t>1552-3349</t>
  </si>
  <si>
    <t>ANN AM ACAD POLIT SS</t>
  </si>
  <si>
    <t>Ann. Am. Acad. Polit. Soc. Sci.</t>
  </si>
  <si>
    <t>10.1177/0002716220908260</t>
  </si>
  <si>
    <t>Political Science; Social Sciences, Interdisciplinary</t>
  </si>
  <si>
    <t>Government &amp; Law; Social Sciences - Other Topics</t>
  </si>
  <si>
    <t>LG0IG</t>
  </si>
  <si>
    <t>WOS:000527794200008</t>
  </si>
  <si>
    <t>Grigorieva, SE; Mitrofanova, MA</t>
  </si>
  <si>
    <t>Grigorieva, Svetlana E.; Mitrofanova, Maria A.</t>
  </si>
  <si>
    <t>THE ORGANIZATION AND ACTIVITIES OF THE MUSEUM OF S.M. KIROV IN TOMSK POLYTECHNIC INSTITUTE</t>
  </si>
  <si>
    <t>museum science of Russia; Tomsk Polytechnic institute; room-museum of S.M. Kirov</t>
  </si>
  <si>
    <t>The article is devoted to various forms and methods of perpetuating the memory of Sergei Mironovich Kirov, who was killed in 1934. For example, Tomsk industrial institute (now Tomsk polytechnic university) was named after S.M. Kirov in 1935. Later, in 1938, Museum behalf of S. Kirov was created in Tomsk, first it was on balance of Tomsk industrial institute. By the decision of Tomsk Executive in 1940 Committee Kirov' museum passed to Tomsk city museum, and during the Great Patriotic war Kirov exhibits, like all other funds of the museum, were folded. In 1966 the Department of Communist party history of Tomsk polytechnic institute initiated to create a room- museum of Sergey Kirov. The employees of that Department were engaged in collecting of sources and materials of Kirov and prepared the exposition project of the room-museum. The opening of the Museum took place in November of 1967, when celebrations of the 50th anniversary of the October revolution were held throughout the country. It is known, that the roommuseum contained materials mostly on the Tomsk period of activity of S. Kirov. But in 1971 the exposition of new museum, Room of fighting glory, was opened in polytechnic institute, and all forces of Department of Communist party history employees were directed to work in this Museum. Surely, it negatively affected work of S.M. Kirov's room-museum. Nevertheless, in 1984, the rector of polytechnic institute, professor I.A. Chuchalin signed an order to restore the Kirov' room-museum. So new plan of the room-museum exposition was approved at Department of Communist party history. In May of 1986 active work on the formation of funds and preparation of the museum exposition was began. Employees of the Department of history were engaged in search, identification of rare documents and materials about S.M. Kirov in Tomsk archives and libraries. At the same time, they systematized and thought them over. In November of 1987 a new exhibition, which was based on authentic things and written sources, reflecting the activities of S. Kirov in Tomsk, was opened. The exposition was divided into complexes, among which was the complex Kirov in Tomsk prisons, represented by photographs and original documents. The exposition about S Kirov was the only one in Tomsk and it was actively used in ideo-logical and educational work with young people, in popularization of historical and revolutionary knowledge. Soon after the opening Kirov' room-museum became part of the updated Museum of labor and military glory, and in 1990 it was transformed into a Museum of history of Tomsk polytechnic institute. Now all the materials of Kirov' museum are in Complex of museums of Tomsk polytechnic university.</t>
  </si>
  <si>
    <t>[Grigorieva, Svetlana E.] Natl Res Tomsk State Univ, Tomsk, Russia; [Grigorieva, Svetlana E.] Natl Res Tomsk Polytech Univ, Tomsk, Russia; [Mitrofanova, Maria A.] Secondary Sch 5, Chernogorsk, Russia</t>
  </si>
  <si>
    <t>Tomsk State University; Tomsk Polytechnic University</t>
  </si>
  <si>
    <t>Grigorieva, SE (corresponding author), Natl Res Tomsk State Univ, Tomsk, Russia.;Grigorieva, SE (corresponding author), Natl Res Tomsk Polytech Univ, Tomsk, Russia.</t>
  </si>
  <si>
    <t>svetikiss07@mail.ru; mariyabut@mail.ru</t>
  </si>
  <si>
    <t>10.17223/2220836/37/19</t>
  </si>
  <si>
    <t>WOS:000540949600019</t>
  </si>
  <si>
    <t>Holom, EC</t>
  </si>
  <si>
    <t>Holom, Elena Crinela</t>
  </si>
  <si>
    <t>Recovering the Wounds of War Transylvanian Soldiers and their Families during and After the First World War</t>
  </si>
  <si>
    <t>TRANSYLVANIAN REVIEW</t>
  </si>
  <si>
    <t>Transylvania; First World War; Invalids; Orphans and Widows Database; pensions; remarriage</t>
  </si>
  <si>
    <t>More than a century after the end of the First World War, a series of aspects related to the horrors of the conflict are still unknown, a situation that is felt even more acutely in the states that were part of the former Austro-Hungarian monarchy. As far as Transylvania is concerned, documents kept in archives help provide missing information and describe the sense of loss and the tragic impact of the First World War. The Invalids, Orphans and War Widows (IOWW) archival collection of Bistrila has been the starting point for compiling the first database on these social categories created by the war in Transylvania. The preliminary results of the information analyzed from the table relating to the widows highlighted the vast numbers of soldiers conscripted in the early stages of the war, their participation in the military operations in Galicia, Russia and on the Western Front, as well as their tragic destiny (disappearance or death). The data analyzed have also shown that a large number of women and young children were left behind, and shed light on the life decisions made by women (remarriages) following the disappearance/death of their husbands.</t>
  </si>
  <si>
    <t>[Holom, Elena Crinela] Babes Bolyai Univ, Ctr Populat Studies, 68 Avram Iancu St, Cluj Napoca 400083, Romania</t>
  </si>
  <si>
    <t>Babes Bolyai University from Cluj</t>
  </si>
  <si>
    <t>Holom, EC (corresponding author), Babes Bolyai Univ, Ctr Populat Studies, 68 Avram Iancu St, Cluj Napoca 400083, Romania.</t>
  </si>
  <si>
    <t>elena.holom@ubbcluj.ro</t>
  </si>
  <si>
    <t>CENTER TRANSYLVANIAN STUDIES</t>
  </si>
  <si>
    <t>CLUJ-NAPOCA</t>
  </si>
  <si>
    <t>2 NASAUD ST, CLUJ-NAPOCA, 400610, ROMANIA</t>
  </si>
  <si>
    <t>1221-1249</t>
  </si>
  <si>
    <t>TRANSYLV REV</t>
  </si>
  <si>
    <t>Transylv. Rev.</t>
  </si>
  <si>
    <t>SPR</t>
  </si>
  <si>
    <t>Area Studies; History</t>
  </si>
  <si>
    <t>MB8FW</t>
  </si>
  <si>
    <t>WOS:000542834000002</t>
  </si>
  <si>
    <t>Moroz, VV; Yuzhaninova, ER; Manakova, OS; Gulenkov, VA; Frolova, EA; Solntseva, OG; Popova, OV; Pavlushin, AA</t>
  </si>
  <si>
    <t>Moroz, Victoriya V.; Yuzhaninova, Ekaterina R.; Manakova, Olga S.; Gulenkov, Valery A.; Frolova, Elena A.; Solntseva, Oksana G.; Popova, Olga, V; Pavlushin, Andrey A.</t>
  </si>
  <si>
    <t>Student Youth Employability and Employment Management in modern conditions</t>
  </si>
  <si>
    <t>REVISTA SAN GREGORIO</t>
  </si>
  <si>
    <t>student youth; employability; employment</t>
  </si>
  <si>
    <t>IMPLEMENTATION; IDENTITY; FEATURES; CULTURE; PERIOD</t>
  </si>
  <si>
    <t>The relevance of this article is to understand the problem of employment of graduates. Currently, in a market economy in Russia there are changes in the sphere of labor and employment. There is a tightening of conditions for young professionals to enter the labor market, which allows us to talk about unemployment, which in turn exacerbates the difficult situation of the Russian economy. Especially dangerous is the high unemployment rate among graduates of higher education institutions, because they are considered the most promising group in the working population. The aim of the study is to analyze the satisfaction of University graduates with the activities of employment departments. The leading method for the study of this problem is the method of the questionnaire, which indicates the units, which are ordered in a logical sequence, that it contribute to the effective identification of the degree of students' satisfaction with implemented activities and employment. The article analyzes the concepts of employment and employability, their essence and the existing problems of students and graduates' employment. The experience of research in the study of work within University organizations to promote the employment of students is analyzed. The novelty and originality of the study lies in the fact that the phenomena of employment and employability of students are analyzed. The problems of graduates associated with their employment are considered: lack of professional activity experience and work experience; lack of jobs of a certain specialty; complexity of employment associated with gender and age characteristics; lack of knowledge and skills to negotiate with employers on employment; poor awareness of young people about the features of various professions and labor market forecasts, and others. It is determined that in addition to studying at the University, more than half of the respondents do not work on a permanent basis. It is shown that the most common channels of information when searching for a job for students are the Internet and appeal to relatives and friends. It is revealed that most of the students believe that the University should provide assistance in employment and as the most popular way to promote employment on the part of the University by the students is noted the organization of meetings with employers. At the same time, more than half of the respondents did not attend employability promotion events held by the University. It is analyzed that the most common reason for non-attendance was the lack of informing of students. It is revealed that among the advantages of the events conducted, students noted a large number of employers, the organization of the event and getting answers to questions. It is determined that the main drawback of the events students consider the lack of information about the necessary vacancies and the lack of vacancies for students of humanitarian specialties. It is shown that the majority of respondents believe that the structure of employment should definitely be in every University. The data Obtained in the work can be used in labor psychology, age psychology, social psychology, pedagogy, sociology, as well as for further theoretical development of this issue.</t>
  </si>
  <si>
    <t>[Moroz, Victoriya V.] Orenburg State Univ, Foreign Languages Dept, Orenburg, Russia; [Yuzhaninova, Ekaterina R.] Orenburg State Univ, Philosophy Culturol &amp; Sociol Dept, Orenburg, Russia; [Manakova, Olga S.] Orenburg State Univ, Buzuluksky Humanitarian Inst Technol Branch, Dept Tech Disciplines, Buzuluk, Russia; [Gulenkov, Valery A.] Municipal Inst Addit Educ Stn Young Technicians C, Pavlovsky Posad, Moscow Region, Russia; [Frolova, Elena A.; Solntseva, Oksana G.] State Univ Management, Dept Management Int Business &amp; Tourism Ind, Moscow, Russia; [Popova, Olga, V] Financial Univ Govt Russian Federat, Dept Legal Regulat Econ Act, Moscow, Russia; [Pavlushin, Andrey A.] Ulyanovsk State Agr Univ, Dept Agrotechnol Machines &amp; Life Safety, Ulyanovsk, Russia</t>
  </si>
  <si>
    <t>Orenburg State University; Orenburg State University; Orenburg State University; State University of Management; Financial University Under the Government of Russian Federation; Stolypin Ulyanovsk State Agrarian University</t>
  </si>
  <si>
    <t>Moroz, VV (corresponding author), Orenburg State Univ, Foreign Languages Dept, Orenburg, Russia.</t>
  </si>
  <si>
    <t>victoria_moroz@mail.ru; yuterina@yandex.ru; mos1109@mail.ru; gulenckov.valery2013@yandex.ru; frolova.guu@mail.ru; ogsolntse@mail.ru; Helga-popova@yandex.ru; andrejavlu@yandex.ru</t>
  </si>
  <si>
    <t>Solntseva, Oksana/HMP-0076-2023; Moroz, Victoria/AAA-6948-2021; Manakova, Olga/AAO-6920-2021</t>
  </si>
  <si>
    <t>Solntseva, Oksana/0000-0001-6810-8868; Moroz, Victoria/0000-0002-2522-3791;</t>
  </si>
  <si>
    <t>UNIV SAN GREGORIO PORTOVIEJO</t>
  </si>
  <si>
    <t>PORTOVIEJO</t>
  </si>
  <si>
    <t>AVENIDA METROPOLITANA NO 2005 &amp; AVE OLIMPIC, PORTOVIEJO, MANABI 130105, ECUADOR</t>
  </si>
  <si>
    <t>1390-7247</t>
  </si>
  <si>
    <t>2528-7907</t>
  </si>
  <si>
    <t>REV SAN GREGORIO</t>
  </si>
  <si>
    <t>Rev. San Gregorio</t>
  </si>
  <si>
    <t>KZ9OW</t>
  </si>
  <si>
    <t>WOS:000523589500002</t>
  </si>
  <si>
    <t>Pompili, M; O'Connor, RC; van Heeringen, K</t>
  </si>
  <si>
    <t>Pompili, Maurizio; O'Connor, Rory C.; van Heeringen, Kees</t>
  </si>
  <si>
    <t>Suicide Prevention in the European Region</t>
  </si>
  <si>
    <t>CRISIS-THE JOURNAL OF CRISIS INTERVENTION AND SUICIDE PREVENTION</t>
  </si>
  <si>
    <t>suicide; Europe; prevention</t>
  </si>
  <si>
    <t>. Although the majority of the world's suicides occur in Asia, suicide and self-harm are major concerns in Europe as well. Suicide accounts for 1.4% of the total number of deaths in Europe, with rates highest among those aged over 70 and also high among those aged 45-59 years. Europe accounts for six of the top ten countries with the highest suicide rates internationally. Although rates of suicide attempts and self-harm are not consistently recorded, evidence from hospital-based studies and school-based surveys highlight their extent and scale. Numerous countries in Europe have developed national suicide prevention strategies and action plans. Some of the suicide prevention activities in Belgium, Estonia, Finland, Scotland, France, Germany, Romania, Russia, Sweden, Ukraine, and Italy are summarized. In the chapter we also highlight novel suicide prevention projects funded by the EU which have advanced our understanding of suicide risk and have developed the evidence base for what works to prevent suicide. Examples include the European Alliance Against Depression (EAAD), Saving and Empowering Young Lives in Europe (SEYLE), Suicide Prevention Through Internet and Media Based Mental Health Promotion (SUPREME), and Reduction of Suicides and Trespasses on Railway Property (RESTRAIL). Future challenges and opportunities for suicide prevention in Europe are also discussed.</t>
  </si>
  <si>
    <t>[Pompili, Maurizio] Sapienza Univ Rome, Suicide Prevent Ctr, Dept Neurosci Mental Hlth &amp; Sensory Organs, Rome, Italy; [O'Connor, Rory C.] Univ Glasgow, Suicidal Behav Res Lab SBRL, Glasgow, Lanark, Scotland; [O'Connor, Rory C.] Int Assoc Suicide Prevent IASP, Washington, DC USA; [van Heeringen, Kees] Univ Ghent, Dept Psychiat &amp; Med Psychol, Ghent, Belgium</t>
  </si>
  <si>
    <t>Sapienza University Rome; University of Glasgow; Ghent University</t>
  </si>
  <si>
    <t>Pompili, M (corresponding author), Sapienza Univ Rome, Dept Neu Rosci Mental Hlth &amp; Sensory Organs, Suicide Prevent Ctr, St Andrea Hosp, Rome, Italy.</t>
  </si>
  <si>
    <t>maurizio.pompili@uniroma1.it</t>
  </si>
  <si>
    <t>European Union</t>
  </si>
  <si>
    <t>European Union(European Union (EU))</t>
  </si>
  <si>
    <t>The authors are enormously grateful for the permission granted to include in this chapter material presented in the Italian volume Manuale di suicidologia by M. Pompili and P. Girardi published by Pacini Editore in Pisa in 2015 - such permission applies to some paragraphs dedicated to projects funded by the European Union.</t>
  </si>
  <si>
    <t>HOGREFE PUBLISHING CORP</t>
  </si>
  <si>
    <t>BOSTON</t>
  </si>
  <si>
    <t>361 NEWBURY ST, 5 FL, BOSTON, MA, UNITED STATES</t>
  </si>
  <si>
    <t>0227-5910</t>
  </si>
  <si>
    <t>2151-2396</t>
  </si>
  <si>
    <t>CRISIS</t>
  </si>
  <si>
    <t>Crisis</t>
  </si>
  <si>
    <t>S8</t>
  </si>
  <si>
    <t>S20</t>
  </si>
  <si>
    <t>10.1027/0227-5910/a000665</t>
  </si>
  <si>
    <t>Psychiatry; Psychology, Multidisciplinary</t>
  </si>
  <si>
    <t>Psychiatry; Psychology</t>
  </si>
  <si>
    <t>VK9YH</t>
  </si>
  <si>
    <t>WOS:000774642900003</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</si>
  <si>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</si>
  <si>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</si>
  <si>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</si>
  <si>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</si>
  <si>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</si>
  <si>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</si>
  <si>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</si>
  <si>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</si>
  <si>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</si>
  <si>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</si>
  <si>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</si>
  <si>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</si>
  <si>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</si>
  <si>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</si>
  <si>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</si>
  <si>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</si>
  <si>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</si>
  <si>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</si>
  <si>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</si>
  <si>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</si>
  <si>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</si>
  <si>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</si>
  <si>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</si>
  <si>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KO1VN</t>
  </si>
  <si>
    <t>WOS:000515336500010</t>
  </si>
  <si>
    <t>Simachev, YV; Kuzyk, MG</t>
  </si>
  <si>
    <t>Simachev, Yury, V; Kuzyk, Mikhail G.</t>
  </si>
  <si>
    <t>State support of enterprises in Russia: Beneficiaries and effects</t>
  </si>
  <si>
    <t>state policy evaluation; financial support; tax incentives; development institutions; firms' behavior</t>
  </si>
  <si>
    <t>RESEARCH-AND-DEVELOPMENT; DEVELOPMENT SUBSIDIES; TAX INCENTIVES; FIRMS; INNOVATION; BUSINESS; PERFORMANCE; COUNTRIES; BEHAVIOR; IMPACT</t>
  </si>
  <si>
    <t>The article analyzes the focus and effects of the main tools to support industrial-enterprises in Russia: direct budget financing, tax relief, support of state development institutions. Based on the analysis of empirical data at the micro-level, we consider a typical portrait of the company - the recipient-of state support. The main effects in the activities of companies that have received it are analyzed. We demonstrate that, on the one hand, resources are being allocated to innovative companies, exporting companies. On the other hand, there is a bias of state support to large companies, state-controlled firms, companies, oriented at the public sector. The latter may result from the less innovative activity of private companies (which, most likely, is a consequence of the worsened business climate), as well as to their caution in using state support due to the associated risks. All tools of state support contribute to the growth of company revenue, but at the regional level, support is more related to the task of stabilizing employment and preserving the output of products purchased by the state. We have revealed the most positive changes in companies that have received support from state development institutions. Tax incentives are a tool opened to young firms, for companies introducing innovative products that are new to the world - in this sense, they are complementary to other instruments and are essential for the formation of a holistic ecosystem.</t>
  </si>
  <si>
    <t>[Simachev, Yury, V; Kuzyk, Mikhail G.] Natl Res Univ Higher Sch Econ, Moscow, Russia</t>
  </si>
  <si>
    <t>Simachev, YV (corresponding author), Natl Res Univ Higher Sch Econ, Moscow, Russia.</t>
  </si>
  <si>
    <t>yusimachev@hse.ru; mkuzyk@hse.ru</t>
  </si>
  <si>
    <t>Simachev, Yuri/S-8142-2016</t>
  </si>
  <si>
    <t>Simachev, Yuri/0000-0003-3015-3668</t>
  </si>
  <si>
    <t>10.32609/0042-8736-2020-3-63-83</t>
  </si>
  <si>
    <t>KU5ZJ</t>
  </si>
  <si>
    <t>WOS:000519792800004</t>
  </si>
  <si>
    <t>Kaisto, V; Wells, C</t>
  </si>
  <si>
    <t>Kaisto, Virpi; Wells, Chloe</t>
  </si>
  <si>
    <t>Mental Mapping as a Method for Studying Borders and Bordering in Young People's Territorial Identifications</t>
  </si>
  <si>
    <t>JOURNAL OF BORDERLANDS STUDIES</t>
  </si>
  <si>
    <t>Mental mapping; borders; young people; territorial identity; Finland; Russia</t>
  </si>
  <si>
    <t>CHILDRENS PERCEPTIONS; MAPS; NARRATIVES; IDENTITY; SENSE</t>
  </si>
  <si>
    <t>This paper analyzes and compares two mental mapping studies - one with young people (aged 16-19) in Finland and one with Finnish and Russian young people (aged 9-15) in the Finnish-Russian borderland. These studies show that mental mapping is a valuable method which can illuminate crucial aspects of how borders and bordering are related to young people's territorial identifications. We argue that it is important to pay special attention to the research methodology, including the mapping scale and the complementary data collection methods, as these determine what aspects of borders and bordering in young people's territorial identifications can be discovered, and how profoundly identification processes can be studied with mental maps. This paper contributes to the theoretical discussion on borders and territorial identity by visualizing the complexity of how borders and territorial identifications are intertwined, and how young people engage in the social, cultural and mental construction of borders and the negotiation of territorial identities. The paper enriches the mental mapping methodology by demonstrating two different ways mental maps can be used for studying young people's territorial identifications.</t>
  </si>
  <si>
    <t>[Kaisto, Virpi] Univ Eastern Finland, Karelian Inst, POB 111, FI-80101 Joensuu, Finland; [Wells, Chloe] Univ Eastern Finland, Dept Geog &amp; Hist Studies, Joensuu, Finland</t>
  </si>
  <si>
    <t>University of Eastern Finland; University of Eastern Finland</t>
  </si>
  <si>
    <t>Kaisto, V (corresponding author), Univ Eastern Finland, Karelian Inst, POB 111, FI-80101 Joensuu, Finland.</t>
  </si>
  <si>
    <t>virpi.kaisto@uef.fi</t>
  </si>
  <si>
    <t>Kaisto, Virpi/AAD-9022-2020</t>
  </si>
  <si>
    <t>Kaisto, Virpi/0000-0002-1570-0929; Wells, Chloe/0000-0002-3313-9434</t>
  </si>
  <si>
    <t>South Karelia Regional Fund; North Karelia Regional Fund; Karelian Cultural Foundation; South-East Finland-Russia ENPI CBC 2007-2013 [SE425]; Karjalaisen kulttuurin edistamissaatio (Foundation for the Promotion of Karelian Culture)</t>
  </si>
  <si>
    <t>South Karelia Regional Fund; North Karelia Regional Fund; Karelian Cultural Foundation; South-East Finland-Russia ENPI CBC 2007-2013; Karjalaisen kulttuurin edistamissaatio (Foundation for the Promotion of Karelian Culture)</t>
  </si>
  <si>
    <t>This work was supported by South Karelia Regional Fund; North Karelia Regional Fund; Karelian Cultural Foundation; South-East Finland-Russia ENPI CBC 2007-2013 [grant number SE425]; Karjalaisen kulttuurin edistamissaatio (Foundation for the Promotion of Karelian Culture).</t>
  </si>
  <si>
    <t>0886-5655</t>
  </si>
  <si>
    <t>2159-1229</t>
  </si>
  <si>
    <t>J BORDERL STUD</t>
  </si>
  <si>
    <t>J. Borderl. Stud.</t>
  </si>
  <si>
    <t>MAR 15</t>
  </si>
  <si>
    <t>10.1080/08865655.2020.1719864</t>
  </si>
  <si>
    <t>FEB 2020</t>
  </si>
  <si>
    <t>Geography</t>
  </si>
  <si>
    <t>RM0KD</t>
  </si>
  <si>
    <t>WOS:000513820500001</t>
  </si>
  <si>
    <t>Kashnitsky, I</t>
  </si>
  <si>
    <t>Kashnitsky, Ilya</t>
  </si>
  <si>
    <t>Russian periphery is dying in movement: a cohort assessment of internal youth migration in Central Russia</t>
  </si>
  <si>
    <t>GEOJOURNAL</t>
  </si>
  <si>
    <t>Youth migration; Periphery depopulation; Rural demographics; Cohort migration studies; Cohort-component analysis; Maps of population</t>
  </si>
  <si>
    <t>POPULATION DECLINE; NET MIGRATION; INTERREGIONAL MIGRATION; UNITED-STATES; YOUNG-WOMEN; RURAL YOUTH; AGE; PATTERNS; HOME; DETERMINANTS</t>
  </si>
  <si>
    <t>This paper investigates youth migration in Russia at the sub-regional level of administrative division. The aim of the research is to assess the volume of internal youth migration in cohort perspective. The task is only doable with the use of census data, which not only makes it possible to conduct research at the sub-regional level, but also provides much more accurate information on youth migration than the current migration record. I utilize cohort-component analysis to study sub-regional population dynamics. As mortality is quite insignificant at young ages, most of the change in cohort size is caused by migration. My estimates show that during the last intercensal period, 2003-2010, up to 70% of youth cohorts have left the regional periphery after graduating from school, and there was no substantial return to the demographically depleted periphery in the young working ages.</t>
  </si>
  <si>
    <t>[Kashnitsky, Ilya] Natl Res Univ Higher Sch Econ, Moscow, Russia; [Kashnitsky, Ilya] Univ Groningen, NIDI, Groningen, Netherlands</t>
  </si>
  <si>
    <t>HSE University (National Research University Higher School of Economics); University of Groningen</t>
  </si>
  <si>
    <t>Kashnitsky, I (corresponding author), Natl Res Univ Higher Sch Econ, Moscow, Russia.</t>
  </si>
  <si>
    <t>ilya.kashnitsky@gmail.com</t>
  </si>
  <si>
    <t>Kashnitsky, Ilya/M-8687-2015</t>
  </si>
  <si>
    <t>Kashnitsky, Ilya/0000-0003-1835-8687</t>
  </si>
  <si>
    <t>Support from the Basic Research Program of the National Research University Higher School of Economics is gratefully acknowledged.</t>
  </si>
  <si>
    <t>0343-2521</t>
  </si>
  <si>
    <t>1572-9893</t>
  </si>
  <si>
    <t>GeoJournal</t>
  </si>
  <si>
    <t>10.1007/s10708-018-9953-5</t>
  </si>
  <si>
    <t>KJ3XM</t>
  </si>
  <si>
    <t>WOS:000511992400012</t>
  </si>
  <si>
    <t>Koch, IA; Orlov, BA</t>
  </si>
  <si>
    <t>Koch, I. A.; Orlov, B. A.</t>
  </si>
  <si>
    <t>VALUES AND PROFESSIONAL IDENTITY OF STUDENT-AGE POPULATION</t>
  </si>
  <si>
    <t>youth; students; profession; values; value orientations; professional identity</t>
  </si>
  <si>
    <t>Introduction. Profound social transformations in the Russian society, the formation of market relations have led to the deformation of the system of life values among the citizens of the country. Changes in value orientations directly affect the professional identity of new generations. This circumstance requires new forms of work on professional guidance of young people, taking into account their attitudes, as well as unstable labour market conditions. The aim of the present research is to investigate social conditions and values-orientations, which influence the choice of professional niche and employment of students, who pursue higher education. Methodology and research methods. The initial methodological framework is based on axiological and activity-based approaches, as well as sociology of professions. The main empirical methods of sociological research involve observation and mass questionnaire survey of students of Ural State Mining University (Ekaterinburg) and Ural Institute of Management of the Russian Presidential Academy of National Economy and Public Administration (Ekaterinburg). 606 full-time students were interviewed. Results and scientific novelty. The value structure and professional preferences of young people transformed by external causes, their recognition of the acquired profession and their role in the implementation of their own life plans were analysed in a comprehensive manner. It was revealed that half of the respondents made a conscious choice for the profile of university education and they are going to pursue the occupations for which they are qualified. One third of respondents consider their choice as spontaneous and random, and every fifth respondent is ready for any employment. For many respondents, the question of the relationship between future work and the education received remains open, which partly reflected the need driven by the Russian society to receive a diploma acquired at a higher education institution. The social factors influencing the choice of profession and professional self-determination of students are revealed, the main of which are the following: interesting work and popularity of the profession. Choosing his or her profession, every second student is confident that it will be associated with interesting work, which for many of them is one of the key life priorities (42.2%). According to young people, the prestige of profession is very significant and can be expressed in high wages and in demand in the labour market. Among the prestigious professions are doctors, engineers, lawyers, entrepreneurs and civil servants. The majority of students consider their specialty to be prestigious and in-demand. According to every third student, a prestigious job gives a high social status and requires high qualifications to perform it. One third of respondents are confident that it will give them the opportunity to build a career and to become the holders of high social status; thus, the students understand that it is necessary to acquire high qualification and to have individual abilities and skills for the future profession. The fourth part of respondents believe that their future work would help them to realise their potential. At the same time, every sixth student (15.6%) expressed a desire to change the direction of training, which indicates disappointment in profession or initially wrong choice. It is concluded that professional identity of young people is determined by individualistic, conformistic values and motivation for self-affirmation. Practical significance. The research material and results can be employed to organise the pedagogical support for the process of professionalism of university students and to develop the recommendations for vocational guidance work among schoolchildren, college students and young workers.</t>
  </si>
  <si>
    <t>[Koch, I. A.] Russian Presidential Acad, Natl Econ &amp; Publ Adm, Ural Inst Management, Dept Theory &amp; Sociol Management, Ekaterinburg, Russia; [Orlov, B. A.] Russian Presidential Acad, Natl Econ &amp; Publ Adm, Ural Inst Management, Ekaterinburg, Russia</t>
  </si>
  <si>
    <t>Russian Presidential Academy of National Economy &amp; Public Administration; Russian Presidential Academy of National Economy &amp; Public Administration</t>
  </si>
  <si>
    <t>Koch, IA (corresponding author), Russian Presidential Acad, Natl Econ &amp; Publ Adm, Ural Inst Management, Dept Theory &amp; Sociol Management, Ekaterinburg, Russia.</t>
  </si>
  <si>
    <t>kia4@mail.ru; orlov-nt@mail.ru</t>
  </si>
  <si>
    <t>10.17853/1994-5639-2020-2-141-168</t>
  </si>
  <si>
    <t>KT5XC</t>
  </si>
  <si>
    <t>WOS:000519086900007</t>
  </si>
  <si>
    <t>Podrezov, MV</t>
  </si>
  <si>
    <t>Podrezov, Mikhail, V</t>
  </si>
  <si>
    <t>The History of the Study of Political Populism and Its Current Position in Political Science</t>
  </si>
  <si>
    <t>populism; populism 2.0; digital populism; postdemocracy; posttruth; political movement; political ideology; political style</t>
  </si>
  <si>
    <t>LATIN-AMERICA</t>
  </si>
  <si>
    <t>The article considers the phenomenon of political populism, which is complex and multifaceted. Despite more than fifty years of interest in this issue, political science has still not developed a unified concept and common understanding of populism. In this regard, in the framework of this study, the aim was set to analyze the evolution of approaches to understanding populism, highlight their specific features, and also note their current state. This seems very important and relevant in the context of the victorious advance of populist practices and ideas around the world: from the new European right and left parties to Donald Trump and Rodrigo Duterte. At the same time, in Russian realities, this phenomenon has practical consequences, expressed in the increase of political activity and protest moods among young people, which is associated with the dominance of populist practices in virtual space in general, and in social networks in particular. The study is based on the works of prominent foreign researchers of political populism, who proposed their own vision of this phenomenon and had a significant influence on their followers: the Argentine and Spanish post-Marxist political scientist E. Laclau (formal-discursive approach), the British political scientist M. Canovan (structural approach), the Dutch and American political scientist C. Mudde (ideological approach). Based on the methods of comparative and diachronic analysis, the author identifies the advantages and disadvantages of the concepts under consideration. At the same time, special attention is paid to the modern manifestations of populism and their theoretical explanations by researchers, which led to the emergence of the concepts digital populism, populism 2.0 (similar to Web 2.0). In the course of the research, the author made several important conclusions. The conceptual vagueness of the notion of political populism originates at the first conference (at the London School of Economics) and continues to the present. The explanation of this fact is both the various theoretical foundations that the researchers resorted to, and the attempt to explain the heterogeneous manifestations of the phenomenon under consideration using one model without taking into account historical, political and socio-economic contexts. At the same time, the author notes that nowadays an understanding of the close relationship between populism and the phenomena of post-truth, post-politics and post-democracy has emerged, which, coupled with the growing influence of new information and communication channels, allows us to speak of a new populism. Developing this idea, the author comes to the conclusion that populism itself should be perceived as a twofold product of the postmodern era, combining advanced digital practices with archaic elements; as a tool to achieve political goals based on the polarization and radicalization of positions and ideas, simplification of politics and political problems, as well as appeal to emotional empathy and irritation.</t>
  </si>
  <si>
    <t>[Podrezov, Mikhail, V] Tomsk State Univ, Tomsk, Russia</t>
  </si>
  <si>
    <t>Podrezov, MV (corresponding author), Tomsk State Univ, Tomsk, Russia.</t>
  </si>
  <si>
    <t>mvpodrezov@gmail.com</t>
  </si>
  <si>
    <t>Podrezov, Mikhail V./C-6632-2018; Podrezov, Mikhail/AAZ-6436-2020; Podrezov, Mikhail/Y-4408-2019</t>
  </si>
  <si>
    <t>Podrezov, Mikhail/0000-0003-0014-9377;</t>
  </si>
  <si>
    <t>10.17223/15617793/451/13</t>
  </si>
  <si>
    <t>LJ3DX</t>
  </si>
  <si>
    <t>WOS:000530049500013</t>
  </si>
  <si>
    <t>Sergeeva, MG; Sokolova, NL; Pryazhnikova, EY; Poliakova, IV; Shvyrev, BA; Repkina, YA; Petrov, GP</t>
  </si>
  <si>
    <t>Sergeeva, Marina Georgiyevna; Sokolova, Natalia Leonidovna; Pryazhnikova, Elena Yurevna; Poliakova, Iana Viktorovna; Shvyrev, Boris Anatoliyevich; Repkina, Yulia Anatolevna; Petrov, Grigorij Pavlovich</t>
  </si>
  <si>
    <t>Personal Educational Medium of a Creative Teacher in the Continuing Education System</t>
  </si>
  <si>
    <t>Personal educational medium; continuing professional development; information technology; continuing education; teacher's electronic portfolio</t>
  </si>
  <si>
    <t>Along with the sociocultural, natural and technogenic life environments in the post-industrial society, the information environment, embodied by the media and the global Internet, is becoming the leading one. In the information environment, individual activity is transferred to the Internet. It includes professional activities mediated by distance technologies, social networking, Internet communities, personal sites, blogs, twitters, collections of scientific, educational, literary and artistic publications, news, movies, concerts, meetings, etc. In this context, the dual social role of the teacher as a provider and, at the same time, consumer of educational services is highlighted. The development of general and professional competencies (especially socio-communicative) affects the success of a teacher in the field of socialization, education and upbringing of young people in the society based on innovations and high technologies. The education system demands a teacher who is able to implement innovative changes in the educational process, requires fundamentally new technological support for innovations and involves the development of the relevant norms of innovative behavior and description of the models, types and methods of disseminating innovative pedagogical experience. Such a teacher meets the requirements of the Russian national project Our New School and should be one of the most important resources for modernizing the education system as a whole and, in particular, in terms of continuing professional development. High-quality performance of professional labor functions (training, educating, upbringing) implies the possession of competencies in the analysis, exchange and dissemination of innovative pedagogical technologies. Professional development of a teacher is impossible without the need to transmit the positive experience to wide pedagogical communities.</t>
  </si>
  <si>
    <t>[Sergeeva, Marina Georgiyevna; Shvyrev, Boris Anatoliyevich] Res Inst Fed Penitentiary Serv Russia, Fed State Inst, Moscow, Russia; [Sokolova, Natalia Leonidovna] Peoples Friendship Univ Russia, RUDN Univ, Inst Foreign Languages, Moscow, Russia; [Pryazhnikova, Elena Yurevna] Financial Univ Govt Russian Federat, Fed State Funded Educ Inst Higher Profess Educ, Moscow, Russia; [Poliakova, Iana Viktorovna] Minist Educ &amp; Sci, Dept Higher Educ, Donetsk, Dpr, Ukraine; [Repkina, Yulia Anatolevna] KG Razumovsky Moscow State Univ Technol &amp; Managem, Cossack Univ 1, Inst Social &amp; Humanitarian Technol, Moscow, Russia; [Petrov, Grigorij Pavlovich] Peoples Friendship Univ Russia, RUDN Univ, Philol Fac, Moscow, Russia</t>
  </si>
  <si>
    <t>Federal State Institution of Scientific Research Institute of the Federal Penitentiary Service of Russia; Peoples Friendship University of Russia; Financial University Under the Government of Russian Federation; K.G. Razumovsky Moscow State University of Technologies &amp; Management the First Cossack University; Peoples Friendship University of Russia</t>
  </si>
  <si>
    <t>Sergeeva, MG (corresponding author), Res Inst Fed Penitentiary Serv Russia, Fed State Inst, Moscow, Russia.</t>
  </si>
  <si>
    <t>Poliakova, Iana/AAO-3590-2020</t>
  </si>
  <si>
    <t>Poliakova, Iana/0000-0003-4108-6691</t>
  </si>
  <si>
    <t>KW9CJ</t>
  </si>
  <si>
    <t>WOS:000521480400059</t>
  </si>
  <si>
    <t>Zubok, YA; Chuprov, VI; Lyubutov, AS</t>
  </si>
  <si>
    <t>Zubok, Yulia A.; Chuprov, Vladimir, I; Lyubutov, Alexandr S.</t>
  </si>
  <si>
    <t>AN EXPERIENCE OF STRUCTURAL AND TAXONOMIC RESEARCH OF SELF-ORGANIZATION IN THE LIFE ACTIVITY OF THE YOUTH</t>
  </si>
  <si>
    <t>youth; vital activity; self-organization; self-regulation; taxonomy; life-long values; archetypes; mentality</t>
  </si>
  <si>
    <t>Self-organization plays a significant role in society. The streamlining and reformatting of social connections and interactions, the disintegration and birth of new sociocultural models, the forming of intragroup and intergroup solidarities are associated with self-organization. Young people as a relatively independent socio-demographic group have a high potential for self-organization. Its focus is determined by the motivational factors underlying it. While some strategies achieve an optimal result, others lead to an escalation of contradictions, becoming a social problem. While some strategies achieve an optimal result, others lead to an escalation of contradictions becoming a social problem. The problem comes to be significantly exacerbated in the conditions of social uncertainty and crises when spontaneous decisions in the field of management start to conflict with the images of reality and the well-established semantic structures of individuals and groups, not only failing to achieve the goal, but also provoking cultural conflicts. All this puts forward an analysis of the bases of youth self-organization into a line of priority research tasks and determines the relevance of their study in the context of a more general mechanism of social self-regulation of life activity. The Center for Sociology of Youth, Institute of Socio-Political Research of the Russian Academy of Sciences, is developing a sociocultural mechanism of self-regulation of youth activity to study the processes of self-organization and their motivating sources. This article presents the results of the structural taxonomy used to analyze the motives of self-organization in the youth environment. The interrelation of elements of the self-regulation mechanism with representatives of youth self-organization is analyzed. On the basis of a taxonomic analysis, zones of attraction of archetypical and mental features, life-long (sense-of-life) values and self-organization attitudes of young people are revealed.</t>
  </si>
  <si>
    <t>[Zubok, Yulia A.; Chuprov, Vladimir, I; Lyubutov, Alexandr S.] Russian Acad Sci, Inst Sociopolit Res, Moscow, Russia</t>
  </si>
  <si>
    <t>Zubok, YA (corresponding author), Russian Acad Sci, Inst Sociopolit Res, Moscow, Russia.</t>
  </si>
  <si>
    <t>uzubok@mail.ru; chuprov443@yandex.ru; alexander501@mail.ru</t>
  </si>
  <si>
    <t>10.17223/1998863X/53/7</t>
  </si>
  <si>
    <t>KU9IW</t>
  </si>
  <si>
    <t>WOS:000520039200007</t>
  </si>
  <si>
    <t>Zawadzki, H</t>
  </si>
  <si>
    <t>Zawadzki, Hubert</t>
  </si>
  <si>
    <t>The Experiences of a Polish Family from the Eastern Borderlands (1914-1921): The Protassewiczes of Borki</t>
  </si>
  <si>
    <t>CENTRAL EUROPE</t>
  </si>
  <si>
    <t>landed gentry; World War One; Eastern Front; Polish-Soviet War; Russian Revolution; Vilnius</t>
  </si>
  <si>
    <t>This article examines how two generations of a large Polish landed family from the Grodno governorate in the Russian Empire were affected by the political and social upheavals brought about by World War One, the Russian Revolution, the threat of Bolshevism, and the rebirth of a Polish state. The Protassewiczes, like other landed noble families in the region, despite their Polish- Lithuanian identity, enjoyed a privileged social status in tsarist Russia. Marriage and work took many of the family's members to Wilno (Vilnius) and Siberia, while a younger member studied in Austrian Galicia where he joined Pilsudski's organisation. The article describes the evacuation to Taganrog in 1915 of the senior Protassewicz and his subsequent return to Borki in 1918 to face the ensuing Polish-Soviet War. Two members of the family who were engaged in railway building in Siberia met a tragic end. The younger generation participated in Polish military efforts in the east in 1919-21 and adapted successfully to life in restored Poland. Attention is paid to issues of national identity raised by rival Polish and Lithuanian claims to Wilno in the context of the fall of empires and the emergence of new national states.</t>
  </si>
  <si>
    <t>[Zawadzki, Hubert] Univ Oxford, Wolfson Coll, Oxford, England</t>
  </si>
  <si>
    <t>University of Oxford</t>
  </si>
  <si>
    <t>Zawadzki, H (corresponding author), Univ Oxford, Wolfson Coll, Oxford, England.</t>
  </si>
  <si>
    <t>whzawadzki@hotmail.com</t>
  </si>
  <si>
    <t>1479-0963</t>
  </si>
  <si>
    <t>1745-8218</t>
  </si>
  <si>
    <t>CENT EUR</t>
  </si>
  <si>
    <t>Cent. Eur.</t>
  </si>
  <si>
    <t>10.1080/14790963.2020.1718451</t>
  </si>
  <si>
    <t>JAN 2020</t>
  </si>
  <si>
    <t>OM5WT</t>
  </si>
  <si>
    <t>WOS:000508807000001</t>
  </si>
  <si>
    <t>Aleshkovski, I; Bocharova, Z</t>
  </si>
  <si>
    <t>Aleshkovski, I; Bocharova, Z.</t>
  </si>
  <si>
    <t>The Educational System of Russia Abroad in the 1920s and 1930s as a Phenomenon of Maintaining National Identity</t>
  </si>
  <si>
    <t>National identity; Russia abroad; Russian language; emigration; compatriots; emigre school</t>
  </si>
  <si>
    <t>The article considers the role of educational system in Russia Abroad as a factor in maintaining national identity in a foreign ethnic environment. The multifaceted nature of the phenomenon has required an integrated, systematic, and interdisciplinary approach with the use of general and specialized scientific methods. Based on the extensive theoretical and empirical material, the authors have analyzed the potential, possibilities and mechanisms for cultivating national self-awareness and the forms of identification in the Russian emigre educational space created in the 1920s and 1930s. During that period, a full-fledged educational environment (evacuated educational institutions, faculty and staff, a significant number of children and young people among Russian emigres) was formed in Russia Abroad, which contributed to the preservation of historical memory and the maintenance of identity among the younger generation. The study has revealed the effectiveness of the identification strategy for national education in Russia Abroad at the initial stage Thanks to the activities of the proactive social and political circles, which found themselves in emigration, and the unification of academic and pedagogical efforts, it became possible not only to create separate educational institutions, but also to arrange their system running under common programs, regardless of the country in which Russian emigres settled. As a result, former subjects of the Russian Empire and their children, scattered across 45 states in different parts of the world, continued to identify themselves with Russia. Absorbing the spiritual foundations and national values of pre-revolutionary Russia gave Russian emigres stability as well as contributed to the involvement of emigre youth in national traditions and the preservation of national identity in Russia Abroad. The results of the study are of practical importance for improving the policies of the Russian Federation in dealing with Russian compatriots abroad and supporting teaching abroad in Russian.</t>
  </si>
  <si>
    <t>[Aleshkovski, I; Bocharova, Z.] Lomonosov Moscow State Univ, Moscow, Russia</t>
  </si>
  <si>
    <t>Aleshkovski, I (corresponding author), Lomonosov Moscow State Univ, Moscow, Russia.</t>
  </si>
  <si>
    <t>Aleshkovski, Ivan/ABE-2244-2020</t>
  </si>
  <si>
    <t>10.18254/S207987840009135-7</t>
  </si>
  <si>
    <t>NS1MX</t>
  </si>
  <si>
    <t>WOS:000572027700022</t>
  </si>
  <si>
    <t>Andreeva, VG</t>
  </si>
  <si>
    <t>Andreeva, V. G.</t>
  </si>
  <si>
    <t>Image of the Estate and Home Ground in Stories and Novels by A.I. Ertel</t>
  </si>
  <si>
    <t>NOVYI FILOLOGICHESKII VESTNIK-NEW PHILOLOGICAL BULLETIN</t>
  </si>
  <si>
    <t>Ertel; estate; farmstead top wasps; motive of the end; image of the national hero; nobility; conciliarity; Russian land; geographical objects; geocultural approach</t>
  </si>
  <si>
    <t>The article analyzes the topos of the Russian estate, embodied in the image of a particular geographical space in A.I. Ertel's novellas and novels. Identifying the witer's key message as changing one way of life into another, the author of the article shows that Ertel did not come to unambiguous conclusions regarding the best direction for the boost of Russia's economics. Ascertaining the hereditary noble estates becoming outdated, the writer linked the decline of estate life with the young nobility's unpreparedness for constant and hard labour for the commonwealth of the place that had a decisive influence on the formation of noble offsprings born and raised in those estates. The comprehension of Ertel's prose allows us to conclude that the writer was aware of the mutual influence of the individual and the the locality, therefore, the use of the so-called geocultural approach is also appropriate when analyzing the writer's stories and novels. Considering the movement of Ertel's artistic licence, the author of the article illustrates the ideological continuity of the works, states the shredding of the noble hero, determined to a certain extent not by the moral degradation, but by passiveness and indifference. However, at the end of the 19th century, largely based on the achievements and artistic discoveries of L.N. Tolstoy and F.M. Dostoevsky, Ertel manages to create an epic novel, consistently combining the image of people's lives and the history of the the peoples' hero, Nikolai Rakhmanny The autobiographical image of Rakhmanny is not ideal, but it is this hero that the writer entrusts with the expression of the covenants and rules of a happy life so dear to him.</t>
  </si>
  <si>
    <t>[Andreeva, V. G.] Kostroma State Univ, Kostroma, Russia; [Andreeva, V. G.] Russian Acad Sci, AM Gorky Inst World Literature, Moscow, Russia</t>
  </si>
  <si>
    <t>Kostroma State University; A.M. Gorky Institute of World Literature; Russian Academy of Sciences</t>
  </si>
  <si>
    <t>Andreeva, VG (corresponding author), Kostroma State Univ, Kostroma, Russia.;Andreeva, VG (corresponding author), Russian Acad Sci, AM Gorky Inst World Literature, Moscow, Russia.</t>
  </si>
  <si>
    <t>lanfra87@mail.ru</t>
  </si>
  <si>
    <t>Andreeva, Valeria/Z-4774-2019</t>
  </si>
  <si>
    <t>Andreeva, Valeria/0000-0002-4558-3153</t>
  </si>
  <si>
    <t>RUSSIAN STATE UNIV HUMANITIES</t>
  </si>
  <si>
    <t>MOSCOW GSP-3</t>
  </si>
  <si>
    <t>MIUSSKAYA SQ 6, MOSCOW GSP-3, 125993, RUSSIA</t>
  </si>
  <si>
    <t>2072-9316</t>
  </si>
  <si>
    <t>NOVYI FILOL VESTN</t>
  </si>
  <si>
    <t>Novyi Filol. Vestn.</t>
  </si>
  <si>
    <t>10.24411/2072-9316-2020-00009</t>
  </si>
  <si>
    <t>KX3AR</t>
  </si>
  <si>
    <t>WOS:000521754400009</t>
  </si>
  <si>
    <t>Antoshchenko, A</t>
  </si>
  <si>
    <t>Antoshchenko, Aleksandr</t>
  </si>
  <si>
    <t>A.V. Kartashev and the eurasianists</t>
  </si>
  <si>
    <t>DIALOG SO VREMENEM-DIALOGUE WITH TIME</t>
  </si>
  <si>
    <t>biography of Anton V. Kartashev; Eurasian movement; Fellowship of St. Sophia</t>
  </si>
  <si>
    <t>The article discusses the relationship between the famous historian of the Russian Orthodox Church A.V. Kartashev and the founders of the Eurasian movement among the Russian emigrants after the Revolution in 1917. Based on the analysis of ego-documents (first of all, letters), the author shows the motives for their cooperation and the reasons for the discrepancy that depended largely on disagreements among the leaders of the emerging Eurasian movement. As a result of a detailed review of the materials, he substantiates the conclusion that A.V. Kartashev made his choice in favor of the older generation of religious thinkers, who united in the Fraternity of Saint Sophia and, paradoxically as it sounds, manifested a greater inclination towards the creative development of Orthodoxy than the young Eurasianists who embarked on the path of conservative upholding religious dogmas.</t>
  </si>
  <si>
    <t>[Antoshchenko, Aleksandr] Petrozavodsk State Univ, Dept Russian Hist, Petrozavodsk, Russia</t>
  </si>
  <si>
    <t>Antoshchenko, A (corresponding author), Petrozavodsk State Univ, Dept Russian Hist, Petrozavodsk, Russia.</t>
  </si>
  <si>
    <t>antoshchenko@yandex.ru</t>
  </si>
  <si>
    <t>Antoshchenko, Aleksandr/AAG-5905-2019</t>
  </si>
  <si>
    <t>RUSSIAN SOC INTELLECTUAL HIST</t>
  </si>
  <si>
    <t>RUSSIAN SOC INTELLECTUAL HIST, MOSCOW, 00000, RUSSIA</t>
  </si>
  <si>
    <t>2073-7564</t>
  </si>
  <si>
    <t>DIALOG VREM</t>
  </si>
  <si>
    <t>Dialog Vrem.</t>
  </si>
  <si>
    <t>KU2VH</t>
  </si>
  <si>
    <t>WOS:000519565500008</t>
  </si>
  <si>
    <t>Ayzyatullova, GR; Sakharnova, TK</t>
  </si>
  <si>
    <t>Ayzyatullova, G. R.; Sakharnova, T. K.</t>
  </si>
  <si>
    <t>ANALYSIS AND TRENDS OF DEVELOPMENT OF SPORTS AEROBICS</t>
  </si>
  <si>
    <t>sports aerobics; sports development; athletes; artistry; performance; technique; complexity; value</t>
  </si>
  <si>
    <t>Aim. The article aims to determine the balance of power in sports aerobics in various competitions and to shape approaches to training highly skilled athletes of the Russian national sports aerobics team. Materials and methods. The following methods were used in the study: the analysis of scientific and methodical literature, analysis of video materials (7 videos of Russian Championships, 112 finals of European Championships in 2015, 2017, 2019, 106 world finals in 2016, 2018), analysis of regulatory documents in the field of sports activity. Results. The main trends in the development of world sports aerobics as well as its world leaders are determined: 1) a comparison of the competition rules allows determining the main and characteristic structural groups of elements in the competitive program of the leading Russian and world athletes; 2) the identification of major technical errors significantly affects the assessment as a whole; 3) the use of acrobatic and semi-acrobatic exercises in the competitive program both entertains and increases the complexity of the program. Conclusion. Sports aerobics is a relatively young sport in Russia. However, from the first steps, Russian athletes managed to win medals in this discipline. Initially, highly skilled athletes from related sports such as gymnastics, acrobatics, rhythmic gymnastics were involved in sports aerobics. Now, it is an independent sport with its specifics and training system. The Russian training system is proved to be reliable and effective considering the number of medals.</t>
  </si>
  <si>
    <t>[Ayzyatullova, G. R.; Sakharnova, T. K.] Natl State Univ Phys Culture Sport &amp; Hlth, St Petersburg, Russia</t>
  </si>
  <si>
    <t>Ayzyatullova, GR (corresponding author), Natl State Univ Phys Culture Sport &amp; Hlth, St Petersburg, Russia.</t>
  </si>
  <si>
    <t>top-gulia@rambler.ru; g.ajzyatullova@lesgaft.spb.ru</t>
  </si>
  <si>
    <t>Saharnova, Tat'ana/0000-0001-9474-7604; Gulnara, Aiziatullova/0000-0001-7612-1018</t>
  </si>
  <si>
    <t>10.14529/hsm200211</t>
  </si>
  <si>
    <t>MN9YU</t>
  </si>
  <si>
    <t>WOS:000551195800011</t>
  </si>
  <si>
    <t>Barakhsanova, EA; Olesov, NP; Popova, LV; Danilova, AI; Diachkovskyi, NS</t>
  </si>
  <si>
    <t>Barakhsanova, Elizaveta Afanasieva; Olesov, Nikolai Petrovich; Popova, Liudmila Vitalievna; Danilova, Anna Iliinichna; Diachkovskyi, Nikolai Semyonovich</t>
  </si>
  <si>
    <t>DEVELOPMENT OF INFORMATIONAL AWARENESS AMONG STUDENTS UNDER THE CONDITIONS OF DIGITAL EDUCATION IMPLEMENTATION IN YAKUTIA</t>
  </si>
  <si>
    <t>REVISTA GENERO &amp; DIREITO</t>
  </si>
  <si>
    <t>education; development; informational awareness; visualization; educational potential; educational information environment</t>
  </si>
  <si>
    <t>This study was aimed at determining the effectiveness and potential of pedagogical education to develop informational awareness among students under the conditions of educational digitalization in Yakutia, also known as the Republic of Sakha. The problem was investigated primarily through an analysis of the theoretical viewpoints put forward by foreign and Russian researchers on issues regarding updates to education in the informational education space. The loss of moral and value orientations in society and the upbringing amid this backdrop of an entire generation of youth, who are currently becoming educators of a new rising generation, cause societal apprehension and highlight the need to find a solution. Correspondingly, this research probed into the effectiveness with which the following requirement is implemented in the chosen context: capitalizing on the potential of ethnic pedagogy in advancing the evolution of students' ability to discern and adequately assess the effects of informational environments on youth development. A pedagogical experiment was conducted at the M.K. Ammosov North-Eastern Federal University to examine initial concepts regarding the fulfillment of ethnic pedagogy's prospects for enhancing the educational value of academic activities in the university. More than 500 students from different colleges and faculties, as well as lecturers who are involved in extracurricular activities, took part in the experiment. The study treated updates in service of the potential of ethnic pedagogy to mold the young generation under the digitalization of the educational process in a regional university as scientific results. The practical significance of the study was established in consideration of the characteristics of media influence, Internet addiction, and psychophysiological stress and in accordance with the requirements of the newly instituted Federal State Educational Standard 3++ (FSES 3++). The obtained methodological and technological data on the development of informational awareness among students can be used in explorations into other areas of education.</t>
  </si>
  <si>
    <t>[Barakhsanova, Elizaveta Afanasieva] MK Ammosov North Eastern Fed Univ, Dept Informat &amp; Comp Engn, Yakutsk 677000, Russia; [Olesov, Nikolai Petrovich] MK Ammosov North Eastern Fed Univ, Inst Phys Culture &amp; Sports, Dept Theory &amp; Methods Phys Culture &amp; Life Safety, Yakutsk 677000, Russia; [Popova, Liudmila Vitalievna] MK Ammosov North Eastern Fed Univ, Dept Presch Educ, Yakutsk 677000, Russia; [Danilova, Anna Iliinichna] Churapchinsky State Inst Phys Culture &amp; Sports, FSBEI Higher Educ, Dept Psychol &amp; Pedag, Churapchinsky, Russia; [Diachkovskyi, Nikolai Semyonovich] MK Ammosov North Eastern Fed Univ, Dept Nursing, Yakutsk 677000, Russia</t>
  </si>
  <si>
    <t>North-Eastern Federal University in Yakutsk; North-Eastern Federal University in Yakutsk; North-Eastern Federal University in Yakutsk; North-Eastern Federal University in Yakutsk</t>
  </si>
  <si>
    <t>Barakhsanova, EA (corresponding author), MK Ammosov North Eastern Fed Univ, Dept Informat &amp; Comp Engn, Yakutsk 677000, Russia.</t>
  </si>
  <si>
    <t>ebarahsanova@yandex.ru</t>
  </si>
  <si>
    <t>Olesov, Nikolai/ABA-4031-2020</t>
  </si>
  <si>
    <t>Olesov, Nikolai/0000-0002-5977-660X</t>
  </si>
  <si>
    <t>UNIV FEDERAL PARAIBA</t>
  </si>
  <si>
    <t>JOAO PESSOA</t>
  </si>
  <si>
    <t>CIDADE UNIV, JOAO PESSOA, PB 58059-900, BRAZIL</t>
  </si>
  <si>
    <t>2177-0409</t>
  </si>
  <si>
    <t>2179-7137</t>
  </si>
  <si>
    <t>REV GENERO DIREITO</t>
  </si>
  <si>
    <t>Rev. Genero Direito</t>
  </si>
  <si>
    <t>10.22478/ufpb.2179-7137.2020v9n2.50800</t>
  </si>
  <si>
    <t>KR3SN</t>
  </si>
  <si>
    <t>WOS:000517538400017</t>
  </si>
  <si>
    <t>Bezukladnikov, KE; Kruze, BA; Zhigalev, BA; Shelyakin, AV</t>
  </si>
  <si>
    <t>Bezukladnikov, K. E.; Kruze, B. A.; Zhigalev, B. A.; Shelyakin, A., V</t>
  </si>
  <si>
    <t>TEACHING A FOREIGN LANGUAGE AT FRG SCHOOLS</t>
  </si>
  <si>
    <t>foreign language education; teaching foreign languages; educational content; Russian as a foreign language; independent work; the educational system of Germany; joint schools</t>
  </si>
  <si>
    <t>COMPETENCE; GRAMMAR</t>
  </si>
  <si>
    <t>The interest in studying Russian as a foreign language is of particular importance which results from the strengthening of the economic position of the Russian Federation and the strengthening of its geopolitical influence in the world. The Russian language has a special status in the world. At present, close political and cultural relations based on friendship and partnership are established between Russia and other countries of the world. The vector of political relations aimed at supporting the study of Russian as a foreign language in foreign countries involves the implementation of measures to promote the social adaptation of people who are outside their country, as well as those planning a trip to Russia. Relations between Russia and Germany are constantly in the center of attention of European politics. This is due to the fact that for centuries, countries such as Russia and Germany acted as allies, then fought against each other. As a result of the victory of the Soviet Union over Nazi Germany in 1945, the country's territory was divided into two parts - western and eastern. Total control by the USSR contributed to the fact that for almost half a century Russian was spoken by almost every citizen of the GDR, and Russian as an object was the main language in the school curriculum. The importance of studying the Russian language by the population in Germany is reflected in documents of international importance, in particular, in the report of the German Ministry of Culture on March 8, 2014. This report is based on the Hamburg Agreement of 1971, which enshrines the status of the Russian language as a foreign language, which makes it possible to study the Russian language in German schools and universities. It must be emphasized that the Hamburg Agreement refers to the period when Germany was divided into western and eastern parts, and the Russian language was ubiquitous only in its eastern part. The greatest interest in the Russian language in Germany was observed in the late 1980s and early 1990s. However, since the beginning of the 1990s. there is a sharp decline in interest in learning the Russian language, which is due to negative trends in the Russian economy, a decrease in economic ties between the two countries and, subsequently, the introduction of EU sanctions against Russia. In connection with the sanctions against Russia periodically introduced in recent decades by the European Union, the role of Russia and its popularity in the eyes of the younger generation is gradually losing. The Russian language as a school subject is becoming prestigious among young people. During the period of decline in diplomatic relations, a certain gap has formed in the scientific and methodological support of the process of teaching Russian as a foreign language. The composition of teachers has changed, a number of textbooks are outdated, and new ones have not been published. The emergence of new, interactive technologies in teaching foreign languages was not adequately reflected in the development of curricula and programs for teaching Russian as a foreign language. According to statistics, in the 2017 school year in the Federal Republic of Germany, 111,185 students of secondary schools studied the Russian language. Despite the fact that the number of students studying Russian in German schools has decreased by 9.9% compared to the 2015 academic year, Russian remains in fifth place after English, French, Latin and Spanish. As noted in the press service of the Permanent Conference of Ministers of the Federal Lands for Education and Culture (Kultusministerkonferenz), about 130 thousand students study Russian in German schools every year, which is slightly less than 1.5 percent of about 9 million students across the country. In addition, in a number of educational institutions, the teaching of the Russian language is carried out as part of extracurricular education (elective courses, circles, associations). In the curriculum of German-speaking schools a small number of study hours is allocated for the study of the Russian language, which is much less than for French and English. It is believed that a graduate of a comprehensive school should speak a foreign language at a level not lower than B1. However, in fact, there are not enough hours allocated for a full-fledged study of the Russian language, therefore, in order for a graduate of a school or gymnasium to be able to speak Russian fluently, additional classes are required as part of elective courses. In the mid-1990s, in connection with the influx of a large number of Russian-speaking emigrants with children to Germany, the so-called European schools were opened in several cities of the country, the purpose of which was to integrate Russian-speaking children into German society. Education in these schools was carried out in German and Russian, starting from the first grade (bilingual schools), and, as a rule, English was studied as a foreign language. Teachers of such schools are often native speakers - immigrants from Russia with higher philological or pedagogical education who provide training on a voluntary basis, or as part of individual social programs. At the same time, a third of the students of European schools are children from indigenous German families. Higher education institutions have also recently experienced a decline in the number of students studying the Russian language, which is associated with a decreasing demand for Russian language teachers in German gymnasiums. Most students in Germany study in master's philological programs, which makes it possible in the future to defend a candidate's dissertation. Russian as a foreign language is studied by students of law, economics, medicine, and science departments, as well as in technical universities and engineering institutions. This is due to the fact that some students of these specialties associate the Russian language with a prospect for future professional activity. Today, the problem of the Russian language is being solved at the state level, with the support of the government. So, international student exchange programs, teacher exchange programs are being developed, school and youth exchanges are being organized, various conferences for Russian language teachers in German schools are being held to improve their qualifications, as well as internships are being organized in Russia and distance learning courses in Russian are being developed. In turn, Russia is also extremely interested in promoting Russian culture and language in Western countries, including Germany. In connection with the foregoing, the problem of popularizing the study of the Russian language in German schools becomes especially relevant.</t>
  </si>
  <si>
    <t>[Bezukladnikov, K. E.] Perm State Humanitarian &amp; Pedag Univ, Dept Methods Teaching Foreign Languages, Perm, Russia; [Kruze, B. A.] Perm State Humanitarian Pedag Univ, Dept Educ &amp; Psychol, Perm, Russia; [Kruze, B. A.] Perm State Humanitarian Pedag Univ, Dept Foreign Language Educ, Perm, Russia; [Zhigalev, B. A.] Univ Nizhniy Novgorod, Linguist, Nizhnii Novgorod, Russia; [Shelyakin, A., V] Perm State Humanitarian &amp; Pedag Univ, Perm, Russia</t>
  </si>
  <si>
    <t>Perm State Humanitarian Pedagogical University; Perm State Humanitarian Pedagogical University; Perm State Humanitarian Pedagogical University; Lobachevsky State University of Nizhni Novgorod; Perm State Humanitarian Pedagogical University</t>
  </si>
  <si>
    <t>Bezukladnikov, KE (corresponding author), Perm State Humanitarian &amp; Pedag Univ, Dept Methods Teaching Foreign Languages, Perm, Russia.</t>
  </si>
  <si>
    <t>stantin.bezukladnikov@gmail.com; bkruze@gmail.com; zhigalev@lunn.ru; shelyakin@pspu.ru</t>
  </si>
  <si>
    <t>10.17223/19996195/50/12</t>
  </si>
  <si>
    <t>OO8UX</t>
  </si>
  <si>
    <t>WOS:000587650800001</t>
  </si>
  <si>
    <t>Birgegård, U</t>
  </si>
  <si>
    <t>Birgegard, Ulla</t>
  </si>
  <si>
    <t>Why was Pavel Negrebetskii Executed?</t>
  </si>
  <si>
    <t>SLOVENE-INTERNATIONAL JOURNAL OF SLAVIC STUDIES</t>
  </si>
  <si>
    <t>Foreign diplomats; Negrebetskii; von Horn; Sparwenfeld; Russian-Polish relations; Russian-Danish relations; the Miloslavskiis; the Naryshkins; Zierowsky</t>
  </si>
  <si>
    <t>The paper seeks to contribute to the discussion among historians about the value, as historical sources, of foreign diplomats stationed in Russia. Two young men, Hildebrand von Horn, an envoy extraordinaire of the Danish king, and the Swede Johan Gabriel Sparwenfeld, a student of the Russian language and Russian affairs on a scholarship granted by the Swedish king, met in the Russian capital during the summer of 1684. They had met before-in 1682 in Copenhagen-but this time their roles were quite different, as they were in Moscow as representatives of countries with opposite political aims vis-a-vis Russia. Von Horn was in Russia for the third time, knew many influential people at court and mastered the Russian language. He kept Sparwenfeld informed about what was going on behind the scenes at court. This information was written down by Sparwenfeld in his diary of the Russian journey, published by the author of this paper in 2002. In July 1684 von Horn told Sparwenfeld about the execution of a noble and learned Pole, Negrebetskii. This person, Pavel Negrebetskii, had had an important position at court during the reign of Fyodor Alekseevich but lost his influence after the death of the Tsar. In August the two friends once more discussed Negrebetskii, his torture, and the role of I. M. Miloslavskii in his fate. Negrebetskii was accused of having taken part in a conspiracy against Sof'ia and her supporters in the aftermath of the streltsy uprising in May 1682. The torture was stopped by Vasilii Vasil'evich Golitsyn, and Negrebetskii was hastily and secretly taken to the Red Square and executed. Why was Negrebetskii executed in this way two years after his stated crime? After discussing various aspects of the question, this paper gives a possible answer. It seems that the real reason was that Negrebetskii did not stop trying to make the Polish king intervene on Naryshkina's side in the struggle for power between the Miloslavskii and Naryshkin clans. In connection with the arrival of an Austrian embassy in Moscow in May-June 1684, a new possibility for Negrebetskii to get in contact with Poland offered itself in the person of the Habsburg resident in Warsaw, I. Zierowsky. Negrebetskii, it seems, took advantage of the opportunity and tried to send a letter with Zierowsky to the Polish king, begging the king for help and support of Naryshkina and her son. The letter was intercepted, and Sof'ia and Miloslavskii decided to get rid of the irritating Pole once and for all. His execution also gave a clear signal to Peter's supporters that their previous plans were known and that their activities were under surveillance. It was not possible to touch the main actors in the unrealized conspiracy for political reasons; the most active among them was Vasilii Vasil'evich's cousin, Boris Alekseevich Golitsyn. So, the entries in Sparwenfeld ' s diary about nightly conversations between two foreigners in the Russian capital help to shed light on how and when Pavel Negrebetskii died, and, hopefully, also why.</t>
  </si>
  <si>
    <t>[Birgegard, Ulla] Uppsala Univ, Inst Moderna Sprak, Ryska, Engelska Pk,Thunbergsvagen 3 L, S-75126 Uppsala, Sweden</t>
  </si>
  <si>
    <t>Birgegård, U (corresponding author), Uppsala Univ, Inst Moderna Sprak, Ryska, Engelska Pk,Thunbergsvagen 3 L, S-75126 Uppsala, Sweden.</t>
  </si>
  <si>
    <t>ulla.birgegard@moderna.uu.se</t>
  </si>
  <si>
    <t>RUSSIAN ACAD SCIENCES, INST SLAVIC STUDIES</t>
  </si>
  <si>
    <t>LENINSKII PROSPEKT, DOM 32A, MOSCOW, 119334, RUSSIA</t>
  </si>
  <si>
    <t>2304-0785</t>
  </si>
  <si>
    <t>2305-6754</t>
  </si>
  <si>
    <t>SLOV-INT J SLAV STUD</t>
  </si>
  <si>
    <t>Slovene</t>
  </si>
  <si>
    <t>10.31168/2305-6754.2020.9.1.8</t>
  </si>
  <si>
    <t>ND1QL</t>
  </si>
  <si>
    <t>WOS:000561680400008</t>
  </si>
  <si>
    <t>Borgoiakova, TG; Bitkeeva, AN</t>
  </si>
  <si>
    <t>Borgoiakova, Tamara G.; Bitkeeva, Aysa N.</t>
  </si>
  <si>
    <t>Tuvan language in legal and functional aspect</t>
  </si>
  <si>
    <t>language policy; Tuvan language; Tuva; mother tongue; active bilingualism; language loyalty; language shift; public debate</t>
  </si>
  <si>
    <t>The article examines both positive and negative aspects of the language policy in the Republic of Tuva. Although Tuvan language still preserves its high demographic power and the status of a state language of one of the Russia's constituent republics, the younger generation of Tuvans keeps suffering from a linguistic shift. The language is functionally weakening its position both as the state language of a region and as the first language of its titular ethnicity. At present, slightly over 50% respondents from among Tuvans aged 18-30 are fluent in their native tongue, and over 70% of these speak Tuvan with their children. In the capital of the republic, only 62% of Tuvan schoolchildren study their native language. As a result, active Russian-Tuvan bilingualism is not universal among Tuvan children, while the number of those speaking only Russian keeps increasing. At the same time, in the countryside there are children who know little or almost no Russian. What is perceived as a contradiction between the positive attitude to the native language among Tuvans and the choice of Russian as the language of school education and even of family communication. This is due to the insufficiency or inaccessibility of information on the benefits of bilingualism and on the importance of one's native language for children's intellectual and emotional development, as well as their psychological stability. An important positive factor of Tuva's language policy is the start of a dialogue between its two major actors - the authorities and language activists. Under the State Development program of supporting Tuvan language, 2017-2020, language protection will receive financial aid, and the implementation of the program will be publicly discussed. This implies an opportunity to reverse the language shift and build up a balanced Tuvan-Russian and Russian-Tuvan bilingualism while preserving the existing interethnic consensus in the Republic of Tuva.</t>
  </si>
  <si>
    <t>[Borgoiakova, Tamara G.] NF Katanov Khakass State Univ, Res Inst Humanities &amp; Sayano Altai Turkolo, Philol, 92 Lenin St, Abakan 655017, Russia; [Borgoiakova, Tamara G.] NF Katanov Khakass State Univ, Res Inst Humanities &amp; Sayano Altai Turkolo, 92 Lenin St, Abakan 655017, Russia; [Borgoiakova, Tamara G.] NF Katanov Khakass State Univ, Dept Foreign Linguist &amp; Language, 92 Lenin St, Abakan 655017, Russia; [Bitkeeva, Aysa N.] Russian Acad Sci, Inst Linguist, Res Ctr Ethn &amp; Language Relat, Philol, 1-1 Bolshoy Kislovsky Per, Moscow 125009, Russia; [Bitkeeva, Aysa N.] Russian Acad Sci, Inst Linguist, Res Ctr Ethn &amp; Language Relat, 1-1 Bolshoy Kislovsky Per, Moscow 125009, Russia; [Bitkeeva, Aysa N.] Russian Acad Sci, AM Gorky Inst World Literature, 1-1 Bolshoy Kislovsky Per, Moscow 125009, Russia</t>
  </si>
  <si>
    <t>Katanov Khakass State University; Katanov Khakass State University; Katanov Khakass State University; Russian Academy of Sciences; Institute of Linguistics, Russian Academy of Sciences; Russian Academy of Sciences; Institute of Linguistics, Russian Academy of Sciences; A.M. Gorky Institute of World Literature; Russian Academy of Sciences</t>
  </si>
  <si>
    <t>Borgoiakova, TG (corresponding author), NF Katanov Khakass State Univ, Res Inst Humanities &amp; Sayano Altai Turkolo, Philol, 92 Lenin St, Abakan 655017, Russia.;Borgoiakova, TG (corresponding author), NF Katanov Khakass State Univ, Res Inst Humanities &amp; Sayano Altai Turkolo, 92 Lenin St, Abakan 655017, Russia.;Borgoiakova, TG (corresponding author), NF Katanov Khakass State Univ, Dept Foreign Linguist &amp; Language, 92 Lenin St, Abakan 655017, Russia.</t>
  </si>
  <si>
    <t>tamarabee@mail.ru; aisa_bitkeeva@yahoo.com</t>
  </si>
  <si>
    <t>Aysa, Bitkeeva/0000-0003-3765-2144</t>
  </si>
  <si>
    <t>RFBR [20-012 -00426]</t>
  </si>
  <si>
    <t>The research was conducted with financial support from RFBR, project. 20-012 -00426.</t>
  </si>
  <si>
    <t>BLDG 6, 5 YUNOSTI ST, MOSCOW, RUSSIA</t>
  </si>
  <si>
    <t>10.25178/nit.2020.1.4</t>
  </si>
  <si>
    <t>LY7SC</t>
  </si>
  <si>
    <t>WOS:000540726800004</t>
  </si>
  <si>
    <t>Borisova, VV; Schaulov, SS</t>
  </si>
  <si>
    <t>Borisova, Valentina V.; Schaulov, Sergey S.</t>
  </si>
  <si>
    <t>The Jack of Hearts Club in F. M. Dostoevsky's Novel The Raw Youth</t>
  </si>
  <si>
    <t>F. M. Dostoevsky; The Raw Youth; real and historical literary commentary; The Jack of Hearts Club; A. T. Neofitov; V. A. Dolgorukov; Ponson du Terrail</t>
  </si>
  <si>
    <t>The article examines the criminal storyline in The Raw Youth by F. M. Dostoevsky as part of real-life and historical and literary commentary on the novel. The matter has significant links to the facts and persons associated with the Kumanin inheritance case. It turned out to be unfortunate and haunted because of the initial criminal background associated with the activities of the famous criminal community of the 1870s, namely, The Jack of Hearts Club. Among its members was Alexander Timofeevich Neofitov, the first executor of the will of A. F. Kumanina. We can presume that he became the prototype of the leader of the gang, which included Lambert, Stebelkov and other cunning scammers depicted in the novel. Vsevolod Alekseevich Dolgorukov, a prince and tradesman, was also one of the red jacks, which could have led Dostoevsky to endow the hero of his novel with a similar surname. The article provides new facts confirming that the typical features of V. A. Dolgorukov are reflected in the characteristics of the young prince Sokolsky. Secondly, two previously unrecognized literary sources of Dostoevsky's work, namely, novels by the French writer Ponson du Terrail, The Jack of Hearts Club and Secrets of Paris, which were popular in Russia at that time. Their characters, Mrs. St. Alphonse, or Alfonsina, involved in scheming with incriminating papers, and Captain Lambert, depicted as the embodiment of all human vices, are the prototypes of the namesake heroes in Dostoevsky's novel. All of the above made it possible to conclude that intentional artistic contamination of the historical and biographical narrative, criminal chronicle and literary tradition occurred in The Raw Youth.</t>
  </si>
  <si>
    <t>[Borisova, Valentina V.] M Akmullah Bashkir State Pedag Univ, Russian Literature Dept, Ul Oktyabrskoy Revolutsii 3-A, Ufa 450008, Bashkortostan, Russia; [Schaulov, Sergey S.] Vladimir Dahl Russian State Literary Museum, House Museum MYu Lermontov, Ul Malaya Molchanovka 2, Moscow, Russia</t>
  </si>
  <si>
    <t>Borisova, VV (corresponding author), M Akmullah Bashkir State Pedag Univ, Russian Literature Dept, Ul Oktyabrskoy Revolutsii 3-A, Ufa 450008, Bashkortostan, Russia.</t>
  </si>
  <si>
    <t>borisova@ufacom.ru; sschaulov@gmall.com</t>
  </si>
  <si>
    <t>The reported study was funded by Russian foundation for basic research (RFBR) according to the research project number 18-012-90013 Dostoevsky.</t>
  </si>
  <si>
    <t>10.15393/j10.art.2020.4781</t>
  </si>
  <si>
    <t>OA0OU</t>
  </si>
  <si>
    <t>WOS:000577497000007</t>
  </si>
  <si>
    <t>Bystrova, TA; Smirnova, MA</t>
  </si>
  <si>
    <t>Bystrova, T. A.; Smirnova, M. A.</t>
  </si>
  <si>
    <t>Italian Studies in the Modern World</t>
  </si>
  <si>
    <t>Italian studies; Romance philology; translation; dialectology; language history; didactics; literary critics; sociolinguistics</t>
  </si>
  <si>
    <t>The proposed review is dedicated to the recent Second International Scientific and Practical Conference Italian studies in the modern world, which was held on February 27-28, 2020 at the Institute of Foreign Languages of the Moscow City Pedagogical University. The Conference, organized by the Chair of Romance Philology, saw a large participation of Russia's and Italy's leading linguistics in Italian studies, professors, assistants and researches of numerous renowned Universities and Language Schools, translators, specialists in Italian story, culture and literature. The Ambassador of the Italian Republic to the Russian Federation Mr. Pasquale Terracciano and the director of the Italian Institute of Culture Mrs. Luigina Peddi honored the Conference with their presence and noticed that the traditional proximity of Russia and Italy in the humanitarian sphere contributes to the culture, science, and other achievements bidi-rectional promotion in order to strengthen the mutual understanding. The reports made concerned an extensive range of research fields: history and translation of the Italian literature, Italian history and culture in the aspect of the pragmatics, Italian language teaching and second-language didactics, Italian dialects and minority languages as well as language legislation. It is also worth mentioning the first edition of the Student`s section which offered the youngest researchers the possibility to try their public performance skills in a scientific context.</t>
  </si>
  <si>
    <t>[Bystrova, T. A.] Moscow City Pedag Univ, Roman Philol Dept, Moscow, Russia; [Smirnova, M. A.] Mil Univ, Minist Def Russian Federation, Dept Romance Languages, Moscow, Russia</t>
  </si>
  <si>
    <t>Moscow City University</t>
  </si>
  <si>
    <t>Bystrova, TA (corresponding author), Moscow City Pedag Univ, Roman Philol Dept, Moscow, Russia.</t>
  </si>
  <si>
    <t>tassina@yandex.ru; fiveoclocktea@gmail.com</t>
  </si>
  <si>
    <t>10.24411/2072-9316-2020-00058</t>
  </si>
  <si>
    <t>LY6JB</t>
  </si>
  <si>
    <t>WOS:000540632500031</t>
  </si>
  <si>
    <t>A Model for Developing University Students' Interethnic Tolerance in the Context of Leading Modern Media Education Strategies in Russia and English-speaking Countries</t>
  </si>
  <si>
    <t>interethnic tolerance; media education; model; media text; Russia; English-speaking countries; university students</t>
  </si>
  <si>
    <t>The possibilities of media education for upbringing the younger generation are undeniable. Development of citizenship and interethnic tolerance to representatives of other ethnic groups and cultures is one of the important and urgent directions of Russian media education. In this process, the analysis of the best Russian and foreign media education practices is essential. In this study we attempted to construct a model for fostering students' interethnic tolerance based on the main theoretical approaches and practical aspects in the context of leading Russian and foreign (in this case, English-speaking) approaches to media education in the system of higher education. This model is a set of the objective, methodological, organizational, reflective and evaluative components. The conceptual basis of the model includes the following methodological approaches: developing critical thinking, culturological, semiotic and socio-cultural and aesthetic approaches, which are increasingly being developed in the university practice of media education. One of the leading approaches in media education for fostering students' interethnic tolerance is analysing media texts of different types and genres. This process is traditionally based on the key media education concepts associated with defining the source, typology, perception, topics and representation of media texts. Reliance on the concepts of media agencies, media categories, media technologies, media languages, media audiences, media representations is also emphasised.</t>
  </si>
  <si>
    <t>10.13187/me.2020.4.581</t>
  </si>
  <si>
    <t>PE1HY</t>
  </si>
  <si>
    <t>WOS:000598123500003</t>
  </si>
  <si>
    <t>Dalke, IV; Malyshcv, RV; Maslova, SP</t>
  </si>
  <si>
    <t>Dalke, I., V; Malyshcv, R., V; Maslova, S. P.</t>
  </si>
  <si>
    <t>Ecophysiology of Heracleum sosnowskyi plant respiration in the north</t>
  </si>
  <si>
    <t>THEORETICAL AND APPLIED ECOLOGY</t>
  </si>
  <si>
    <t>Heracleum sosnowskyi Manden.; respiration; metabolism; young plant tissue; functional adaptation</t>
  </si>
  <si>
    <t>Giant hogweeds are included in the invasive species blacklist and significantly affect the structure and diversity of plant and soil communities. The aim of the study was revealing the giant hogweed (Heracleum sosnowskyi. Menden.) plants adaptive capacity by investigation of seedlings and buds respiration rate. All measurements were performed in typical H. sosnowskyi population in the middle taiga subzone (Northeast Russia, 61 degrees 38'46 '' N, 50 degrees 45'33 '' E). Plant seedlings begin to appear under the snow cover, in March (in the condition of study area), when the average air temperature is still negative (a multi-year average -7 degrees C). The seedlings (with radicles) respiration rate at 20 degrees C. collected under the snow cover in March was near 0,7 mg CO2/(g dry weight . h). The seedlings with the first true leaf had a significantly higher respiration rate (about 2 mg CO2/(g dry weight . h) at 20 degrees C). We determined the shift in the temperature optimum for plant growth at the early stages of development in accordance with changes of environmental temperature conditions. The seedlings with first true leaf had respiration rate exponential phase at higher temperature (range 20-35 degrees C) than that of seedlings collected under snow (5-20 degrees C). The water-ice phase transition in the seedlings tissues was observed at the temperature minus 8 degrees C. Thus, seedlings are resistant to low temperatures in early spring. The buds of II sosnowskyi plant formed by autumn on caudex, had a high rate of respiration of about. 5 mg CO2/(g dry weight . h). Atialysis of the rate respiration - temperature dependence revealed a high efficiency of buds respiration at low and moderate temperatures (5-15 degrees C). It may be associated with the morphogenetic processes in the bud tissues in the autumn-winter period when the soil freezes to minus 2 degrees C. It was shown that the young H. sosnowskyi tissues metabolism activity was in accordance with the soil and air temperature regime. This accordance allows the plants to adapt to the low temperatures in winter and provides a high growth rate in early spring.</t>
  </si>
  <si>
    <t>[Dalke, I., V; Malyshcv, R., V; Maslova, S. P.] RAS, Inst Biol, Komi Sci Ctr, Ural Branch, 28 Kommunist Skaya St, Syktyvkar 167982, Russia</t>
  </si>
  <si>
    <t>Russian Academy of Sciences; Komi Science Centre of the Ural Branch of the Russian Academy of Sciences; Institute of Biology, Komi Scientific Centre, Ural Branch RAS</t>
  </si>
  <si>
    <t>Dalke, IV (corresponding author), RAS, Inst Biol, Komi Sci Ctr, Ural Branch, 28 Kommunist Skaya St, Syktyvkar 167982, Russia.</t>
  </si>
  <si>
    <t>dalke@ib.komisc.ru</t>
  </si>
  <si>
    <t>Maslova, Svetlana P/P-4978-2015; Dalke, Igor/P-9462-2015</t>
  </si>
  <si>
    <t>Maslova, Svetlana P/0000-0002-5269-5129; Dalke, Igor/0000-0001-5711-9916</t>
  </si>
  <si>
    <t>LLC PUBLISHING HOUSE, KAMERTON</t>
  </si>
  <si>
    <t>9, STROMYNKA ST, MOSCOW, 107014, RUSSIA</t>
  </si>
  <si>
    <t>1995-4301</t>
  </si>
  <si>
    <t>2618-8406</t>
  </si>
  <si>
    <t>THEOR APPL ECOL</t>
  </si>
  <si>
    <t>Theor. Appl. Ecol.</t>
  </si>
  <si>
    <t>10.25750/1995-4301-2020-2-077-082</t>
  </si>
  <si>
    <t>MF4DR</t>
  </si>
  <si>
    <t>WOS:000545295600010</t>
  </si>
  <si>
    <t>Danilina, NO; Klimenko, AS; Gulova, S; Seryapov, VA; Nazyuta, SV</t>
  </si>
  <si>
    <t>Danilina, N. O.; Klimenko, A. S.; Gulova, Sh; Seryapov, V. A.; Nazyuta, S., V</t>
  </si>
  <si>
    <t>Mass hysteria and incidence rate control in the organized groups (RUDN University approach)</t>
  </si>
  <si>
    <t>new coronavirus infection; pandemia; hysteria; mass media; organized community; model of doctor's behavior</t>
  </si>
  <si>
    <t>The article presents the results of the comprehensive study of methods for countering mass panic and explosive morbidity in the organized community (on the example of a number of activities implemented at the RUDN University during the 'first wave' of the covid-19 pandemic). The authors used elements of theoretical and empirical, sociological and experimental methods of research. After the World Health Organization (WHO) declared a pandemic of the new coronavirus in March 2020, the world will never be the same - most aspects of social interaction have changed, and the RUDN University could not stay away from global and all-Russian trends. In the article, the concept of dealing with stress and mass panic is considered not at the individual level, but at the level of the full-size medical institution with a multinational and multicultural community of 9000 people, completely isolated from the society. The authors managed to develop a model of doctor's behavior, which proved to be effective when working with the younger generation (aged 18 to 35), including foreign students; provided an opportunity to control (to a certain limit) the mood of the masses on the entrusted territory, to ensure adherence to treatment and emotional support at all its stages. Due to the patient's feeling of control over his condition, understanding of what is happening and, as a result, the development of critical perception of all information, the negative impact of the mass panic reaction was significantly reduced. Therefore, the authors achieved a disciplined organized community that followed all quarantine and isolation instructions, which significantly smoothed the peak of the incidence curve.</t>
  </si>
  <si>
    <t>[Danilina, N. O.; Klimenko, A. S.; Gulova, Sh; Seryapov, V. A.; Nazyuta, S., V] RUDN Univ, Miklukho Maklaya St 6, Moscow 117198, Russia</t>
  </si>
  <si>
    <t>Danilina, NO (corresponding author), RUDN Univ, Miklukho Maklaya St 6, Moscow 117198, Russia.</t>
  </si>
  <si>
    <t>danilina-no@rudn.ru; klimenko-as@rudn.ru; gulova-sh@rudn.ru; va.seriapov@gmail.com; nazyuta-sv@rudn.ru</t>
  </si>
  <si>
    <t>10.22363/2313-2272-2020-20-4-929-938</t>
  </si>
  <si>
    <t>PF1RL</t>
  </si>
  <si>
    <t>WOS:000598839800015</t>
  </si>
  <si>
    <t>Dey, S</t>
  </si>
  <si>
    <t>Dey, Sajal</t>
  </si>
  <si>
    <t>Russia through the Eyes of the Tagores: Travelogues of Rabindranath and Saumyendranath</t>
  </si>
  <si>
    <t>RUPKATHA JOURNAL ON INTERDISCIPLINARY STUDIES IN HUMANITIES</t>
  </si>
  <si>
    <t>Russian revolution; socialism; Tagores; Rabindranath; Soumyendranath</t>
  </si>
  <si>
    <t>Two Tagores, two visionaries; one as a poet-educationist, another as a revolutionary-politician, both from colonial India, then reeling under the British yoke, visited Russia at about the same time. While the elder Tagore, Nobel-laureate Rabindranath, was moved by the huge scale of development, mainly on the educational front, - the younger and the more rebellious one, Soumyendranath, studied deeply, paused, and raised questions, debated and disputed the gap between the so-called socialist theory and practice in Soviet Russia. Rabindranath wanted to visit post-revolution Russia for quite some time. After a few futile attempts his desire was ultimately fulfilled in 1930. What he primarily wanted to see was the all-embracing spread of education in the Soviet system and its results. His Russiar Chithi, or Letters from Russia bears testimony to his impression of the new 'awakened' Russia. In the very first line of his first letter from Moscow he writes, In Russia at last! Whichever way I look, I am filled with wonder. In spite of a few adverse comments that he made later on, this feeling of 'wonder' about Russia lasted throughout the collection. Soumyendranath, grandson of Rabindranath's elder brother Dwijendranath, was one of the pioneers of communist movement in India. After a short period of romance with Gandhism that failed to answer some of the basic questions he had in his mind, Soumyendranath was attracted to socialism. He went to Russia in 1927, took lessons of communism from Bukharin himself, got admitted in the Lenin course at the Marx-Engels Institute, and also learned Russian language very well. A formidable intellectual, Soumyendranath never faltered to express his opinion even in Stalinist Russia. He debated with Bukharin, disputed Gorky's opinion regarding proletarian literature, and opposed the Kuusinen Thesis in the sixth world congress of Comintern held in 1928. Shortly after that he went away, but came back to Russia in 1930 along with Rabindranath. His travelogue Jatri or The Wayfarer, among other things, carries his impression of Russia. In this paper a comparative study of these two outlooks of the two Tagores has been undertaken, showing how these two great minds differed, as far as Russia was concerned, as evident from the travelogues and books they wrote and other related materials. Their personal relationship as well as literary and ideological influences on each other is one of the pivotal points of investigation. The important thing kept in view was that, both of them in their own way represented the country they belonged to, and their lifelong mission was emancipation of their homeland and its people, again in their own distinctive ways.</t>
  </si>
  <si>
    <t>[Dey, Sajal] English &amp; Foreign Languages Univ, Dept Russian Studies, Shillong Campus, Shillong, Meghalaya, India</t>
  </si>
  <si>
    <t>English &amp; Foreign Languages University - India</t>
  </si>
  <si>
    <t>Dey, S (corresponding author), English &amp; Foreign Languages Univ, Dept Russian Studies, Shillong Campus, Shillong, Meghalaya, India.</t>
  </si>
  <si>
    <t>sajaldey07@gmail.com</t>
  </si>
  <si>
    <t>AESTHETICS MEDIA SERVICES-AESTHETIXMS</t>
  </si>
  <si>
    <t>WEST BENGAL</t>
  </si>
  <si>
    <t>AESTHETICS MEDIA SERVICES-AESTHETIXMS, WEST BENGAL, 742225, INDIA</t>
  </si>
  <si>
    <t>0975-2935</t>
  </si>
  <si>
    <t>RUPKATHA J INTERDISC</t>
  </si>
  <si>
    <t>Rupkatha J. Interdiscip. Stud. Humanit.</t>
  </si>
  <si>
    <t>10.21659/rupkatha.v12n3.22</t>
  </si>
  <si>
    <t>MH8YA</t>
  </si>
  <si>
    <t>WOS:000547006600023</t>
  </si>
  <si>
    <t>Dezhurova, EV; Zhiltsova, YV</t>
  </si>
  <si>
    <t>Dezhurova, Ekaterina, V; Zhiltsova, Yulia, V</t>
  </si>
  <si>
    <t>ON THE QUESTION OF STUDYING THE PROFESSIONAL SELF-IDENTITY OF YOUNG EMPLOYEES IN THE PROCESS OF SERVING IN THE PENAL SYSTEM</t>
  </si>
  <si>
    <t>professional identity; professional competence; personality development; professional training; professional constructiveness</t>
  </si>
  <si>
    <t>the paper addresses the problem of professional identity development and the need to work on a significant number of mechanisms for the professionalism development, as applied to the professional activities of the penal system staff. The study is relevant due to the ever increasing importance of work and career in life, their internal determinants. Modern socio-economic conditions impose high demands on people's inner activity and self-determination at different stages of their professional careers. So it is impossible to do without special knowledge of professional self-identity. The paper presents the results of an empirical study of the employees' professional identification with their future profession at the stage of training upon higher education programs. It reveals the personality psychodynamics of the cadets at the Academy of Law and Management of the Federal Penal Service of Russia, depending on the year of training. This work substantiates the role of professional constructs when forming the professional identification of a cadet.</t>
  </si>
  <si>
    <t>[Dezhurova, Ekaterina, V; Zhiltsova, Yulia, V] Fed Penitentiary Serv Russia, Acad Law Management, Tyumen, Russia</t>
  </si>
  <si>
    <t>Dezhurova, EV (corresponding author), Fed Penitentiary Serv Russia, Acad Law Management, Tyumen, Russia.</t>
  </si>
  <si>
    <t>5555stat@rambler.ru; orekh7@mail.ru</t>
  </si>
  <si>
    <t>Zhiltsova, Yulia/ABE-2659-2020</t>
  </si>
  <si>
    <t>2675-6315</t>
  </si>
  <si>
    <t>LJ0GO</t>
  </si>
  <si>
    <t>WOS:000529853100013</t>
  </si>
  <si>
    <t>Efimova, SR; Khramova, EV</t>
  </si>
  <si>
    <t>Efimova, Sabina Rafailevna; Khramova, Evgeniya Valerevna</t>
  </si>
  <si>
    <t>Socio-Political Tension in the Russian Society: Case Study of Youths of the Republic of Tatarstan</t>
  </si>
  <si>
    <t>CUESTIONES POLITICAS</t>
  </si>
  <si>
    <t>sociopolitical tension; Russian society; social justice; conflict resolution audit; youth in Tatarstan</t>
  </si>
  <si>
    <t>This article explores the level of socio-political tension in Tatarstan. The object of the study is the youth social group as a bearer of social activism. The investigation methodology is based on conflict audit technology. Technology involves the use of markers to assess sociopolitical tensions. The main evaluation marker identified a request for social justice. The distinctive characteristics of youth groups are the discretion of group affiliation, the lack of formed ideological attitudes and the latent nature of the formation of the general ideology of various youth communities. The political activism of the Russian youth does not have a pronounced ideological character and is not a decisive factor in the formation of socio-political tensions. It is concluded that the interest in the study of young people who as a group lack common ideological positions is scientifically relevant, even within radicalized communities and with comparative political identities. Consequently, the presence of stable ideological positions will contribute, in principle, to the launching of internal integration processes in these communities and to a stable organization of their discourses and struggles.</t>
  </si>
  <si>
    <t>[Efimova, Sabina Rafailevna; Khramova, Evgeniya Valerevna] Inst Social &amp; Philosoph Sci &amp; Mass Commun, Dept Conflict Resolut Studies, Kazan, Russia</t>
  </si>
  <si>
    <t>Efimova, SR (corresponding author), Inst Social &amp; Philosoph Sci &amp; Mass Commun, Dept Conflict Resolut Studies, Kazan, Russia.</t>
  </si>
  <si>
    <t>sabimys@gmail.com; eugenlic@mail.ru</t>
  </si>
  <si>
    <t>Khramova, Evgeniya/Y-8019-2018</t>
  </si>
  <si>
    <t>Khramova, Evgeniya/0000-0001-7281-8731</t>
  </si>
  <si>
    <t>UNIV ZULIA, FAC CIENCIAS JURIDICAS &amp; POLITICAS</t>
  </si>
  <si>
    <t>MARACAIBO</t>
  </si>
  <si>
    <t>AV 4 BELLAVISTA CON CALLE 74, EDIF FUNDALUZ, PISOS 10 &amp; 4, MARACAIBO, 4002, VENEZUELA</t>
  </si>
  <si>
    <t>0798-1406</t>
  </si>
  <si>
    <t>CUEST POLITICAS</t>
  </si>
  <si>
    <t>Cuest. Politicas</t>
  </si>
  <si>
    <t>10.46398/cuestpol.382e.05</t>
  </si>
  <si>
    <t>PD0JM</t>
  </si>
  <si>
    <t>WOS:000597381400006</t>
  </si>
  <si>
    <t>Gerasimova, AA; Kholmogorova, AB</t>
  </si>
  <si>
    <t>Gerasimova, Anna A.; Kholmogorova, Alla B.</t>
  </si>
  <si>
    <t>Coping Strategies, Psychological Well-Being and Problematic Internet Use During a Pandemic</t>
  </si>
  <si>
    <t>pandemic; COVID-19; coping strategies; problematic Internet use; psychological well-being</t>
  </si>
  <si>
    <t>CORONAVIRUS; COVID-19; ANXIETY</t>
  </si>
  <si>
    <t>Pandemic and accompanying isolation period made significant changes in the daily activities of adolescents and young people. In the changed conditions, it is of interest to study the most adaptive coping strategies that contribute to the preservation of psychological well-being. The study involved 88 girls in Russia, aged 13 to 22 (M = 17.8; SD = 3). Data collection was carried out from 6 to 7 May 2020. The scales used were: Pandemic Lifestyle Changes Questionnaire, Generalized Problematic Internet Use Scale (GPIUS3), Loneliness Scale (UCLA), Satisfaction with Life Scale (SWLS), Well-Being Index (WHO-5), and Symptom Check List-90-Revised (SCL-90-R). Short and long term planning was found to be positively associated with less depressive symptoms and greater life satisfaction. Social interaction and altruism are associated with lower rates of problematic Internet use. Family interaction is associated with indicators of psychological well-being and less loneliness. Family conflicts are correlated with an increase in rates of problematic Internet use and lower levels of psychological well-being.</t>
  </si>
  <si>
    <t>[Gerasimova, Anna A.] Moscow Serv Psychol Assistance Populat, Moscow, Russia; [Kholmogorova, Alla B.] Moscow State Univ Psychol &amp; Educ, Moscow, Russia; [Kholmogorova, Alla B.] Moscow Res Inst Psychiat, Natl Med Res Ctr Psychiat &amp; Narcol, Moscow, Russia</t>
  </si>
  <si>
    <t>Gerasimova, AA (corresponding author), Moscow Serv Psychol Assistance Populat, Moscow, Russia.</t>
  </si>
  <si>
    <t>anna.al.gerasimova@gmail.com; kholmogorova@yandex.ru</t>
  </si>
  <si>
    <t>Gerasimova, Anna/AAV-7309-2020</t>
  </si>
  <si>
    <t>Gerasimova, Anna/0000-0001-5298-6084</t>
  </si>
  <si>
    <t>Psikhol Nauk Obrazov</t>
  </si>
  <si>
    <t>10.17759/pse.2020250603</t>
  </si>
  <si>
    <t>PN4WS</t>
  </si>
  <si>
    <t>WOS:000604481700003</t>
  </si>
  <si>
    <t>Gimazov, RM; Jenanyan, SK</t>
  </si>
  <si>
    <t>Gimazov, R. M.; Jenanyan, S. Kh</t>
  </si>
  <si>
    <t>TRAINING AND IMPROVING BILLIARD TECHNIQUE IN STUDENTS WITH RESPECT TO THE SEQUENCE OF SOLUTIONS TO MOTOR TASKS IN THE NERVOUS SYSTEM</t>
  </si>
  <si>
    <t>billiard; athletes; learning process; solving motor tasks; improvement of movements</t>
  </si>
  <si>
    <t>Aim. The paper aims to compare the effectiveness of training of billiard players, who follow the program of sports school, and those, who participate in the experiment for improving billiard technique based on the sequence of solutions to motor tasks in the nervous system. Materials and methods. The experiment involved control and experimental groups of young males and females of 8 people each with sports skills from 1st junior category to a candidate for master of sport in billiards. For an objective assessment of billiard skills acquisition a force platform was used to study muscle coordination and neural regulation of vertical position (patent No 2547991 and No 2547992, Russia). Results. At the beginning of the experiment, two groups were equal in competitive performance (Z = 0.866, = 0.3865). The experimental method allowed athletes to increase a growth rate of kinesthetic sensitivity by 33.5 % (from 0.242 +/- 0.08 units to 0.161 +/- +/- 0.07 units (X-average +/- sigma)), muscle synergy - by 56.1 % (from 95.9 +/- 31.1 units to 117.6 +/- 27.7 units (X-average +/- sigma)). In the control group, a deterioration of kinesthetic sensitivity by 6.3 % was recorded (from 0.347 +/- 0.12 units to 0.369 +/- 0.12 units (X-average +/- sigma)), as well as a decrease in muscle synergy by 15.8 % (from 66.4 +/- 30.8 units to 55.9 +/- 20.1 units (X-average +/- sigma)). The analysis of billiard performance is confirmed statistically (Z = -2.252, p = 0.02436) in favor of the experimental group. Conclusion. The results of the study statistically prove the effectiveness of the experimental method of improving billiard technique based on the sequence of solutions to motor tasks in the nervous system. The coach's support of natural biological sequence when solving motor tasks in the nervous system allowed the experimental group to double its competitive performance compared to the control group.</t>
  </si>
  <si>
    <t>[Gimazov, R. M.] Surgut State Pedag Univ, Surgut Khmao Yughra, Russia; [Jenanyan, S. Kh] Olympus Olymp Reserve Sports Sch Coach, Surgut Khmao Yughra, Russia</t>
  </si>
  <si>
    <t>Gimazov, RM (corresponding author), Surgut State Pedag Univ, Surgut Khmao Yughra, Russia.</t>
  </si>
  <si>
    <t>rmgi@mail.ru; lynoxod565@gmail.com</t>
  </si>
  <si>
    <t>Gimazov, Rinat/M-5176-2013</t>
  </si>
  <si>
    <t>Gimazov, Rinat/0000-0001-5200-2321</t>
  </si>
  <si>
    <t>10.14529/hsm200309</t>
  </si>
  <si>
    <t>PA6DG</t>
  </si>
  <si>
    <t>WOS:000595723200009</t>
  </si>
  <si>
    <t>Gorbunov, PI; Davydov, DG; Eremina, SS; Martynenko, AV; Mileshina, NA; Potapova, LA</t>
  </si>
  <si>
    <t>Gorbunov, Pavel, I; Davydov, Denis G.; Eremina, Svetlana S.; Martynenko, Aleksandr, V; Mileshina, Natalya A.; Potapova, Lyudmila A.</t>
  </si>
  <si>
    <t>ANTI-CORRUPTION UNIVERSITY EDUCATIONAL ENVIRONMENT: POTENTIAL AND PROSPECTS (A CASE OF MORDOVIAN STATE PEDAGOGICAL UNIVERSITY)</t>
  </si>
  <si>
    <t>educational environment; corruption; emotional intelligence; standard of anti-corruption conduct; volunteering; students</t>
  </si>
  <si>
    <t>This paper focuses on developing the moral backbone of young people in the modern emotionally intelligent educational environment in order to improve the prevention of corruption. It is proposed to use the experience of the implemented project Development of a Scientific and Methodological Package for Anti-Corruption Education and Integrity Promotion among Youth. The urgency of this paper is high as development of anti-corruption standards of conduct in the educational environment, including higher education, is a national priority of the Russian Federation. The paper analyzes the activities of the Student Anti-Corruption Movement of the Mordovian State Pedagogical University aimed at fostering the standards of anti-corruption conduct among the young generation. The need for action has been dictated by the current scope of corruption leading to the appalling imbalances in the system of state institutions and relationships.</t>
  </si>
  <si>
    <t>[Gorbunov, Pavel, I] Theol Seminary, Saranskaya Str 52, Saransk 430005, Russia; [Davydov, Denis G.; Martynenko, Aleksandr, V] Mordovian State Pedag Univ, Studencheskaya Str 11 A, Saransk 430007, Russia; [Eremina, Svetlana S.] Minist Educ Republ Mordovia, Kommunisticheskaya Str 33,Bld 2, Saransk 430005, Russia; [Mileshina, Natalya A.] Gramota Publishing House, Enthusiastsov Blvd 11-Zh,Room 2, Tambov 392003, Russia; [Potapova, Lyudmila A.] All Russian State Univ Justice, FSBI HE Russian Law Acad, Minist Justice Russia, Middle Volga Inst Branch, Fedoseenko Str 6, Saransk 430003, Russia</t>
  </si>
  <si>
    <t>Gorbunov, PI (corresponding author), Theol Seminary, Saranskaya Str 52, Saransk 430005, Russia.</t>
  </si>
  <si>
    <t>protopavel@mail.ru; davden81@mail.ru; serkina.76@mail.ru; arkanaddin@mail.ru; natmil@mail.ru; lap-law@ya.ru</t>
  </si>
  <si>
    <t>Davydov, Denis/AAS-6921-2021; Martynenko, Alexander/AAH-2569-2021</t>
  </si>
  <si>
    <t>[19-1-020253]</t>
  </si>
  <si>
    <t>The paper was published with the support of the Presidential Grants Funds within Project 19-1-020253, Development of a Scientific and Methodological Package for Anti-Corruption Education and Integrity Promotion among Youth</t>
  </si>
  <si>
    <t>PP0YP</t>
  </si>
  <si>
    <t>WOS:000605596300025</t>
  </si>
  <si>
    <t>Gorlova, AI; Starovojtova, LI; Akhtyan, AG; Troska, ZA; Karandeeva, LG</t>
  </si>
  <si>
    <t>Gorlova, Atalia, I; Starovojtova, Larisa, I; Akhtyan, Anna G.; Troska, Zulfiya A.; Karandeeva, Lyudmila G.</t>
  </si>
  <si>
    <t>SOCIAL POTENTIAL OF INCLUSIVE VOLUNTEERING IN RUSSIA: DETERMINANTS AND DEVELOPMENTAL PROSPECTS</t>
  </si>
  <si>
    <t>volunteering; physically challenged volunteers; inclusive volunteering; volunteer activity; inclusion; inclusive environment</t>
  </si>
  <si>
    <t>The relevance of the topic dealt with in this scientific research is attributed to a steadily growing interest to the inclusive volunteering in Russia over the recent decades. The key research purpose was to explore and analyze the social potential of volunteering by people with disabilities, to paint a portrait of a physically challenged volunteer in the Russian Federation. The methodological basis of this research was constituted by a problem of the involvement of young people with disabilities in wide-reaching social activities in general, and the volunteerism in particular. This scientific paper is intended for the executive managers and employees of volunteer organizations, as well as for coordinators of inclusive volunteering programs.</t>
  </si>
  <si>
    <t>[Gorlova, Atalia, I; Troska, Zulfiya A.] Plekhanov Russian Univ Econ, Stremyanny Lane 36, Moscow 117997, Russia; [Starovojtova, Larisa, I; Akhtyan, Anna G.] Russian State Social Univ, Wilhelm Pieck Str 4,Build 1, Moscow 129226, Russia; [Karandeeva, Lyudmila G.] Peoples Friendship Univ Russia, RUDN Univ, Miklukho Maklaya Str 6, Moscow 117198, Russia</t>
  </si>
  <si>
    <t>Plekhanov Russian University of Economics; Russian State Social University (RSSU); Peoples Friendship University of Russia</t>
  </si>
  <si>
    <t>Gorlova, AI (corresponding author), Plekhanov Russian Univ Econ, Stremyanny Lane 36, Moscow 117997, Russia.</t>
  </si>
  <si>
    <t>gorlovanat@yandex.ru; starovojtova@list.ru; ahtyananna@mail.ru; zulechka@bk.ru; karandeevalg@mail.ru</t>
  </si>
  <si>
    <t>Akhtian, Anna/Y-7376-2019; Karandeeva, Liudmila/AAZ-2697-2021; Ивановна, Старовойтова Лариса/D-8526-2018</t>
  </si>
  <si>
    <t>Karandeeva, Liudmila/0000-0002-8399-7920;</t>
  </si>
  <si>
    <t>MY8EI</t>
  </si>
  <si>
    <t>WOS:000558648800017</t>
  </si>
  <si>
    <t>THE ROLE OF RUSSIAN YOUTH'S MEDIA ACTIVISM IN MEDIATIZATION OF POLITICS</t>
  </si>
  <si>
    <t>Mediatization; media activism; mediatization of politics; Russian youth; social networks; Instagram</t>
  </si>
  <si>
    <t>Mediatization of politics has a variety of theoretical and conceptual grounds, and is considered by researchers as both one-way and two-way communication between the state and the society. Foreign media researchers view mediatization of politics as a path to an open government and democratization of the state, and emphasize the need to develop civic engagement in the media environment. In national studies, mediatization of politics is still dominated by perception of media as mediator commissioned by the government to influence participants of the political dialogue. The article makes an attempt to consider the mediatization of politics as a consequence of Russian youth's media activism. Today's young people are increasingly showing their interest in participating in political processes. They are particularly interested in the formation of civil society, human rights and freedoms, and justice within the framework of common European values. Media activism of Russian youth and their influence on the development of media policy was particularly pronounced in 2019, which can be seen in three cases: the Golunov case, the Voice-Children case, and the case of the construction of the Church in Yekaterinburg. The authors make a comparative analysis of publication activity based on these information events in the official media and in Instagram, which enables them to infer that the role of media activity of Russian youth in the process of mediatization of politics is increasing.</t>
  </si>
  <si>
    <t>[Gureeva, Anna N.] Lomonosov Moscow State Univ, Fac Journalism, Dept Media Theory &amp; Econ, 9 Mokhovaya Str, Moscow 125009, Russia</t>
  </si>
  <si>
    <t>Gureeva, AN (corresponding author), Lomonosov Moscow State Univ, Fac Journalism, Dept Media Theory &amp; Econ, 9 Mokhovaya Str, Moscow 125009, Russia.</t>
  </si>
  <si>
    <t>Russian Science Foundation [18-78-10090]; Russian Science Foundation [18-78-10090] Funding Source: Russian Science Foundation</t>
  </si>
  <si>
    <t>The research is financed by the grant from the Russian Science Foundation (Project. 18-78-10090).</t>
  </si>
  <si>
    <t>10.17150/2308-6203.2020.9(2).325-334</t>
  </si>
  <si>
    <t>LT8DY</t>
  </si>
  <si>
    <t>WOS:000537296200008</t>
  </si>
  <si>
    <t>Holec, R</t>
  </si>
  <si>
    <t>Holec, Roman</t>
  </si>
  <si>
    <t>THE ORIGIN, GLORY AND FALL OF THE NEW BUSINESS NOBILITY OF THE HABSBURG MONARCHY</t>
  </si>
  <si>
    <t>HISTORICKY CASOPIS</t>
  </si>
  <si>
    <t>Habsburg Monarchy; 18th - 19th centuries; New business nobility; Friesenhof-Oldenburg baronial family; Links with Russia and Slovak politics</t>
  </si>
  <si>
    <t>The study describes the origin, glory and fall of several important business families (Fries, Henikstein, Friesenhof and others), who gained noble status in Vienna at the end of the 18th century and retained considerable social prestige and wealth in the early 19th century. However, their minimal political influence as new noblemen did not correspond to their enormous economic and great cultural importance. The strong founding generation was usually followed by stagnation and often gradual decline with members of later generations not having the necessary persistence and qualities. This development is shown in most detail in the case of the Friesenhof family, with Johann Michael (1739-1812) founding a tradition as the first baron. His son Adolph (1798-1853) still significantly applied himself in the field of business, but his younger brother Gustav (1807-1889) already settled at Brodzany in territory now belonging to Slovakia, where he devoted his attention to business on the local level rather than on that of the whole state. With a loyal attitude to the court and the monarch, strong links with Russia, the Slovak national emancipation movement and Germany, he became a representative of a unique type within the new aristocracy with very strong European connections. His children developed these tendencies further. All this made the Friesenhofs a very interesting and entirely atypical noble family, which only confirmed the variety of this social group.</t>
  </si>
  <si>
    <t>[Holec, Roman] Hist Ustav SAV, POB 198,Klemensova 19, Bratislava 81499, Slovakia; [Holec, Roman] Univ Komenskeho Bratislave, Filozoficka Fak, POB 32,Gondova 2, Bratislava 81499, Slovakia</t>
  </si>
  <si>
    <t>Slovak Academy of Sciences; Comenius University Bratislava</t>
  </si>
  <si>
    <t>Holec, R (corresponding author), Hist Ustav SAV, POB 198,Klemensova 19, Bratislava 81499, Slovakia.;Holec, R (corresponding author), Univ Komenskeho Bratislave, Filozoficka Fak, POB 32,Gondova 2, Bratislava 81499, Slovakia.</t>
  </si>
  <si>
    <t>rh1918@yahoo.com</t>
  </si>
  <si>
    <t>HISTORICKY USTAV SAV</t>
  </si>
  <si>
    <t>KLEMENSOVA 19</t>
  </si>
  <si>
    <t>PUBLISHING HOUSE VEDA ST, KLEMENSOVA 19, BRATISLAVA 81499, SLOVAKIA</t>
  </si>
  <si>
    <t>0018-2575</t>
  </si>
  <si>
    <t>HIST CASOPIS</t>
  </si>
  <si>
    <t>Hist. Cas.</t>
  </si>
  <si>
    <t>10.31577/histcaso.2020.68.6.1</t>
  </si>
  <si>
    <t>PU0UE</t>
  </si>
  <si>
    <t>WOS:000609024400001</t>
  </si>
  <si>
    <t>Imanbeyli, V</t>
  </si>
  <si>
    <t>Imanbeyli, Vugar</t>
  </si>
  <si>
    <t>Between Tsarism and Ottomans: Russian/Caucasian Muslims in the Writings of M. E. Resulzade During the First World War</t>
  </si>
  <si>
    <t>RECENT PERIOD TURKISH STUDIES-YAKIN DONEM TURKIYE ARASTIRMALARI</t>
  </si>
  <si>
    <t>The WWI; Russian Muslims; Azerbaijanis; M. E. Resulzade; Ottomans</t>
  </si>
  <si>
    <t>This article explores the war-time writings of Mehmet Emin Resulzade (18841955), a famous Azerbaijani journalist/intellectual and politician. Participating before in the Russian (1905) and Iranian (1906) revolutions as well as the Young Turk Movement and being a highly experienced journalist, Resulzade was especially influential in the media during the Great War in Baku, and later he became one of the principal founders of Azerbaijani Democratic Republic (19181920). In this sense, it is important to analyse Resulzade's writings to understand the concerns and feelings of Muslim intellectuals in the Caucasus and the issues that they discussed during WWI. Humanitarian aid to the desperate Muslim people in Elviye-i Selase (Kars, Ardahan and Batum), fund-raising campaigns organised by the local Muslim charity organisations for the Ottoman war prisoners, Tsarist authorities' suspicious approaches towards the Muslim minorities, discussions about the future of Russia or the status of the Straits were some of issues that Resulzade discussed in his writings. This article argues that Resulzade's writings reveal the latent oscillation among Muslim minorities between Tsarism and the Ottomans and their implied orientation/sympathy towards the latter.</t>
  </si>
  <si>
    <t>[Imanbeyli, Vugar] Istanbul Sehir Univ, Dept Polit Sci &amp; Int Relat, Istanbul, Turkey</t>
  </si>
  <si>
    <t>Istanbul Sehir University</t>
  </si>
  <si>
    <t>Imanbeyli, V (corresponding author), Istanbul Sehir Univ, Dept Polit Sci &amp; Int Relat, Istanbul, Turkey.</t>
  </si>
  <si>
    <t>vugarimanbeyli@sehir.edu.tr</t>
  </si>
  <si>
    <t>ISTANBUL UNIV</t>
  </si>
  <si>
    <t>ISTANBUL</t>
  </si>
  <si>
    <t>Rektorlugu, Beyazit, Fatih, ISTANBUL, 34452, TURKEY</t>
  </si>
  <si>
    <t>1304-9720</t>
  </si>
  <si>
    <t>2547-9679</t>
  </si>
  <si>
    <t>RECENT PER TURK STUD</t>
  </si>
  <si>
    <t>Recent Period Turkish Stud.</t>
  </si>
  <si>
    <t>10.26650/YTA2020-008</t>
  </si>
  <si>
    <t>VL4RM</t>
  </si>
  <si>
    <t>WOS:000853695900008</t>
  </si>
  <si>
    <t>Irina, VP</t>
  </si>
  <si>
    <t>Irina, Pivovarova, V</t>
  </si>
  <si>
    <t>The literacy rate of young workers in Siberia at the end of the 19th century</t>
  </si>
  <si>
    <t>Russian Empire; Siberia; literacy of the population; youth employment; literacy of employed youth</t>
  </si>
  <si>
    <t>Based on the results of the first general population census, the literacy of the population was analyzed regarding the number and composition of workers in Siberia in the context of 28 groups and the corresponding types of industrial and commercial activity. The most popular types of youth employment in Siberia have been identified. Shown is the gender and age differentiation of literate among employed youth. The types of activities in which young people are employed with the highest and lowest literacy levels are indicated.</t>
  </si>
  <si>
    <t>[Irina, Pivovarova, V] Tyumen Ind Univ, Tyumen, Russia</t>
  </si>
  <si>
    <t>Irina, VP (corresponding author), Tyumen Ind Univ, Tyumen, Russia.</t>
  </si>
  <si>
    <t>pivovarova_irina@mail.ru</t>
  </si>
  <si>
    <t>10.31166/VoprosyIstorii202012Statyi62</t>
  </si>
  <si>
    <t>PX2VW</t>
  </si>
  <si>
    <t>WOS:000611219500012</t>
  </si>
  <si>
    <t>Ishchenko, OV; Magsumov, TA</t>
  </si>
  <si>
    <t>Ishchenko, Oksana, V; Magsumov, Timur A.</t>
  </si>
  <si>
    <t>The Involvement of Students in the Protest Movement in Russia at the turn of the XIX-XX centuries</t>
  </si>
  <si>
    <t>studying youth; Russian Revolution of 1905; protest movement; history of education; Russian Empire; reading; revolutionary songs; revolutionary parties</t>
  </si>
  <si>
    <t>Using ego-documents as the base, the authors are trying to study the process of opposition formation in students of the late-imperial Russia, focusing on the identification of what had inspired the protest actions, as well as methods and techniques employed by representatives of revolutionary parties to target young people. The main reasons for the involvement of Russian students in active protest at the turn of the XIX-XX centuries included their lack of rights, financial constraints, being not only actual, but also clearly recognized by young people. This made the harsh school regime even more severe, thus leading to strengthening the influence of revolutionary parties in young people. Among the factors shaping the young people's worldview was the modernist family and its environment that included e iled revolutionaries as well. Active reading and the joint singing of revolutionary songs contributed to embracing lofty ideals and formed the spirit of camaraderie especially in conditions of crowded living in private apartments and boarding schools, participation in the work of revolutionary circles. The revolutionary parties clearly recognized these factors, having developed a set of measures to involve students in the protest movement as well as in their ranks. Starting from conversations on abstract topics that included young people's everyday hardships, the revolutionaries' leaders, being attractive due to their set of moral principles and sometimes appearance, proceeded to proposals for building a new world after overthrowing the current regime, and from that they would turn to involving young people directly in supporting underground activities.</t>
  </si>
  <si>
    <t>[Ishchenko, Oksana, V] Surgut State Univ, Surgut, Russia; [Magsumov, Timur A.] Int Network Ctr Fundamental &amp; Appl Res, Washington, DC USA; [Magsumov, Timur A.] Volgograd State Univ, Volgograd, Russia; [Magsumov, Timur A.] Naberezhnye Chelny State Pedag Univ, Naberezhnye Chelny, Russia</t>
  </si>
  <si>
    <t>Surgut State University; Cherkas Global University; Volgograd State University (VOLSU)</t>
  </si>
  <si>
    <t>Ishchenko, OV (corresponding author), Surgut State Univ, Surgut, Russia.</t>
  </si>
  <si>
    <t>oksana5510@yandex.ru; nabonid1@yandex.ru</t>
  </si>
  <si>
    <t>Magsumov, Timur/I-5300-2013</t>
  </si>
  <si>
    <t>Magsumov, Timur/0000-0003-0117-7513; Ishchenko, Oksana/0000-0001-9761-6204</t>
  </si>
  <si>
    <t>10.13187/bg.2020.1.258</t>
  </si>
  <si>
    <t>KU8VM</t>
  </si>
  <si>
    <t>WOS:000519990000024</t>
  </si>
  <si>
    <t>Kalita, L</t>
  </si>
  <si>
    <t>Kalita, Liliana</t>
  </si>
  <si>
    <t>LIVE YOUR LIFE TWICE. THE INDIVIDUATION OF THE MAIN FEMALE CHARACTER IN THE NOVEL OF ILYA PROZOROV'S D-TRAIN</t>
  </si>
  <si>
    <t>literary emigration; Russian writers; literary creative activity; literary genres; archetypes; self; little man; literary characters; female characters; novels; analytical psychology; adaptation process</t>
  </si>
  <si>
    <t>The study cxplorcs thc symbolic intcrprctation of thc image of thc main female charactcr of the novel from the perspective of analytical psychology worked out by Carl Gustav Jung. The protagonist's life reflects the process of her individuation from destructive self-consciousness, through integration of the animus to attempts to reach the depths of the Self. Individuation performs a healing function in the life of the protagonist, allows her to get to know herself better and get rid of behavior false and harmful for the psyche. The main character's problems with adaptation arise from her upbringing in a patriarchal family, which is compared to living in captivity. Awarcncss of thc gap between thc young person and thc valucs proclaimcd by their parents is usually the first step towards discovering their own identity, to growing up. The protagonist has left the patriarchal way of life in her country, but she has difficulty mastering the rules of behavior in a new environment: she avoids real life and contact with people, plunging into the world of fantasy. The figure of the father, the image of family happiness, and longing for love and for a man of strong character make up an important component of these reflections. Since moving to a foreign country and encountering a different mentality and values forces one to develop new ways of behavior and get to know themselves better, emigration can be seen as an opportunity to meet the otherness, or as a metaphor for confrontation with the unconscious, which is one of the stages on the path to individuation. The D-train route resembles moving inside a maze and is a metaphor for the protagonist's life. It can be perceived as a psychological process of contact between the main female character's conscious (ground level) and her unconscious (underground level), which is characteristic of individuation. The novel under analysis is consistent with the sentimental-naturalistic discourse characteristic of modern Russian prose, with the help of which the writers try to identify family relations, richness and complexity of the human psyche, as well as cross-cultural and interethnic differences inherent in the postmodern world and the person living in it, for whom the problem of identification and self seems to be the most urgent.</t>
  </si>
  <si>
    <t>[Kalita, Liliana] Univ Gdansk, Inst Russian &amp; Eastern Studies, Dept Russian Studies Russian Literature &amp; Culture, Gdansk, Poland</t>
  </si>
  <si>
    <t>Fahrenheit Universities; University of Gdansk</t>
  </si>
  <si>
    <t>Kalita, L (corresponding author), Univ Gdansk, Inst Russian &amp; Eastern Studies, Dept Russian Studies Russian Literature &amp; Culture, Gdansk, Poland.</t>
  </si>
  <si>
    <t>liliana.kalita@ug.edu.pl</t>
  </si>
  <si>
    <t>10.26170/FK20-04-05</t>
  </si>
  <si>
    <t>PS5BW</t>
  </si>
  <si>
    <t>WOS:000607937400006</t>
  </si>
  <si>
    <t>Kargapolova, EV; Kargapolov, SV; Davydova, JA; Dulina, NV</t>
  </si>
  <si>
    <t>Kargapolova, E., V; Kargapolov, S., V; Davydova, Ju. A.; Dulina, N., V</t>
  </si>
  <si>
    <t>Information Competences of Young People within Digitalization of Society</t>
  </si>
  <si>
    <t>youth; digitalization of society; information competences; students</t>
  </si>
  <si>
    <t>Young people are the object and subject of social relations. The relevance of the research is the need to study the readiness of young people for rapid, unpredictable, and often manipulative impacts of society digitalization. It is also necessary to identify the level and features of information competences of the youth's forefront - university students. They, by definition, due to their main activity - study, should share values of digital society and culture not just as ordinary consumers but as active and competent users. The scientific novelty of this work is the analysis of contradictory changes that occur under the influence of digitalization in all spheres of public life and a young person's personality. According to the results of the sociological study, conducted in 2014-2019, there was the contradiction between levels of information competences that are necessary and available for successful adaptation to life in digital society among Astrakhan, Volgograd, and Moscow's university students: most respondents possess the level of an ICT user, and only a small share of people has the competence of an ICT creator. Besides, the frequency of Internet logins for educational and professional activities decreases, and the number of Internet logins for leisure and pleasure increases. This trend may reflect dysfunctions of online education, which is an attribute of digital society, and destructive manifestations of Russian society digitalization. In addition, the current generation of young people is more like digital migrants who learn the language of the Internet as well as a migrant learn the language of a host country. Thus, they are unlikely to use the whole potential of ICT in their lives, their social capital is primarily formed of other sources.</t>
  </si>
  <si>
    <t>[Kargapolova, E., V] Plekhanov Russian Univ Econ, Sci Sociol, 36 Stremyanny Lane, Moscow 117997, Russia; [Kargapolova, E., V; Davydova, Ju. A.] Plekhanov Russian Univ Econ, 36 Stremyanny Lane, Moscow 117997, Russia; [Kargapolov, S., V] Volgograd State Univ, Applicant Dept, 100 Prospect Univ Sky, Volgograd 400062, Russia; [Kargapolov, S., V] Reg Sch Technopk Astrakhan Oblast, Quantorium Dept, 7 Anri Barbusa St, Astrakhan 414056, Russia; [Dulina, N., V] Volgograd State Univ, Sci Sociol, 100 Prospect Univ Sky, Volgograd 400062, Russia; [Dulina, N., V] Volgograd State Univ, 100 Prospect Univ Sky, Volgograd 400062, Russia</t>
  </si>
  <si>
    <t>Plekhanov Russian University of Economics; Plekhanov Russian University of Economics; Volgograd State University (VOLSU); Volgograd State University (VOLSU); Volgograd State University (VOLSU)</t>
  </si>
  <si>
    <t>Kargapolova, EV (corresponding author), Plekhanov Russian Univ Econ, Sci Sociol, 36 Stremyanny Lane, Moscow 117997, Russia.;Kargapolova, EV (corresponding author), Plekhanov Russian Univ Econ, 36 Stremyanny Lane, Moscow 117997, Russia.</t>
  </si>
  <si>
    <t>k474671@list.ru; avestas@list.ru; Davydova.YA@rea.ru; nv-dulina@volsu.ru</t>
  </si>
  <si>
    <t>Kargapolova, Ekaterina V/O-6734-2017</t>
  </si>
  <si>
    <t>10.15838/esc.2020.3.69.13</t>
  </si>
  <si>
    <t>MG6QK</t>
  </si>
  <si>
    <t>WOS:000546153900013</t>
  </si>
  <si>
    <t>Kolokoltsev, M; Kuznetsova, L; Jagiello, W; Romanova, E</t>
  </si>
  <si>
    <t>Kolokoltsev, Mikhail; Kuznetsova, Larisa; Jagiello, Wladyslaw; Romanova, Elena</t>
  </si>
  <si>
    <t>Comparative characteristics of morphological features, somatotypes and motor qualities of female students from different generations (Irkutsk region, Russia)</t>
  </si>
  <si>
    <t>PHYSICAL EDUCATION OF STUDENTS</t>
  </si>
  <si>
    <t>physical culture; female students; anthropometric body components; somatotypes; motor qualities</t>
  </si>
  <si>
    <t>PHYSICAL-ACTIVITY; BODY-COMPOSITION; PROFILE; ADULTS</t>
  </si>
  <si>
    <t>Purpose: The purpose of the study is to give a comparative description of the somatotypes, anatomical components of the body, and motor qualities of female students studied at the university (Irkutsk, Russia) in 2009 and 2019. Material: It was conducted the survey and somatotypological diagnosis of 1226 female students (in 2009 - n = 762; in 2019 - n = 464) on 27 anthropometric parameters. It was measured: Pinier index; the average value of the absolute and percentage of the bone component of the body (BC), the fat component of the body (FC), and muscle component of the body (MC). The following indicators were evaluated by motor tests: speed endurance and agility; speed; speed and strength endurance of the trunk flexor muscles; strength and endurance of the shoulder girdle muscles; dynamic strength of the lower limb muscles; active flexibility of the spine; overall endurance. Results: In 2019, compared to 2009, there was observed: a decrease (by 19.6%) in the number of normosthenic females; an increase in the number of hypersthenics (by 70.9%), and asthenics (by 27.4%); body weight gain; decrease in body length. The values of the following indicators significantly decreased in 2019: the trunk length, upper and lower limbs; chest circumference. There was a decrease in the average values of body circumference; shoulder width. It was observed an increase in pelvic width. In 2019, compared to 2009, the following indicators were determined in females of all somatotypes: a significant increase in body fat content and a decrease in muscle mass (p &lt;0.05). As a result, the strength of the hands' dynamometry decreased. After 10 years, the bone component in the females' body has not changed. Conclusions: The obtained data indicate a deterioration in all motor skills of females surveyed in 2019, compared to 2009. This is a consequence of the growing hypodynamics of modern youth. The obtained results of surveys expand the database of anthropometric and motor parameters of the young generation of Russia. This data can be used in planning training and coaching activities in educational and sports organizations.</t>
  </si>
  <si>
    <t>[Kolokoltsev, Mikhail] Irkutsk Natl Res Tech Univ, Dept Phys Culture, Med Sci, Irkutsk, Russia; [Kolokoltsev, Mikhail; Kuznetsova, Larisa] Irkutsk Natl Res Tech Univ, Dept Phys Culture, Irkutsk, Russia; [Jagiello, Wladyslaw] Gdansk Univ Phys Educ &amp; Sport, Dept Combat Sports &amp; Personal Training, Kazimierza Gorskiego 1, PL-80336 Gdansk, Poland; [Romanova, Elena] Altay State Univ, Dept Phys Culture, Barnaul, Russia</t>
  </si>
  <si>
    <t>Irkutsk National Research Technical University (INRTU); Irkutsk National Research Technical University (INRTU); Gdansk University of Physical Education &amp; Sport; Altai State University</t>
  </si>
  <si>
    <t>Kolokoltsev, M (corresponding author), Irkutsk Natl Res Tech Univ, Dept Phys Culture, Med Sci, Irkutsk, Russia.;Kolokoltsev, M (corresponding author), Irkutsk Natl Res Tech Univ, Dept Phys Culture, Irkutsk, Russia.</t>
  </si>
  <si>
    <t>mihm49@mail.ru; kuznetso.lar@yandex.ru; wjagiello1@wp.pl; romanovaev.2007@mail.ru</t>
  </si>
  <si>
    <t>Jagiello, Wladyslaw/S-2593-2017; Jagiello, Wladyslaw/P-8238-2016</t>
  </si>
  <si>
    <t>Jagiello, Wladyslaw/0000-0001-7417-4749</t>
  </si>
  <si>
    <t>IERMAKOV S S</t>
  </si>
  <si>
    <t>KHARKOV-68</t>
  </si>
  <si>
    <t>BOX 11135, KHARKOV-68, 61068, UKRAINE</t>
  </si>
  <si>
    <t>2075-5279</t>
  </si>
  <si>
    <t>2308-7250</t>
  </si>
  <si>
    <t>PHYS EDUC STUD</t>
  </si>
  <si>
    <t>Phys. Educ. Stud.</t>
  </si>
  <si>
    <t>10.15561/20755279.2020.0407</t>
  </si>
  <si>
    <t>NF1SX</t>
  </si>
  <si>
    <t>WOS:000563083200007</t>
  </si>
  <si>
    <t>Kondratyeva, ON</t>
  </si>
  <si>
    <t>Kondratyeva, O. N.</t>
  </si>
  <si>
    <t>A TYPOLOGY OF SOCIAL NETWORK USERS OF IN THE METAPHORICAL MIRROR OF THE RUSSIAN MASS-MEDIA</t>
  </si>
  <si>
    <t>conceptual metaphors; metaphorical models; metaphorical modeling; media linguistics; media discourse; media texts; social networks; internet discourse; social networks users; Russian language</t>
  </si>
  <si>
    <t>Classification and portrayal of social network users is one of the most topical issues of Internet linguistics. The present article solves the given problem by means of analysis of metaphorical nominations of virtual communication participants that allows characterizing the features of their behavior in social networks and revealing the behavioral characteristics regularly found in the focus of attention of national mass-media. To analyze the material under study, the author uses the procedure of metaphorical modelling presupposing identification of areas-sources of metaphorical expansion used in the Russian mass-media to characterize social network users, discovery of the reasons of metaphorical transfer of meanings, and explication of existing evaluations. The method also employs content-analysis used to calculate the frequency of the metaphorical models revealed. The metaphors which circulate in the Russian mass-media allow creating a typology of users of social networks, in which the following groups can be singled out: 1) experienced users, who freely navigate social networks and feel at ease (surfers, residents) and inept users, hardly finding the necessary network information (lost travelers); 2) young (natives) and senior users (immigrants); 3) creative, able to build up new content (spiders), and passive consumers of another person's content (flies); 4) virtual aggressors (spiders) and their victims (flies), as well as those susceptible to manipulation (hamsters). The presented typology is based on the conceptual oppositions activity - passivity, creativity - propensity to imitate, competence - incompetence, youth - maturity, and aggressor - victim. The most frequent metaphors go back to English sources and are random occurrences of the metaphorical models used by mass-media to interpret the phenomenon of social networks. Specifically, the metaphors of network spiders and flies are caused by the existence of the metaphorical model SOCIAL NETWORKS IS A WEB, the metaphors oftenants go back to the metaphorical model SOCIAL NETWORKS IS A HOUSE, and the metaphors of surfers emerge as a result of expansion of the metaphorical model SOCIAL NETWORK IS AN OCEAN. The majority of the metaphors describing social network users in mass-media have negative connotations, which can be attributed to the situation of potential conflict risk in social networks, high incidence of users' retreat from reality and dependence on social networking sites (social media addiction).</t>
  </si>
  <si>
    <t>[Kondratyeva, O. N.] Kemerovo State Univ, Inst Philol Foreign Languages &amp; Mediaommunicat, Dept Russian Language &amp; Literature, 6 Krasnaya Str, Kemerovo 650000, Russia</t>
  </si>
  <si>
    <t>Kemerovo State University</t>
  </si>
  <si>
    <t>Kondratyeva, ON (corresponding author), Kemerovo State Univ, Inst Philol Foreign Languages &amp; Mediaommunicat, Dept Russian Language &amp; Literature, 6 Krasnaya Str, Kemerovo 650000, Russia.</t>
  </si>
  <si>
    <t>Kondr25@rambler.ru</t>
  </si>
  <si>
    <t>Kondratyeva, Olga N./U-4723-2017</t>
  </si>
  <si>
    <t>10.26170/FK20-01-06</t>
  </si>
  <si>
    <t>NG7XC</t>
  </si>
  <si>
    <t>WOS:000564193500006</t>
  </si>
  <si>
    <t>Kulikova, EY</t>
  </si>
  <si>
    <t>Kulikova, Elena Yu</t>
  </si>
  <si>
    <t>BUNIN'S BACKGROUND IN BORIS YULSKY'S WHITE MAZURKA</t>
  </si>
  <si>
    <t>I. A. Bunin; B. Yulsky; Eastern emigration; tradition; intertextuality; narrative</t>
  </si>
  <si>
    <t>The article deals with the story White Mazurka by the writer of the Eastern emigration Boris Yulsky. Yulsky's creative work is usually associated with Chinese traditions, highlighting the oriental line which permeates his prose. However, in the vein of classical Russian literature, Yulsky created two works which refer the reader to the mid 19th century and bring them back to the world of noble manors and Pyatigorsk resorts. These are Lermontov's short story The Moon over Beshtau and the story White Mazurka. The urgency of the study consists in identifying Bunin's themes in Yulsky's prose on the example of his story White Mazurka and in discovering the position of the artist who wrote his works in the middle of the 20th century. The research methods rest on the historico-literary, phenomenological, typological and comparative approaches and are based on the works of researchers of the poetics of the Eastern emigration and specialists in Bunin's creative activity. The purpose of the study is to show that the story White Mazurka does not only demonstrate the reception of the noble Russia in the new century and new (eastern) space, but is also a reference to the short story written two years earlier by I. A. Bunin - Natalie from the collection Dark Alleys. The motives and the elements of the plot of Bunin's short story and Yulsky's story have a certain similarity: the arrival of a young relative at a noble manor, the meeting with the main female character, the characters' ambivalent love - carnal and sublime, the ball scenes which became mainstream in both texts, the separation, and the tragic finale. At the same time, White Mazurka also echoes other short stories from Dark Alleys (Tanya, Zoyka and Valeria) and even kind of anticipates the Clean Monday of 1944. Conclusions. The parody of the 19th century turns into the creation of a new text in Yulsky's story, which, on the one hand, combines the motives of classical literature, and on the other, shows how Bunin's background forms the position of the 20th century modernist, who creates a multi-layered narrative space joining the tradition and its transfiguration in new forms.</t>
  </si>
  <si>
    <t>[Kulikova, Elena Yu] Russian Acad Sci, Inst Philol, Siberian Branch, Philol, Novosibirsk, Russia; [Kulikova, Elena Yu] Russian Acad Sci, Inst Philol, Siberian Branch, Sect Literary Criticism, Novosibirsk, Russia</t>
  </si>
  <si>
    <t>Institute of Philology, Siberian Branch, Russian Academy of Sciences; Russian Academy of Sciences; Institute of Philology, Siberian Branch, Russian Academy of Sciences; Russian Academy of Sciences</t>
  </si>
  <si>
    <t>Kulikova, EY (corresponding author), Russian Acad Sci, Inst Philol, Siberian Branch, Philol, Novosibirsk, Russia.;Kulikova, EY (corresponding author), Russian Acad Sci, Inst Philol, Siberian Branch, Sect Literary Criticism, Novosibirsk, Russia.</t>
  </si>
  <si>
    <t>kulis@mail.ru</t>
  </si>
  <si>
    <t>Kulikova, Elena/0000-0003-0695-7447</t>
  </si>
  <si>
    <t>Russian Humanitarian Science Foundation (RGNF) [19-18-00127]; Russian Science Foundation [19-18-00127] Funding Source: Russian Science Foundation</t>
  </si>
  <si>
    <t>Russian Humanitarian Science Foundation (RGNF); Russian Science Foundation(Russian Science Foundation (RSF))</t>
  </si>
  <si>
    <t>the study has been accomplished with financial support of the Russian Humanitarian Science Foundation (RGNF) Grant No. 19-18-00127 Siberia and the Far East of the first half of the 20th century as a space of literary transfer.</t>
  </si>
  <si>
    <t>10.26170/FK20-03-03</t>
  </si>
  <si>
    <t>PS5BV</t>
  </si>
  <si>
    <t>WOS:000607937300003</t>
  </si>
  <si>
    <t>Kurbatova, AS; Bicheva, IB; Ivanova, NV; Zaitseva, SA; Krasilnikova, LV</t>
  </si>
  <si>
    <t>Kurbatova, Alla Sergeevna; Bicheva, Irina Borisovna; Ivanova, Natalia Valentinovna; Zaitseva, Svetlana Aleksandrovna; Krasilnikova, Larisa Vladimirovna</t>
  </si>
  <si>
    <t>CAREER GUIDANCE PROBLEM AS A SYSTEMIC PROBLEM IN RUSSIAN SOCIETY</t>
  </si>
  <si>
    <t>Career guidance; Career guidance system; Career guidance counseling</t>
  </si>
  <si>
    <t>The purpose of the article is to analyze the difficulties and current trends in the organization of career guidance in modern conditions. It has been established that the problems result in mistakes in career choice, which is not only an adverse factor for personal development, but also damages the development of the country's economy, provoking a mismatch between the objective need of the state for a balanced representation of different professional groups and the subjective professional desires of young people. The authors draw attention to the decline in the prestige of significant professions (including the profession of a teacher). The noted disagreement specifies the need to search for new approaches, including the following initiatives: the Ticket to the Future project, the blockchain technology, the Unified State Examination development, work with parents of senior pupils, the introduction of career guidance online services, etc. It is argued that the prospects of career guidance are related to the elimination of its main drawback - the lack of a system. This leads to the development of a new direction of activity in terms of pedagogical universities, which can become regional career guidance centers, providing the methodological guidance and coordination activities, accompanying and supporting career guidance schools, as well as creating training programs for career counseling specialists (career counselors). The necessity of applying a system-activity approach to career guidance, based on the continuity of all levels of education, is substantiated. Having a high personnel potential, a pedagogical university can fulfill the task of multilevel career guidance in a varied space of continuing education by filling the career guidance projects with the relevant content, giving them pedagogical expediency and psychological justification in accordance with the needs and abilities of each individual subject of career guidance, taking into account the economic interests of the state.</t>
  </si>
  <si>
    <t>[Kurbatova, Alla Sergeevna; Bicheva, Irina Borisovna; Ivanova, Natalia Valentinovna; Zaitseva, Svetlana Aleksandrovna; Krasilnikova, Larisa Vladimirovna] Minin Nizhny Novgorod State Pedag Univ, Nizhnii Novgorod, Russia</t>
  </si>
  <si>
    <t>Kurbatova, AS (corresponding author), Minin Nizhny Novgorod State Pedag Univ, Nizhnii Novgorod, Russia.</t>
  </si>
  <si>
    <t>alla10135@yandex.ru; irinabicheva@bk.ru; ivanova3Onv@yandex.ru; sz10473@yandex.ru; larvladkr@mail.ru</t>
  </si>
  <si>
    <t>Vladimirovna, Krasilnikova Larisa/J-1920-2017; Zaitceva, Svetlana/J-1883-2017; S., Kurbatova Alla/J-6587-2017; Natalia, Ivanova/J-8030-2017; B., Bicheva Irina/J-8611-2017</t>
  </si>
  <si>
    <t>Vladimirovna, Krasilnikova Larisa/0000-0002-0283-8136; Zaitceva, Svetlana/0000-0002-4514-5890; S., Kurbatova Alla/0000-0002-3599-7029; Natalia, Ivanova/0000-0001-6500-7295; B., Bicheva Irina/0000-0003-3462-3727</t>
  </si>
  <si>
    <t>JU3OI</t>
  </si>
  <si>
    <t>WOS:000501586000012</t>
  </si>
  <si>
    <t>Matveenko, IA; Mironova, VE</t>
  </si>
  <si>
    <t>Matveenko, Irina Alexeevna; Mironova, Veronika Evgenyevna</t>
  </si>
  <si>
    <t>THROUGH THE PRISM OF THE EPOCH: THE SOCIOLINGUISTIC ASPECTS OF ARTHUR CONAN DOYLE'S THE RED-HEADED LEAGUE AS TRANSLATED BY N. K. CHUKOVSKY</t>
  </si>
  <si>
    <t>IZVESTIYA URALSKOGO FEDERALNOGO UNIVERSITETA-SERIYA 2-GUMANITARNYE NAUKI</t>
  </si>
  <si>
    <t>translation; tendencies in literature; neutralisation; massification; domestication of text; artistic images</t>
  </si>
  <si>
    <t>This article analyses the sociolinguistic aspects of Arthur Conan Doyle's The RedHeaded League as translated by N. K. Chukovsky in the light of the Soviet epoch of the 1940s. Using the historical literary, comparative, typological, and structural methods, the authors analyse the translation interpretation of the key literary images, as well as plot rendering in terms of such literary tendencies as the neutralisation of style, normatisation and massification of literature, and russification of a foreign text in order to adapt it for Russian readers. The aim of the research is the study of the translation peculiarities of The Red-Headed League in terms of the specific nature of the literary process. The authors refer to the original text of The Red-Headed League, as well as its translations carried out by N. K. Chukovsky and published by two different publishing houses Detgiz and Voenizdat. The analysis demonstrates that the translation from Detgiz differs from that of Voenizdat as there are no omissions, while the choice of vocabulary is also different. Special attention is paid to simultaneous publications of the story at the end of the Great Patriotic War. Stories about Sherlock Holmes met the requirements of both albeit different publishing houses: they had an educational potential and encouraged mental activity in the young generation. They also performed the function of escapism. Although the translator made attempts to render the writer's choices correctly, he made a number of transformations, i.e. he schematised and simplified the images of the characters, domesticated the original text and emphasised the negative qualities of the criminal's image while leveling their attractiveness.</t>
  </si>
  <si>
    <t>[Matveenko, Irina Alexeevna; Mironova, Veronika Evgenyevna] Natl Res Tomsk Polytech Univ, Foreign Languages Dept, 30 Lenin Str, Tomsk 634050, Russia</t>
  </si>
  <si>
    <t>Tomsk Polytechnic University</t>
  </si>
  <si>
    <t>Matveenko, IA (corresponding author), Natl Res Tomsk Polytech Univ, Foreign Languages Dept, 30 Lenin Str, Tomsk 634050, Russia.</t>
  </si>
  <si>
    <t>Mia2046@yandex.ru; Veronicka84@yandex.ru</t>
  </si>
  <si>
    <t>Matveenko, Irina/AAQ-1313-2021</t>
  </si>
  <si>
    <t>Matveenko, Irina/0000-0003-0311-3011</t>
  </si>
  <si>
    <t>2227-2283</t>
  </si>
  <si>
    <t>2587-6929</t>
  </si>
  <si>
    <t>IZV URAL FED U-GUMAN</t>
  </si>
  <si>
    <t>Izv. Ural. Fed. Univ.-Ser. 2-Gumanitarnye Nauk.</t>
  </si>
  <si>
    <t>10.15826/izv2.2020.22.3.052</t>
  </si>
  <si>
    <t>OJ0BN</t>
  </si>
  <si>
    <t>WOS:000583633200012</t>
  </si>
  <si>
    <t>Mayorova-Shcheglova, SN; Kolosova, EA; Gubanova, AY</t>
  </si>
  <si>
    <t>Mayorova-Shcheglova, S. N.; Kolosova, E. A.; Gubanova, A. Yu</t>
  </si>
  <si>
    <t>THE EVENTFULNESS OF CHILDHOOD: THE QUESTION OF EMPIRICAL EVIDENCE OF THE GENERATIONS THEORY</t>
  </si>
  <si>
    <t>generation; childhood; youth; event; childhood event; eventfulness; sociology of childhood; maturity</t>
  </si>
  <si>
    <t>The article describes the features of the childhood events of two conditional generations of young people - Y and Z. In methodological terms, the novelty lies in the substantiation of the new concept event of a child's life - an event in everyday life that stands out in the stream of life as a necessary means of growing up, and is performed by the child, and not by adults towards him/her. The rationale for the new concept /notion of an event of child's life is given - the event of everyday life, which is highlighted in the stream of life as a necessary means of growing up, and is committed by the child, and not by adults. The article reveals the methodological possibilities of studying the eventfulness of growing up with the help of the author's Event-Generation Z method. Limited application of the modern theory of XYZ generation is proved: the difficulty of a clear boundary between the generations at the turn of the century. The use of a new Russian conditional generation Z in childhood has been established to use a different format for the practices used in information and communication technologies, bodily practices, social activity. It has been proved that the age of adulthood events is related to the place of residence, the socio-economic situation of the family, and composition of the family. The coincidence of the chronology of events and the average age of the subjective termination of childhood is recorded. Noted are the facts of narrowing the space of children's self-dependence and the extension of childhood of separate groups, the paradoxes of the events of childhood as not consistent, not logical from the point of view of the development and upbringing of children.</t>
  </si>
  <si>
    <t>[Mayorova-Shcheglova, S. N.] Moscow State Univ Psychol &amp; Educ, Moscow, Russia; [Kolosova, E. A.] Russian State Univ Humanities, Moscow, Russia; [Gubanova, A. Yu] Russian State Childrens Lib, Dept Sociol Psychol &amp; Pedag Childrens Reading, Moscow, Russia</t>
  </si>
  <si>
    <t>Moscow State University of Psychology &amp; Education; Russian State University for the Humanities</t>
  </si>
  <si>
    <t>Mayorova-Shcheglova, SN (corresponding author), Moscow State Univ Psychol &amp; Educ, Moscow, Russia.</t>
  </si>
  <si>
    <t>sheglova-s@yandex.ru; the_shmiga@mail.ru; alexandra.gubanova@gmail.com</t>
  </si>
  <si>
    <t>Майорова-Щеглова, Светлана Николаевна/AAV-4279-2020</t>
  </si>
  <si>
    <t>10.31857/S013216250008796-8</t>
  </si>
  <si>
    <t>NB9MR</t>
  </si>
  <si>
    <t>WOS:000560839800001</t>
  </si>
  <si>
    <t>Morozova, TI; Shishkin, VI</t>
  </si>
  <si>
    <t>Morozova, T., I; Shishkin, V., I</t>
  </si>
  <si>
    <t>Communist Party of Bolsheviks as a Soviet Social Elevator in the Context of the New Economic Policy</t>
  </si>
  <si>
    <t>New Economic Policy; Communist party; party leadership; social elevator; mobility; nomenclature system; elite</t>
  </si>
  <si>
    <t>The authors analyze and interpret the processes that occurred during the New Economic Policy (NEP) period in the Russian Communist Party (bolsheviks) (RCP(b)) - All-Union Communist Party (bolsheviks) (AUCP(b)) as a social elevator from the standpoint of the theory of social mobility. The article takes into account the achievements of national historiography and is based on a wide range of published and unpublished sources. The authors reveal conditions that the party leadership imposed on those who wanted to enter the elevator; the number and social composition of replacements; the mechanisms, instruments, and procedures used to carry out movements between floors, as well as the volume of these movements; the transformation of the party as a social elevator; and its impact on mobility in Soviet society. The authors conclude that, thanks to the mass recruitment of workers, the height of the party pyramid quickly increased, and its structure and profile became more complex, which increased the potential for internal mobility. The forced promotion of young Communists into leading party bodies and the expansion of the number of party committees artificially caused upward intra-party mobility and the formation of a new generation of middle-level elites. The use of the nomenklatura system for appointing to the upper floors of the party hierarchy completed the process of rebuilding the RCP(b) - AUCP(b) as a social elevator controlled by Stalin's Central Committee. As a result, by the end of NEP, the party's influence social stratification in Soviet society became decisive.</t>
  </si>
  <si>
    <t>[Morozova, T., I; Shishkin, V., I] Russian Acad Sci, Inst Hist, Siberian Branch, 8 Ul Nikolaeva, Novosibirsk 630090, Russia; [Shishkin, V., I] Novosibirsk State Univ, 1 Ul Pirogova, Novosibirsk 630090, Russia</t>
  </si>
  <si>
    <t>Russian Academy of Sciences; Institute of History of the Siberian Branch of the RAS; Novosibirsk State University</t>
  </si>
  <si>
    <t>Morozova, TI (corresponding author), Russian Acad Sci, Inst Hist, Siberian Branch, 8 Ul Nikolaeva, Novosibirsk 630090, Russia.</t>
  </si>
  <si>
    <t>mti137@yandex.ru; patric@academ.org</t>
  </si>
  <si>
    <t>Morozova, Tatiana/M-8817-2016</t>
  </si>
  <si>
    <t>Morozova, Tatiana/0000-0002-8601-1290</t>
  </si>
  <si>
    <t>10.21638/11701/spbu24.2020.406</t>
  </si>
  <si>
    <t>RS3RQ</t>
  </si>
  <si>
    <t>WOS:000643699600006</t>
  </si>
  <si>
    <t>Myachinskaya, E; Demers, N; Demers, B</t>
  </si>
  <si>
    <t>Myachinskaya, Elvira; Demers, Natalia; Demers, Bert</t>
  </si>
  <si>
    <t>SOVIET FIELD OF HONOUR, LEUSDEN, THE NETHERLANDS: THEN AND NOW</t>
  </si>
  <si>
    <t>SKANDINAVSKAYA FILOLOGIYA</t>
  </si>
  <si>
    <t>Soviet Field of Honour; Soviet prisoners of war; Cemetery; Leusden; the Netherlands; Remco Reiding; survey responses; volunteers and adopters; memory of the buried</t>
  </si>
  <si>
    <t>Sovjet Ereveld - Soviet Field of Honour or the Soviet/Russian War Cemetery in Leusden/Amersfoort in the Netherlands are various names of the cemetery where Soviet soldiers are buried. The Soviet Army never stepped on Dutch territory and all the men lying there were prisoners of war. The story told here is about 101 soldiers, Soviet Uzbeks, of whom 24 were martyred in the Amersfoort concentration camp and the remaining 77 were executed by the Nazis in the Koedriest forest on 9 April 1942. Together with other Soviet warriors, totaling 865, they are buried in Leusden under similar grey tomb plates, with illegible Cyrillic names that are often misspelt. These soldiers were forgotten until 1999 when a young journalist Remco Reiding started his investigations and attracted public attention to the fate of the soldiers. Now the Dutch people visit the graves, bring flowers and light candles, adopt the graves, contact the next of kin, and make it possible for them to come to the Netherlands and learn that their grandfathers were not lost in action, but rather they have found peace and remembrance in a strange land. Who are the people carrying out these activities, what makes them act this way, and what do they themselves think about it? These and other questions were included in a questionnaire conducted by the authors; the results are partly presented in the article. The responses demonstrate deep compassion, gratitude to the Soviet army for fighting the Nazis, emotional involvement, human and political wisdom, and a degree of openness that is emotionally powerful.</t>
  </si>
  <si>
    <t>[Myachinskaya, Elvira] St Petersburg State Univ, 7-9 Univ Skaya Nab, St Petersburg 199034, Russia; [Demers, Natalia; Demers, Bert] Stichting Sovjet Ereveld, Zwavelgeelstr 15, NL-1339 HL Almere, Netherlands</t>
  </si>
  <si>
    <t>Myachinskaya, E (corresponding author), St Petersburg State Univ, 7-9 Univ Skaya Nab, St Petersburg 199034, Russia.</t>
  </si>
  <si>
    <t>e.myachinskaya@spbu.ru; natalia@demers.nl; bert@demers.nl</t>
  </si>
  <si>
    <t>0202-2397</t>
  </si>
  <si>
    <t>2618-9518</t>
  </si>
  <si>
    <t>SKAND FILOL</t>
  </si>
  <si>
    <t>Skand. Filol.</t>
  </si>
  <si>
    <t>10.21638/11701/spbu21.2020.113</t>
  </si>
  <si>
    <t>OV4QS</t>
  </si>
  <si>
    <t>WOS:000592197200013</t>
  </si>
  <si>
    <t>Nagovitsyn, RS; Osipov, AY; Loginov, DV; Prikhodov, DS; Vapaeva, AV</t>
  </si>
  <si>
    <t>Nagovitsyn, Roman Sergeevich; Osipov, Aleksander Yurievich; Loginov, Denis Vasilevich; Prikhodov, Dmitry Sergeevich; Vapaeva, Anna Vladimirovna</t>
  </si>
  <si>
    <t>Individual system of self-monitoring of the daily motor activity of athletes</t>
  </si>
  <si>
    <t>Article; Proceedings Paper</t>
  </si>
  <si>
    <t>Winter Conferences of Sports Science / Costa Blanca Sports Science Events</t>
  </si>
  <si>
    <t>APR 24, 2020</t>
  </si>
  <si>
    <t>Alicante, SPAIN</t>
  </si>
  <si>
    <t>Motor activity; Self-monitoring; Physical development; Health</t>
  </si>
  <si>
    <t>PHYSICAL-ACTIVITY; ENERGY-EXPENDITURE; COLLEGE; HEALTH</t>
  </si>
  <si>
    <t>Background: The implementation of daily and weekly self-control of individual motor activity, consisting of various speed modes, is not a systematically studied issue. The aim of the study was to develop an individually-differentiated system of self-monitoring of daily physical activity of athletes to increase their motor regime and prove its effectiveness by increasing the level of physical development and health of participants in the experiment. Study participants: Thirty-two subjects from 18 to 25 years of age, engaged for 12 weeks at the Sports Club Progress(Glazov, Russia). Interventions: self-monitoring by the participants of this research on a ranking system for diverse types of physical exercises by their correlation to one ordinary step or author's motor unit. Main outcome measures: the author's self-monitoring system contributes to lowering the body mass index of athletes and developing their endurance. However, its implementation is effective in increasing the level of physical health only among athletes, stably, systematically and without significant deviations in the level of weekly physical activity performing physical activity. The results of the study. the implementation of daily monitoring of motor activity of young people in various motor modes stimulates respondents to increase their motor daily, weekly and monthly activity. Findings. The author's recommendations for the implementation of continuous self-monitoring will provide feedback to the user of the programme, increase motivation for setting individual goals of amateur athletes and strategies for their further achievement.</t>
  </si>
  <si>
    <t>[Nagovitsyn, Roman Sergeevich] Glazov State Pedag Univ, Glazov, Russia; [Osipov, Aleksander Yurievich] Krasnoyarsk State Med Univ, Dept Phys Culture, Siberian Fed Univ, Siberian Law Inst,Minist Internal Affair Russia, Krasnoyarsk, Russia; [Loginov, Denis Vasilevich; Prikhodov, Dmitry Sergeevich] Krasnoyarsk State Med Univ, Dept Phys Culture, Siberian Fed Univ, Reshetnev Siberian State Univ Sci &amp; Technol, Krasnoyarsk, Russia; [Vapaeva, Anna Vladimirovna] Siberian Fed Univ, Dept Phys Culture, Krasnoyarsk, Russia</t>
  </si>
  <si>
    <t>Siberian Federal University; Krasnoyarsk State Medical University; Siberian Federal University; Krasnoyarsk State Medical University; Reshetnev Siberian State University of Science &amp; Technology; Siberian Federal University</t>
  </si>
  <si>
    <t>Nagovitsyn, RS (corresponding author), Glazov State Pedag Univ, Glazov, Russia.</t>
  </si>
  <si>
    <t>gto18@mail.ru</t>
  </si>
  <si>
    <t>, Roman/N-2363-2016; Osipov, Aleksander Yurievich/P-2690-2019</t>
  </si>
  <si>
    <t>, Roman/0000-0003-4471-0875; Osipov, Aleksander Yurievich/0000-0002-2277-4467</t>
  </si>
  <si>
    <t>S118</t>
  </si>
  <si>
    <t>S128</t>
  </si>
  <si>
    <t>10.14198/jhse.2020.15.Proc2.01</t>
  </si>
  <si>
    <t>OH5CN</t>
  </si>
  <si>
    <t>WOS:000582596600001</t>
  </si>
  <si>
    <t>Navazo, B; Oyhenart, E; Dahinten, S; Mumm, R; Scheffler, C</t>
  </si>
  <si>
    <t>Navazo, Barbara; Oyhenart, Evelia; Dahinten, Silvia; Mumm, Rebekka; Scheffler, Christiane</t>
  </si>
  <si>
    <t>Decrease of external skeletal robustness (Frame Index) between two cohorts of school children living in Puerto Madryn, Argentina at the beginning of the 21st century</t>
  </si>
  <si>
    <t>ANTHROPOLOGISCHER ANZEIGER</t>
  </si>
  <si>
    <t>elbow breadth; height; skeletal robustness; school children; Argentina</t>
  </si>
  <si>
    <t>BODY-COMPOSITION; NUTRITIONAL-STATUS; CENTILE CURVES; LMS METHOD; BONE MASS; LA-PLATA; SCHOOLCHILDREN; ADOLESCENTS; OVERWEIGHT; OBESITY</t>
  </si>
  <si>
    <t>Background: It has been shown that modern life style with reduced physical activity can lead to lower bone accumulation. Also a decline trend in external skeletal robustness in children and young adolescents, measured by the Frame Index (FI), seems to have a parallel trend with the increase in overweight and obesity. Based on these findings we estimate that likely, the FI should be changed after a decade in the Argentinean population as well as in others population of the world. Thereby, the aim of the present study was to describe, using the FI, the pattern of external skeletal robustness in school children aged 6-14 years from two cohorts of Argentina (Puerto Madryn, Chubut) and to compare them with the European reference (Czech Republic, Germany, Poland and Russia). Methods: Elbow breadth and height of Puerto Madryn school children were collected in two cross-sectional studies conducted between 2001-2006 (cohort 1 = C1) and 2014-2016 (cohort 2 = C2). Percentiles (P) values, for males and females, from C1 and C2 were calculated combining the LMSmethod and its extension. A t-test has been used to compare, by age and sex, the FI values between the Argentinean cohorts and the European reference (ER). Then, in order to know the percentage of the variation of the percentiles values between cohorts, as well as with ER, percent differences between means (PDM%) were employed. Results: FI from Argentinean cohorts differed significantly from ER. Even more, C2 was not only smaller than ER, but also than C1. In males, C1-C2 showed significant differences at 6-8, 11 and 12 years and in females at all ages. Then, respect to ER each Argentinean cohort showed significant differences in males of C1 at 6, 12-14 years and in females at 6 and 11-14 years; and of C2, in both sexes, from 6 to 14 years. The PDM% values for elbow breadth of male were negative in ER-C1 in all percentiles analyzed; in ER-C2 positive (P3 and P50) and negative (P97) and C1-C2 recorded positive values. In females, elbow breadth showed negative values for ER-C1 (P50 and P97), and positive for the remaining values. Finally, height registered, in both sexes, negative values in ER-C1 (except P97 in females), ER-C2 and C1-C2. Conclusions: After ten years of the first study carried on in Puerto Madryn, school children show a negative trend in the external skeletal robustness. Additionally, the children of both Argentinean cohorts have lower values compared to the European reference, and mainly the actual cohort. This situation would be explained, in part, by the progressive increase over time of overweight and obesity as consequence, among others, of the change in the quantity and/or quality of the food that children have access to and with the physical activity they do at school and outside.</t>
  </si>
  <si>
    <t>[Navazo, Barbara; Oyhenart, Evelia] Univ Nacl La Plata UNLP, Lab Invest Ontogenia &amp; Adaptac LINOA, Fac Ciencias Nat &amp; Museo FCNyM, La Plata, Argentina; [Dahinten, Silvia] Consejo Nacl Invest Cient &amp; Tecn, CENPAT, Inst Diversidad &amp; Evoluc Austral IDEAus, Buenos Aires, DF, Argentina; [Dahinten, Silvia] Univ Nacl Patagonia San Juan Bosco UNPSJB, Sede Puerto Madryn, Fac Ciencias Nat, Comodoro Rivadavia, Argentina; [Mumm, Rebekka; Scheffler, Christiane] Univ Potsdam, Inst Biochem &amp; Biol, Human Biol, Potsdam, Germany</t>
  </si>
  <si>
    <t>National University of La Plata; Centro Nacional Patagonico (CENPAT); Consejo Nacional de Investigaciones Cientificas y Tecnicas (CONICET); Universidad Nacional de la Patagonia San Juan Bosco; University of Potsdam</t>
  </si>
  <si>
    <t>Navazo, B (corresponding author), Univ Nacl La Plata UNLP, Lab Invest Ontogenia &amp; Adaptac LINOA, Fac Ciencias Nat &amp; Museo FCNyM, La Plata, Argentina.</t>
  </si>
  <si>
    <t>barnavazo@gmail.com</t>
  </si>
  <si>
    <t>Auxological Society (Gesellschaft fur Auxologie); Society of Anthropology (Gesellschaft fur Anthropologie); Agencia Nacional de Promocion Cientifica y Tecnologica (ANPCyT) [PICT OC-AR 99-4-7391, PICT OC-AR 1541, 1145]; Consejo Nacional de Investigaciones Cientificas y Tecnicas (CONICET) [PIP 2197]; Universidad de la Patagonia San Juan Bosco [SJB 10/C98]; Universidad Nacional de La Plata [11/N 428]</t>
  </si>
  <si>
    <t>Auxological Society (Gesellschaft fur Auxologie); Society of Anthropology (Gesellschaft fur Anthropologie); Agencia Nacional de Promocion Cientifica y Tecnologica (ANPCyT)(ANPCyTSpanish Government); Consejo Nacional de Investigaciones Cientificas y Tecnicas (CONICET)(Consejo Nacional de Investigaciones Cientificas y Tecnicas (CONICET)); Universidad de la Patagonia San Juan Bosco; Universidad Nacional de La Plata(National University of La Plata)</t>
  </si>
  <si>
    <t>The authors are grateful to the parents and children as well as the local authorities and educational staff from Puerto Madryn (Chubut, Argentina) and to Marcelo Gavirati and Delfina Palleres (IDEAus, CENPAT-CONICET) for their assistance and collaboration. Statistical analyses of data were conducted during the 3rd International Summer School Statistical Approaches to Developmental and Growth Data of Children in Potsdam/Gulpe from the 15th to 20th of July in 2019. The Summer school was supported by the Auxological Society (Gesellschaft fur Auxologie), by the Society of Anthropology (Gesellschaft fur Anthropologie). This study was also supported by the Agencia Nacional de Promocion Cientifica y Tecnologica (ANPCyT) (PICT OC-AR 99-4-7391, PICT OC-AR 1541 and 1145); Consejo Nacional de Investigaciones Cientificas y Tecnicas (CONICET) (PIP 2197) and Universidad de la Patagonia San Juan Bosco (SJB 10/C98); Universidad Nacional de La Plata (11/N 428).</t>
  </si>
  <si>
    <t>E SCHWEIZERBARTSCHE VERLAGSBUCHHANDLUNG</t>
  </si>
  <si>
    <t>STUTTGART</t>
  </si>
  <si>
    <t>NAEGELE U OBERMILLER, SCIENCE PUBLISHERS, JOHANNESSTRASSE 3A, D 70176 STUTTGART, GERMANY</t>
  </si>
  <si>
    <t>0003-5548</t>
  </si>
  <si>
    <t>ANTHROPOL ANZ</t>
  </si>
  <si>
    <t>Anthropol. Anz.</t>
  </si>
  <si>
    <t>10.1127/anthranz/2020/1182</t>
  </si>
  <si>
    <t>PY3ZK</t>
  </si>
  <si>
    <t>WOS:000611985100006</t>
  </si>
  <si>
    <t>Nemtinov, VA; Gorelov, AA; Nemtinova, YV; Borisenko, AB</t>
  </si>
  <si>
    <t>Nemtinov, Vladimir A.; Gorelov, Alexander A.; Nemtinova, Yulia V.; Borisenko, Andrey B.</t>
  </si>
  <si>
    <t>Virtual Immersion into Timeframes of Residency of the Representatives of Chicherin Family - Famous Figures of the Russian Diplomatic Service in the Tambov Region</t>
  </si>
  <si>
    <t>famous figures of the Russian diplomatic service; Chicherin family; history of memorable places; virtual reconstruction; virtual tour</t>
  </si>
  <si>
    <t>At present, virtual reality and augmented reality are among the most promising technologies being implemented in museums. Virtual trips to memorable places allow experiencing history in an interactive form; they attract the audience and promote interest in museums and, accordingly, strengthen their cultural and educational functions. The article briefly reviews biographical information about the most prominent representatives of Chicherin family - famous figures of the Russian diplomatic service, as well as the history of the Karaul estate in the Kirsanovskiy district of the Tambov region and Chicherin's houses in Tambov. Based on available historical materials the authors created a virtual museum of historical sites of the Tambov region associated with representatives of Chicherin family. The museum is a collection of virtual three-dimensional reconstructions of objects of Chicherin's family estate in the village of Karaul, as well as spherical panoramic images and videos taken in the Chicherin's house-museum in Tambov. Reconstruction of objects of cultural and historical heritage belonging to Chicherin family was carried out using the software for visualization of architectural projects Twinmotion. Images, videos, and panoramas created by Twinmotion were then used to create a virtual tour in 3DVista Virtual Tour environment. The virtual tour is a multi-platform one and can be viewed in any modern WEB browser, both on a desktop computer and on a mobile device, without downloading any additional programs, players or plug-ins. The use of modern immersive technologies in creating such a museum contributes not only to restoration and preservation of historical memory of Chicherin family, but also to the development and popularization of local history and museum activities, especially among the younger generation.</t>
  </si>
  <si>
    <t>[Nemtinov, Vladimir A.; Gorelov, Alexander A.; Nemtinova, Yulia V.; Borisenko, Andrey B.] Tambov State Tech Univ, Tambov, Russia; [Nemtinova, Yulia V.] Tambov State Univ, Tambov, Russia</t>
  </si>
  <si>
    <t>Tambov State Technical University; Derzhavin Tambov State University</t>
  </si>
  <si>
    <t>Nemtinov, VA (corresponding author), Tambov State Tech Univ, Tambov, Russia.</t>
  </si>
  <si>
    <t>nemtinov.va@yandex.ru; gorelov50@list.ru; julia.nemtinova@yandex.ru; borisenko@mail.gaps.tstu.ru</t>
  </si>
  <si>
    <t>Borisenko, Andrey B/E-8130-2014</t>
  </si>
  <si>
    <t>Borisenko, Andrey B/0000-0001-9315-6167</t>
  </si>
  <si>
    <t>10.13187/bg.2020.4.2305</t>
  </si>
  <si>
    <t>RJ4ZJ</t>
  </si>
  <si>
    <t>WOS:000637609400004</t>
  </si>
  <si>
    <t>Nikulin, I</t>
  </si>
  <si>
    <t>Nikulin, Ivan</t>
  </si>
  <si>
    <t>PRIESTHOOD AND TSARDOM AS VIEWED BY SIBERIAN METROPOLITAN IGNATII (RIMSKY-KORSAKOV)</t>
  </si>
  <si>
    <t>Ignatii (Rimsky-Korsakov); church-state relations; the Russian Church in the 17th century; Tobolsk diocese; bishop</t>
  </si>
  <si>
    <t>Relations between the Orthodox Church and the tsardom of Muscovy in the second half of the seventeenth century have become one of the most important issues of the Church and social agenda. However, the views of the Great Russian episcopate and the degree of their connection with the declarations and claims of the leaders of the Russian Church in the pre-Petrine era remain little-studied. The author suggests that the ideological attitudes at the beginning of Alexei Mikhailovich's reign and during the reforms of Patriarch Nikon forged the world-view of a generation of Russian bishops, including that of Ignatii (Rimsky-Korsakov) (died in 1701), metropolitan of Tobolsk and Siberia, a famous church leader, religious writer, and thinker. The author examines the bishop's activity as that of a bearer of both a traditional and innovative worldview in order to correctly assess Ignaties striving for change and acceptance of innovation. The article refers to a number of works (including unpublished ones) and the bishop's activities in order to reconstruct the metropolitan's views on church-state relations, According to the concept of the Byzantine (Constantinople) heritage and philhellenic ideas, lgnatii put priesthood over tsardom in origin, sought the complete independence of the church court, and strove to expand the role of the Church in public life, At the same time, he emphasised the responsibility of royal power to take care of the Church, lgnatii directly writes about tsars' duty to render reverence and obedience to the patriarch. An analysis of the Tobolsk bishop's views demonstrates their closeness to those of many figures in the Russian Church at the time, such as patriarchs Nikon, Joachim, and Adrian, philhellenic writers, etc. The views of the higher clergy on the relationship between priesthood and tsardom were new in comparison with the tradition of the sixteenth and first half of the seventeenth centuries, and the officials of the young Tsar Peter were more likely to follow the traditional policy of subordinating the Church to the state, The author concludes that it was precisely the understanding by bishops of the Church's place and role in the tsardom of Muscovy that caused Peter 1 to completely replace Russians in the episcopate with candidates front the Kiev metropolia.</t>
  </si>
  <si>
    <t>[Nikulin, Ivan] Yekaterinburg Theol Seminary, Ekaterinburg, Russia</t>
  </si>
  <si>
    <t>Nikulin, I (corresponding author), Yekaterinburg Theol Seminary, Ekaterinburg, Russia.</t>
  </si>
  <si>
    <t>Nikulin, Ivan/ABF-5738-2021</t>
  </si>
  <si>
    <t>Nikulin, Ivan/0000-0002-0546-3763</t>
  </si>
  <si>
    <t>10.15826/qr.2020.4.518</t>
  </si>
  <si>
    <t>PP5WJ</t>
  </si>
  <si>
    <t>WOS:000605932100004</t>
  </si>
  <si>
    <t>Nizamova, A</t>
  </si>
  <si>
    <t>Nizamova, Aliia</t>
  </si>
  <si>
    <t>NORMATIVITY AND THE AGING SELF: ACTIVE LONGEVITY MEDIA DISCOURSE IN CONTEMPORARY RUSSIA</t>
  </si>
  <si>
    <t>Active Longevity; Successful Aging; Lifestyle; Consumerism; Normativity</t>
  </si>
  <si>
    <t>SOCIAL GERONTOLOGY; NEOLIBERALISM; POLICY</t>
  </si>
  <si>
    <t>This article explores the normative understandings of older adults, old age, and aging as they are articulated in the mainstream media's discourse on successful aging and active longevity in contemporary Russia. I draw on critical gerontological approach and critical discourse analysis to examine the articles published in 2016-2018 in one of the most popular Russian weekly newspapers, Argumenty i Fakty (Arguments and Facts), which actively engages in discussions of activity, longevity, and success in later life. This article traces the consumerist logic behind the successful aging discourse, which takes the notion of success as a matter of lifestyle that can be maintained through individual's voluntary reflexive participation in consumerist practices and, thus, ignores the social-structural factors affecting this process. The aging subject is invited to engage with the successful aging ideal and express their reflexive self through the practices of managing health and longevity, appearance and embodiment, and manifestations of sexuality. However, this successful management suggests a correlation with the conventional perceptions of femininity, masculinity, and sexuality, subjectivity buttressed with neoliberal values, and familial life in which the aging subject must remain a resource for younger generations. This analysis indicates that such standards exclude those life trajectories that do not comply with the norms of the discourses on aging in an active and successful way.</t>
  </si>
  <si>
    <t>[Nizamova, Aliia] European Univ St Petersburg, Gender Studies Program, Dept Sociol &amp; Philosophy, St Petersburg, Russia</t>
  </si>
  <si>
    <t>European University at Saint Petersburg</t>
  </si>
  <si>
    <t>Nizamova, A (corresponding author), EUSP, Gagarinskaia Ul 6-1, St Petersburg 191187, Russia.</t>
  </si>
  <si>
    <t>anizamova@eu.spb.ru</t>
  </si>
  <si>
    <t>Nizamova, Aliia/ABC-4880-2021</t>
  </si>
  <si>
    <t>Nizamova, Aliia/0000-0002-7554-4147</t>
  </si>
  <si>
    <t>10.25285/2078-1938-2020-12-2-45-67</t>
  </si>
  <si>
    <t>NV5FN</t>
  </si>
  <si>
    <t>WOS:000574347400003</t>
  </si>
  <si>
    <t>Osipov, AY; Potop, V; Nagovitsyn, RS; Zemba, EA; Knyazev, AP; Orlova, II; Ratmanskaya, TI; Iermakov, SS</t>
  </si>
  <si>
    <t>Osipov, Aleksander Yu.; Potop, Vladimir; Nagovitsyn, Roman S.; Zemba, Elena A.; Knyazev, Aleksander P.; Orlova, Irina I.; Ratmanskaya, Tatyana I.; Iermakov, Sergii S.</t>
  </si>
  <si>
    <t>Indicators of physical activity and fitness of male students at Russian universities</t>
  </si>
  <si>
    <t>physical activity; male students; functional fitness tests; self-assessment of physical fitness</t>
  </si>
  <si>
    <t>EDUCATION; LEVEL</t>
  </si>
  <si>
    <t>Purpose: A significant volume of data on the level of physical activity and health of male students presents at the literature. Scientists use the International Physical Activity Questionnaire (IPAQ) to collect data. Scientists point to the need to use objective practical tests that complement the IPAQ data.The purpose of the research is to search for objective data on the level of physical activity of undergraduate male students receiving education in Russian Federation. Material: Participants - male students (n=205, age-19-20 years). The period of research is March-April 2019. Students were divided into groups: G-1 - students (n=127) who did not have proof of their physical activity in sports and fitness, G-2 - students (n=78) who had provided confirmation. The International Physical Activity Questionnaire (IPAQ) in its extended version assessing four domains of activity, which was supplemented with original questions regarding perceived physical fitness (high, moderate, low) and favorite physical activity in sports and fitness was used in research. Students' physical fitness profile testing is performed using Functional fitness assessment tests. The collected data were analysed using SPSS20. Physical fitness test results were compared by using Mann-Whitney U-test. Results: The IPAQ data indicate a significant (P&lt;0.001) advantage of students (G-2) in total physical activity. Students (G-1) have a significant (P&lt;0.01) advantage in the volume of physical activity at work. The volume of physical activity in sports and fitness is significantly higher (P&lt;0.001) for students (G-2). Functional fitness tests showed a insufficient level of physical fitness of students (G-1 and G-2). The results indicate a significant (P&lt;0.01) advantage of students (G-2) in physical profile. Conclusions: Russian male students have more total physical activity than male students from African countries, Turkey, Iran, and Ukraine, but have a significantly low total physical activity level than students from some European countries. The total physical activity volume of Russian university male students is slightly less than the recommended by experts (6000 minutes per week or more). The volume of validated physical activity in sports and fitness of Russian students is about 39 minutes per day. The level of physical fitness of Russian male students does not fully comply with the Functional fitness assessment tests targets. A large proportion of sports and fitness physical activity has a significant impact on the results of functional fitness tests. Data on favorite types of physical activity of Russian male students show a preference for young men to physically dominate their peers. Health preservation and health care are not the main aim of students.</t>
  </si>
  <si>
    <t>[Osipov, Aleksander Yu.; Ratmanskaya, Tatyana I.] Siberian Fed Univ, 79 Svobodny Pr, Krasnoyarsk 660041, Russia; [Osipov, Aleksander Yu.; Orlova, Irina I.] Krasnoyarsk State Med Univ, P Zeleznyak 1, Krasnoyarsk 660022, Russia; [Potop, Vladimir] Ecol Univ Bucharest, Bucharest, Romania; [Nagovitsyn, Roman S.] Glazov State Pedag Inst, Pervomaiskaya St 25, Glazov 427620, Russia; [Osipov, Aleksander Yu.] Minist Internal Affair Russia, Siberian Law Inst, Rokossovskia St 20, Krasnoyarsk 660131, Russia; [Zemba, Elena A.] Reshetnev Siberian State Univ Sci &amp; Technol, Krasnoyarsky Rabochy Av 31, Krasnoyarsk 660014, Russia; [Knyazev, Aleksander P.] Udmurt State Univ, Univ Skaya St 1, Izhevsk 426034, Russia; [Iermakov, Sergii S.] Gdansk Univ Phys Educ &amp; Sport, Fac Phys Educ, Dept Sport, Kazimierza Gorskiego 1, PL-80336 Gdansk, Poland</t>
  </si>
  <si>
    <t>Siberian Federal University; Krasnoyarsk State Medical University; Ecological University of Bucharest; Reshetnev Siberian State University of Science &amp; Technology; Udmurt State University; Gdansk University of Physical Education &amp; Sport</t>
  </si>
  <si>
    <t>Nagovitsyn, RS (corresponding author), Glazov State Pedag Inst, Pervomaiskaya St 25, Glazov 427620, Russia.</t>
  </si>
  <si>
    <t>ale44132272@yandex.ru; vladimir_potop@yahoo.com; gto18@mail.ru; zembaelena@rambler.ru; legkatlet@mail.ru; matiz270@mail.ru; tanyabaulina@rambler.ru; sportart@gmail.com</t>
  </si>
  <si>
    <t>, Roman/N-2363-2016; Iermakov, Sergii/AAT-9873-2021; Osipov, Aleksander Yurievich/P-2690-2019; Orlova, Irina/AAM-6058-2020; Potop, Vladimir/C-9062-2017; Potop, Vladimir/ABA-5869-2021; Iermakov, Sergii/I-1267-2014; Zemba, Elena/AAE-1697-2020</t>
  </si>
  <si>
    <t>, Roman/0000-0003-4471-0875; Iermakov, Sergii/0000-0002-5039-4517; Osipov, Aleksander Yurievich/0000-0002-2277-4467; Orlova, Irina/0000-0001-6118-0672; Potop, Vladimir/0000-0001-8571-2469; Iermakov, Sergii/0000-0002-5039-4517; Zemba, Elena/0000-0003-1656-3791</t>
  </si>
  <si>
    <t>NATL OLYMPIC COMMITTEE UKRAINE, KHARKOV REGIONAL BRANCH</t>
  </si>
  <si>
    <t>KHARKOV</t>
  </si>
  <si>
    <t>PO BOX 11135, KHARKOV, 61068, UKRAINE</t>
  </si>
  <si>
    <t>10.15561/20755279.2020.0105</t>
  </si>
  <si>
    <t>KK4GL</t>
  </si>
  <si>
    <t>WOS:000512702500005</t>
  </si>
  <si>
    <t>Pazuhina, N</t>
  </si>
  <si>
    <t>Pazuhina, N.</t>
  </si>
  <si>
    <t>In Search of the Native Antiquty: Latvian Orthodox Old Believers' Cultural Contacts with Organizations of the Russian Emigre (1920s - 1930s)</t>
  </si>
  <si>
    <t>Latvia; Latvian Russian Orthodox Old Believers; Russian emigre; Russian minority; Prague; Russian culture; identity</t>
  </si>
  <si>
    <t>The period of 1920s - 1930s contents the experience of collective identity formation within the Latvian Russian community considering its new political and social status of national minority in the independent Latvia. But the Russian community in Latvia was not a homogeneous one. The local Russians historically were built of two confessional groups: the Russian Orthodox Old Believers and the Russian Orthodox, an important part of Russian inhabitants was made of Russian emigres, appeared in the territory of Latvia in 1919-1921. The activities of Ivan Zavoloko and the circle of the young Old Believers is an example of co-working with emigrants' organizations and practical preservation of the traditions of Russian culture. Owing to Ivan Zavoloko's research and social activities experience, obtained in Prague (1922-1927), the Latvian Old Believers established contacts with several important organizations in network called Russia Abroad, authoritative in study of Russian cultural heritage, among them the Icon (Paris), the Nikodim Kondakov Institute of Archeology (Prague), and the Russian Historical Archive Abroad (Prague).</t>
  </si>
  <si>
    <t>[Pazuhina, N.] Univ Latvia, Riga, Latvia; [Pazuhina, N.] Baltic Int Acad, Riga, Latvia</t>
  </si>
  <si>
    <t>University of Latvia</t>
  </si>
  <si>
    <t>Pazuhina, N (corresponding author), Univ Latvia, Riga, Latvia.;Pazuhina, N (corresponding author), Baltic Int Acad, Riga, Latvia.</t>
  </si>
  <si>
    <t>10.18254/S207987840008957-1</t>
  </si>
  <si>
    <t>NS1KP</t>
  </si>
  <si>
    <t>WOS:000572021400015</t>
  </si>
  <si>
    <t>Petrov, I</t>
  </si>
  <si>
    <t>Petrov, Ivan</t>
  </si>
  <si>
    <t>THE ORTHODOX PRIESTHOOD: PASTORAL ACTIVITY IN THE GERMAN OCCUPATION AND LATER</t>
  </si>
  <si>
    <t>Nazi occupation; partisans; World War II; Russian Orthodox Church; repressions; Orthodox clergy</t>
  </si>
  <si>
    <t>This article considers the new period of relations between the state and the Church in the USSR which began between 1943 and 1948. It was characterised by the restoration of patriarchate and a general warming between the Russian Orthodox Church and the Stalinist state. However, a different process began on the territory occupied by Nazi troops at the beginning of the war. Arrests of the clergy began to take place, with some priests being removed from large parishes and others transferred to neighbouring dioceses. Many bishops, especially those from among the former Renovationists, tried to protect themselves by removing priests associated with the Nazis from their dioceses. At the same time, there was a process of appointing clergymen who had shown their commitment to the Soviet state and helped the pro-Soviet underground during the war, especially partisans, to vacant parishes. Many of the priests were not ready for such serious appointments and asked to be excused from the administration of parishes. The clergymen who had participated in anti-Soviet propaganda during the war and who had been members of diocesan administrations organised under the German occupation were replaced by young priests who had previously served in the Red Army and who were absolutely loyal to the Soviet regime. They were incredibly ambitious and able to quickly gain the trust of local believers. Some of latter were friendly to priests who had served under the Germans and even tried to help them and prevent their criticism. Others, on the contrary, were sending signals to the diocesan authorities about the suspicious actions of the occupation priests. Believers also behaved differently. Many opposed the appointment of new clergymen, did not trust them, and considered them to be supporters of the Soviet regime. Such believers appreciated priests who did not incessantly collect money for patriotic needs during the war, did not preach about protecting collective farm property, or publicly denounce unregistered church groups in the region. Other believers, however, became champions of church repressions and started to organise internal investigations into the economic activities of occupation priests. This research is relevant as currently there are no works tracing the fate of the Orthodox clergy who found themselves in the temporarily occupied territory of the Russian SFSR during World War II and stayed in the Soviet Union afterwards. Works published mostly focus on the clergy evacuated to the West or the new generation of Orthodox pastors who became priests after the war. This article is based on documents of Russian regional archives, mainly in the so-called Central Black Earth region (Kursk, Belgorod, Voronezh, Orel), as well as the archives of north-western and southern Russia and Belarus.</t>
  </si>
  <si>
    <t>[Petrov, Ivan] St Petersburg State Univ, St Petersburg State Inst Culture Museum &amp; Exhibit, St Petersburg, Russia</t>
  </si>
  <si>
    <t>Petrov, I (corresponding author), St Petersburg State Univ, St Petersburg State Inst Culture Museum &amp; Exhibit, St Petersburg, Russia.</t>
  </si>
  <si>
    <t>Petrov, Ivan/K-8664-2013</t>
  </si>
  <si>
    <t>Petrov, Ivan/0000-0002-3692-7938</t>
  </si>
  <si>
    <t>10.15826/qr.2020.3.494</t>
  </si>
  <si>
    <t>OC8TL</t>
  </si>
  <si>
    <t>WOS:000579429000004</t>
  </si>
  <si>
    <t>Petrova, L; Burlutskaya, M</t>
  </si>
  <si>
    <t>Petrova, L.; Burlutskaya, M.</t>
  </si>
  <si>
    <t>The Audience of Contemporary Art in Major Russian Cities: Core, Periphery and Prospective Audiences</t>
  </si>
  <si>
    <t>museum audience; segmentation; audience development; customer journey; visitor studies; contemporary art</t>
  </si>
  <si>
    <t>PETERSBURG</t>
  </si>
  <si>
    <t>Contemporary art institutions play an important role in the museum boom (the number of visits to Russian museums has recently exceeded Russia's population). This article presents the results of the first sociological study of modern visual art consumers in large non-capital cities of Russia, conducted in 2017-2018. The study is based on a mixed design combining different types of interviews, ethnographic description of venues, and analysis of social media accounts. The study focuses on audience segmentation and their comparative analysis. 3 segments were identified based on audience behavior: the core (regular monthly visits) accounted for 25% of the sample; the periphery (occasional visits, several times a year) 54%; and the prospective audience (less than once a year or first visits) 21%. Apart from a clear socio-demographic profile (the audience is young, highly educated, and female), lifestyle is another important feature of the audience, which consists primarily of professionals or near-professionals with a flexible work schedule and an autonomous management style, blurred boundaries between work and leisure, and earnings that make diverse atmospheric leisure affordable. Another important correlate is experience: i.e. exposure to arts in early childhood either through education, hobbies or museum and gallery visits. The lifestyles of contemporary art audiences are characterized by fast pace, impressions, activity, growth, and self-development. The motives for visiting contemporary art venues are associated with loyalty to the site, interesting content and the resonance of an event, but, most of all, the spirit of a good party. These motives also include the desire to learn something new and unusual, broaden horizons, satisfy interest and curiosity, get inspired and socialize with interesting people. The article provides deeper descriptions of each segment, including their underlying motivations, but also demonstrates the possibility of using sociological data in the management of contemporary art institutions.</t>
  </si>
  <si>
    <t>[Petrova, L.] Yekaterinburg Acad Contemporary Art, Res, 3 Culture St, Ekaterinburg 620012, Russia; [Burlutskaya, M.] Socium Fund, Analyt Dept, 5 Pushkin St, Ekaterinburg 620075, Russia</t>
  </si>
  <si>
    <t>Petrova, L (corresponding author), Yekaterinburg Acad Contemporary Art, Res, 3 Culture St, Ekaterinburg 620012, Russia.</t>
  </si>
  <si>
    <t>docentpetrova@gmail.com; mary-bu@yandex.ru</t>
  </si>
  <si>
    <t>Петрова, Лариса/AAH-5529-2021</t>
  </si>
  <si>
    <t>Petrova, Larisa/0000-0003-2981-916X</t>
  </si>
  <si>
    <t>10.17323/1811-038X-2020-29-4-171-203</t>
  </si>
  <si>
    <t>NU4CA</t>
  </si>
  <si>
    <t>WOS:000573588700007</t>
  </si>
  <si>
    <t>Polozova, IV</t>
  </si>
  <si>
    <t>Polozova, Irina V.</t>
  </si>
  <si>
    <t>The Musical Culture of Saratov in the First Quarter of the 20th Century and Feodor Palchinsky's Activities</t>
  </si>
  <si>
    <t>musical theater; Saratov; Feodor Palchinsky; musical criticism; Russian opera</t>
  </si>
  <si>
    <t>The author of the article focuses her attention on cultural practice in Saratov as one of the relevant examples of the development of musical practice in the Russian provinces in the first quarter of the 20th century. The article demonstrates that by the beginning of the 20th century Saratov was one of the large-scale cultural centers with established traditions, including those in the sphere of concert practice. By the example of the artistic activities of Feodor Palchinsky - Saratov-based opera producer, organizer of opera troupes, musical critic and public figure - the leading ideas in the sphere of the musical practice of the examined time are shown, which are: popularization of musical works by Russian composers; actualization of the didactical function of the art of musical theater; orientation on local performers, including the young musicians; the aspiration towards a high quality of performance; the aspiration to endow the art of music with an all-accessible character. Palchinsky's main artistic projects were aimed at the realization of these artistic approaches: the creation of the Saratov-Kharkov Russian Opera, the Comradeship of Generally Accessible Opera and the Itinerant Theater, as well as countless reviews in the periodical press reflecting the program and the level of performance practice. The article demonstrates that Palchinsky's ideas were subjected to adjustments and were adapted in various way, in order to fulfill the goals of his time, in his artistic life the tendencies of democratization of musical practice and enlightenment are developed unswervingly, he seeks other forms of existence of musical theater by turning to the aesthetics of revolutionary theater, thereby meeting new social aims.</t>
  </si>
  <si>
    <t>[Polozova, Irina V.] Saratov State LV Sobinov Conservatory, Res &amp; Int Act, Saratov 410012, Russia; [Polozova, Irina V.] Saratov State LV Sobinov Conservatory, Mus Hist Dept, Saratov 410012, Russia</t>
  </si>
  <si>
    <t>Polozova, IV (corresponding author), Saratov State LV Sobinov Conservatory, Res &amp; Int Act, Saratov 410012, Russia.;Polozova, IV (corresponding author), Saratov State LV Sobinov Conservatory, Mus Hist Dept, Saratov 410012, Russia.</t>
  </si>
  <si>
    <t>i.v.polozova@mail.ru</t>
  </si>
  <si>
    <t>Polozova, Irina/AAZ-8351-2021</t>
  </si>
  <si>
    <t>Polozova, Irina/0000-0001-5519-4381</t>
  </si>
  <si>
    <t>Scholarly Methodical Center - Innovation Art Studies</t>
  </si>
  <si>
    <t>Ufa</t>
  </si>
  <si>
    <t>Richard Sorge str., d. 17, k. 1, of. 306, Ufa, RUSSIA</t>
  </si>
  <si>
    <t>1997-0854</t>
  </si>
  <si>
    <t>2587-6341</t>
  </si>
  <si>
    <t>10.33779/2587-6341.2020.1.140-150</t>
  </si>
  <si>
    <t>LT5LO</t>
  </si>
  <si>
    <t>WOS:000537112300014</t>
  </si>
  <si>
    <t>Pomelov, VB</t>
  </si>
  <si>
    <t>Pomelov, Vladimir Borissovich</t>
  </si>
  <si>
    <t>The activities of the educators in Russia in the first half of the XVIII Century (the case of the Vyatka Province)</t>
  </si>
  <si>
    <t>HISTORY OF EDUCATION &amp; CHILDRENS LITERATURE</t>
  </si>
  <si>
    <t>History of education; History of school; The Emperor Peter I; Slav-Latin school; XVIIIth Century</t>
  </si>
  <si>
    <t>The article presents the progressive educational efforts of the Bishop Lavrenty Gorka (1671-1733), the founder of the first Slav-Latin school in the town of Hlynov, in the Vyatka province. The article is aimed to show in what way the initial phase of the process of enlightenment in rural Russia was carried out. Much attention in the article is devoted to the characteristic of socio-political conditions which influenced the initial stage of the process of the enlightenment, and to the role of the Emperor Peter I in the process of education in Russia, as well as to the description of difficulties which the first educators had to overcome. The Vyatka province was a remote region of the Russian Empire in the XVIIIth century, and as well as all the other Russian regions of that time, it has suffered heavily from the illiteracy of its population. Gorka had to face a lot of difficulties: lack of textbooks, teachers, finance, facilities, etc. But the most difficult obstacle was the stubborn resistance of the local clergy; practically all the local priests were almost illiterate, and they didn't want to get well educated young rivals. Gorka made straightforward preparations for opening the first school in the Vyatka province. He succeeded in inviting well-educated teachers to Hlynov. A school library was established. Gorka was successful in gathering 400 pupils. He paid much attention to the rational organization of the school routine. After his death the succeeding Vyatka Bishops Veniamin Sahnovsky, Varlaam Skamnizky and Antony Illiashevich promoted the development of education in Hlynov. These were the first educators of the Vyatka province.</t>
  </si>
  <si>
    <t>[Pomelov, Vladimir Borissovich] Vyatka State Univ, Kirov, Russia</t>
  </si>
  <si>
    <t>Vyatka State University</t>
  </si>
  <si>
    <t>Pomelov, VB (corresponding author), Vyatka State Univ, Kirov, Russia.</t>
  </si>
  <si>
    <t>vladimirpomelov@mail.ru</t>
  </si>
  <si>
    <t>Pomelov, Vladimir/AAS-2608-2020</t>
  </si>
  <si>
    <t>Pomelov, Vladimir/0000-0002-3813-7745</t>
  </si>
  <si>
    <t>EDIZIONI UNIVERSITA MACERATA</t>
  </si>
  <si>
    <t>MACERATA</t>
  </si>
  <si>
    <t>CENTRO DIREZIONALE, VIA CARDUCCI, 63-A, MACERATA, 62100, ITALY</t>
  </si>
  <si>
    <t>1971-1093</t>
  </si>
  <si>
    <t>1971-1131</t>
  </si>
  <si>
    <t>HIST EDUC CHILD LIT</t>
  </si>
  <si>
    <t>Hist. Educ. Child. Lit.</t>
  </si>
  <si>
    <t>LS5CD</t>
  </si>
  <si>
    <t>WOS:000536400400017</t>
  </si>
  <si>
    <t>Popov, YM; Sazonova, NN; Shishov, VA; Sharipov, DG</t>
  </si>
  <si>
    <t>Popov, Yu M.; Sazonova, N. N.; Shishov, V. A.; Sharipov, D. G.</t>
  </si>
  <si>
    <t>DEMOGRAPHY NATIONAL PROJECT: SYSTEMATIC ANALYSIS OF THE ROLE OF SPORTS ACTIVITIES AND FEATURES OF SEXUAL DEVELOPMENT OF YOUNG PEOPLE IN PROJECT IMPLEMENTATION</t>
  </si>
  <si>
    <t>systemic approach; national project; demography; sports activity; sexual development; gender family</t>
  </si>
  <si>
    <t>Aim. The paper aims to carry out a systematic analysis of dialectic contradictions existing between sports activity and physical and sexual components of gender when it comes to ensuring the students' readiness for family life within the Demography national project (Russian Federation). Materials and methods. Students of the Samara State University of Social Sciences and Education participated in the study. The subject of the research is the complex interrelations between physical development, sexual development and sports activity. The experimental data were obtained and processed using the generally accepted methods of anthropometry and anthroposcopy, as well as the authors' methods that include questionnaires and software developed on the basis of chaos theory and modern interpretation of the probabilistic approach. Results. A systematic analysis of the complex interrelations between physical development, sexual development and sports performance has been carried out. A phenomenological model has been developed, which, if used properly by medical workers, teachers and experts in theory and methods of physical education and sports, can contribute to the solution of the most important tasks of the Demography national project. Conclusion. The research results were obtained according to the requirements of the synergetic paradigm, competence-based, socially and personality-oriented approaches. The results obtained can become the basis for the development of new methods in the formation of health, healthy lifestyle, strong family, and safe conditions for the development of the Russian society.</t>
  </si>
  <si>
    <t>[Popov, Yu M.; Sazonova, N. N.; Shishov, V. A.; Sharipov, D. G.] Samara State Univ Social Sci &amp; Educ, Samara, Russia</t>
  </si>
  <si>
    <t>Samara State University of Social Sciences &amp; Education</t>
  </si>
  <si>
    <t>Popov, YM (corresponding author), Samara State Univ Social Sci &amp; Educ, Samara, Russia.</t>
  </si>
  <si>
    <t>kafedra_afgch@mail.ru; sazonova@pgpga.ru; shishov@sgspu.ru; sharipov@sgspu.ru</t>
  </si>
  <si>
    <t>10.14529/hsm20s212</t>
  </si>
  <si>
    <t>RF9OJ</t>
  </si>
  <si>
    <t>WOS:000635166900012</t>
  </si>
  <si>
    <t>Presnukhina, IA; Sergeeva, MG; Karavanova, LZ; Belokon, OV; Khvorikova, EG</t>
  </si>
  <si>
    <t>Presnukhina, Irina Alexandrovna; Sergeeva, Marina Georgiyevna; Karavanova, Lyudmila Zhalalovna; Belokon, Olga Vladimirovna; Khvorikova, Elena Georgievna</t>
  </si>
  <si>
    <t>DEVELOPMENT OF RESEARCH SKILLS IN THE FUTURE FOREIGN LANGUAGE TEACHER IN THE SYSTEM OF CONTINUING EDUCATION</t>
  </si>
  <si>
    <t>Foreign language teacher; research skills; foreign language education; non-formal education; system; methodology</t>
  </si>
  <si>
    <t>Modern education, implemented in specially targeted institutions, in most cases cannot ensure high performance of graduates. A future teacher should possess not only a high level of qualifications but also creative thinking, the ability to use innovative methods and technologies. The improvement of the integrated abilities of future teachers is based on the appropriate competent combination of the Russian educational tradition with innovative types of education. University programs usually only follow the state educational standards, without contributing to the individual self-identification of young citizens. Today, education should be positioned as a daily intellectual work that reveals the potential of a schoolchild or student and contributes to building the required competencies. Consequently, non-formal education should become part of a teacher's life, implying both personal cognitive activity and spontaneous education, carried out due to a personal activity in a rapidly developing educational space. The student should not only know a foreign language and master teaching methods, but also demonstrate an adequate intellectual level, the ability to reflect, to conduct scientific research, to predict learning outcomes. Unfortunately, at this stage, the potential of non-formal education in the field of foreign languages is not sufficiently used, which makes it difficult to improve the research skills of future school teachers.</t>
  </si>
  <si>
    <t>[Presnukhina, Irina Alexandrovna] Moscow Polytech Univ, Fed State Budgetary Educ Ent Higher Educ, Philol Sci, Moscow, Russia; [Sergeeva, Marina Georgiyevna] Fed Penitentiary Serv Russia, Res Inst, Fed State Inst, Moscow, Russia; [Karavanova, Lyudmila Zhalalovna; Khvorikova, Elena Georgievna] Peoples Friendship Univ Russia, Moscow, Russia; [Karavanova, Lyudmila Zhalalovna] Tver State Univ, Tver, Russia; [Belokon, Olga Vladimirovna] Shadrinsk State Pedag Univ, Fed State Funded Educ Inst Higher Educ, Psychol Sci, Shadrinsk, Russia</t>
  </si>
  <si>
    <t>Moscow Polytechnic University; Federal State Institution of Scientific Research Institute of the Federal Penitentiary Service of Russia; Peoples Friendship University of Russia; Tver State University</t>
  </si>
  <si>
    <t>Presnukhina, IA (corresponding author), Moscow Polytech Univ, Fed State Budgetary Educ Ent Higher Educ, Philol Sci, Moscow, Russia.</t>
  </si>
  <si>
    <t>i.a.presnukhina@mail.ru; m.g.sergeeva@mail.ru; l.zh.karavanova@mail.ru; o.v.belokon@mail.ru; elena.g.khvorikova@mail.ru</t>
  </si>
  <si>
    <t>Educação, Revista Tempos e Espaços em/AAA-6734-2020</t>
  </si>
  <si>
    <t>e-13370</t>
  </si>
  <si>
    <t>10.20952/revtee.v13i32.13370</t>
  </si>
  <si>
    <t>QF5WO</t>
  </si>
  <si>
    <t>WOS:000616964700001</t>
  </si>
  <si>
    <t>Prudnikova, N; Yakovlev, A</t>
  </si>
  <si>
    <t>Prudnikova, N.; Yakovlev, A.</t>
  </si>
  <si>
    <t>History of the Formation of Councils of Young Scientists in the USSR</t>
  </si>
  <si>
    <t>councils of young scientists; young scientist; science and technology; scientific creativity; the Komsomol</t>
  </si>
  <si>
    <t>The article is devoted to the history of the formation of councils of young scientists and specialists in the USSR. The experience of the formation and development of youth scientific associations is of particular value today, when the issues of attracting young researchers to science are again relevant. Chronological framework of the study: 1960-1990. The paper analyzes the main reasons and features of the formation of the first councils of young scientists and specialists in Russia. The goals, objectives, structure, rights, duties, and activities of Soviet councils of young scientists and specialists, as well as their influence on the activities of modern councils are considered.</t>
  </si>
  <si>
    <t>[Prudnikova, N.; Yakovlev, A.] State Acad Univ Humanities, Moscow, Russia</t>
  </si>
  <si>
    <t>Prudnikova, N (corresponding author), State Acad Univ Humanities, Moscow, Russia.</t>
  </si>
  <si>
    <t>Iakovlev, Alex/0000-0001-6650-0663</t>
  </si>
  <si>
    <t>10.18254/S207987840013022-3</t>
  </si>
  <si>
    <t>PF7US</t>
  </si>
  <si>
    <t>WOS:000599255400010</t>
  </si>
  <si>
    <t>Rostovskaya, TK; Gnevasheva, VA; Fomina, SN</t>
  </si>
  <si>
    <t>Rostovskaya, Tamara Kerimovna; Gnevasheva, Vera Anatolyevna; Fomina, Svetlana Nikolaevna</t>
  </si>
  <si>
    <t>Moscow youth non-governmental organizations as a youth behavior regulator</t>
  </si>
  <si>
    <t>Young people; youth non-governmental organizations; social portrait of young people; behavior of young people; social demand</t>
  </si>
  <si>
    <t>The Russian youth of today are inhomogeneous in terms of their composition, deeply polarized as to their social, national and ethnic characteristics and have unequal opportunities for starting their lives and careers. The objective of this research is to identify the preventive influence of youth non-governmental organizations on the illegal activities of students and reduction of the manifestations of destructive behavior patterns. The obtained results have shown that the general mood of participants of youth non-governmental organizations consists in preservation of the identity of each non-governmental organization, defining it as a unique establishment with its own elaborated solutions and effectiveness. It has been found that the main focus areas of Moscow youth non-governmental organizations are very diverse and embrace nearly all spheres of social life.</t>
  </si>
  <si>
    <t>[Rostovskaya, Tamara Kerimovna] Russian State Social Univ, Russian Acad Sci, Social &amp; Polit Studies, Moscow, Russia; [Gnevasheva, Vera Anatolyevna] Moscow State Inst Int Relat, Moscow, Russia; [Fomina, Svetlana Nikolaevna] Russian State Social Univ, Moscow, Russia</t>
  </si>
  <si>
    <t>Russian Academy of Sciences; Russian State Social University (RSSU); MGIMO University; Russian State Social University (RSSU)</t>
  </si>
  <si>
    <t>Rostovskaya, TK (corresponding author), Russian State Social Univ, Russian Acad Sci, Social &amp; Polit Studies, Moscow, Russia.</t>
  </si>
  <si>
    <t>Rostovskaya, Tamara Kerimovna/F-5579-2018; Vera, Gnevasheva/E-3157-2014; Fomina, Svetlana/G-3681-2018</t>
  </si>
  <si>
    <t>Rostovskaya, Tamara Kerimovna/0000-0002-1629-7780; Vera, Gnevasheva/0000-0002-3596-661X; Fomina, Svetlana/0000-0003-2669-7603</t>
  </si>
  <si>
    <t>[1484-09/19]</t>
  </si>
  <si>
    <t>The article was prepared under an internal Russian State Social University grant on the topic Monitoring the activity of youth organizations and their informal associations, estimating the actual numbers of their participants and the risk of being engaged in illegal activities. Contract of July 2, 2019 no. 1484-09/19.</t>
  </si>
  <si>
    <t>KC8DE</t>
  </si>
  <si>
    <t>WOS:000507401400012</t>
  </si>
  <si>
    <t>Saluvere, T</t>
  </si>
  <si>
    <t>Saluvere, Tiina</t>
  </si>
  <si>
    <t>... whoever suffers from poetry sickness needs poetry and creative opportunities ... (J. Barbarus). Accompaniment to Johannes Vares-Barbarus' letters to Johannes Semper 1941-1946</t>
  </si>
  <si>
    <t>TUNA-AJALOOKULTUURI AJAKIRI</t>
  </si>
  <si>
    <t>The correspondence between Johannes Vares-Barbarus (1890-1946) and Johannes Semper (1892-1970) has a long history. It is also the story of a life-long friendship. The two young men go to know each other at Parnu Gymnasium [Grammar School], which they graduated from in 1910. Interest in literature is chiefly what bound the two classmates, but also interest in politics. After graduating from gymnasium, Semper continued his studies in Germanic and Romance language philology at St. Petersburg University, while Vares studied in the Faculty of Medicine at Kiev University. Their friendship continued by mail. The two friends lived their lives in different cities later in life as well (Barbarus in Parnu and Semper in Tartu). Thanks to this, we have a very unique correspondence in terms of its volume, density and duration, to say nothing of the substantive meaning of this correspondence in the context of cultural history, of course. The correspondence began in 1911 and as can be seen from the letters here, it lasted until the death of one of the participants -Barbarus -in 1946. The voluminous (1,167 pages) correspondence between Barbarus and Semper in 1911-1940, entitled Euroopa, esteedid ja elulahedus [Europe, Aesthetes and Closeness to Life], was published in the summer of 2020 by the Estonian Literary Museum Scholarly Publishing House. Yet when the layout for the book had already been completed and the manuscript was about to be sent to the printers, the author of this article accidentally found more letters in the archive while checking an archival reference. They were deposited separately from the rest of the correspondence and nothing was known about them before, yet it was no longer possible to add them to the book. These letters were from Vares-Barbarus to Semper in 1941-1946, and a selection of these letters is now being presented to Tuna's readers. Most of these letters were written in the Soviet rear area, where both Barbarus and Semper were evacuated when war broke out in 1941. At that time, Vares was the Chairman of the Presidium of the ESSR Supreme Soviet and Semper was the Deputy ESSR People's Commissar for Education. Prior to that, Semper had been the editor-in-chief of the cultural periodical Looming and a lecturer at the University of Tartu, and Vares had been a well-known physician in Parnu. By that time, they were both recognised writers. Semper had published 6 collections of poetry, 3 collections of short stories and 2 novels, while Barbarus had published 11 collections of poetry. Their correspondence continued in 1941 in Russia, when Vares was in Chelyabinsk, which was the location in the rear area where the ESSR Communist Party and governmental agencies were first evacuated. Semper, on the other hand, was initially in Moscow in the service of the USSR-wide Radio Committee. In the rear area, Vares, as the Chairman of the Supreme Soviet Presidium, continued to generally coordinate the life of the evacuees, and operated on the ideology front, spreading Soviet propaganda as far as possible among evacuated Estonians, the men at the front, and people who remained in the Estonian homeland. Semper became the director of the ESSR State Art Ensembles that was formed in the spring of 1942. There are no letters from 1942-1944 since they were apparently in direct contact sufficiently often during that period (or those letters have not survived). The last letters were written after the war in Estonia (in Voru and Tallinn). The main theme of the letters was initially the resolution of the everyday concerns of the evacuees from Estonia and the search for job opportunities for those people. Yet thereafter the theme switched to fostering Estonian cultural life in the rear area. Both Barbarus and Semper wrote and published poetry (and collections of poetry) in the rear area. The literary collected work Sojasarv [War Horn] was issued regularly, concerts and performances were given, and the Yaroslavl art ensembles and the collective of Estonian artists operated. All of this was nevertheless in the service of Soviet ideology. Everyday life is also reflected in the letters: a general lack of coordination, shortages of the essentials of life, etc. Considering possible censorship, the letters are relatively candid (when possible, they also used hand delivery). Ever more signs of fatigue and depression emanate from the last letters sent from Estonia, along with complaints about the burden of work being too large, and the lack of time for creative pursuits. The poems sent in these letters have rather morbid undertones, hinting at what was to follow. Political pressure probably also intensified. J. Vares-Barbarus committed suicide on 29 November 1946. The originals of these letters are deposited in the Estonian Literary Museum Cultural History Archive -EKM EKLA, f. 188, m. 16: 15.</t>
  </si>
  <si>
    <t>[Saluvere, Tiina] EKLA, Eesti Kirjandusmuuseum, Tartu, Estonia</t>
  </si>
  <si>
    <t>Estonian Literary Museum</t>
  </si>
  <si>
    <t>Saluvere, T (corresponding author), EKLA, Eesti Kirjandusmuuseum, Tartu, Estonia.</t>
  </si>
  <si>
    <t>tiina@kirmus.ee</t>
  </si>
  <si>
    <t>RAHVUSARHIV-NATL ARCH ESTONIA</t>
  </si>
  <si>
    <t>TONISMAGI 16, TALLINN, 10119, ESTONIA</t>
  </si>
  <si>
    <t>1406-4030</t>
  </si>
  <si>
    <t>TUNA-AJALOOKULT AJAK</t>
  </si>
  <si>
    <t>Tuna-Ajalookultuuri Ajak.</t>
  </si>
  <si>
    <t>QH1ZV</t>
  </si>
  <si>
    <t>WOS:000618077300009</t>
  </si>
  <si>
    <t>Savelova, EV; Semenova, NP; Tyurin, AV</t>
  </si>
  <si>
    <t>Savelova, Evgeniya, V; Semenova, Nina Ph; Tyurin, Alexei, V</t>
  </si>
  <si>
    <t>The Culturological Aspects of the Pedagogue Musician's Professional Training in Cultural Higher Educational Institutes of the Russian Far East</t>
  </si>
  <si>
    <t>regional cultural-educational space; musical culture; musical education; pedagogical activities; higher education institutes of culture and art of the Russian Far East</t>
  </si>
  <si>
    <t>The article discusses the processes taking place in contemporary culture and education, about the special mission of artistic higher educational institutions. It is emphasized that the domain of culture and education in any concrete region plays a significant role in enrooting the young generation in the traditions, spiritual meanings and the best specimens of artistic and musical culture. Analysis is provided to the issues of formation of the musical pedagogical school of the Russian Far East. The authors of the article share their position of the unification of the artistic and the social enlightening components in this process. A perspective is provided of various versions of formation of students' creativity through participation in artistic musical events in the city and the region. A considerable role in the formation of professional musical education in the Russian Far East has been played by the Khabarovsk State Institute of Culture, its faculty members and graduates who have worked in the region and have exerted influence on the development of the cultural and artistic environment. The authors provide analysis of the institute's work experience of organizing the educational process of the different directions of the musical training and arrive at conclusions regarding the results of the education in the fields of music theory, performance and pedagogy, instruction of pedagogical practice to the students, the enhancement of their activity, the mastery of the professional skills and the development of their organizational habits. The article describes the activities of famous pedagogues among the musicians who have graduated from this educational institution.</t>
  </si>
  <si>
    <t>[Savelova, Evgeniya, V] Khabarovsk State Inst Culture, Dept Cultural Studies &amp; Museol, Khabarovsk 680045, Russia; [Semenova, Nina Ph; Tyurin, Alexei, V] Khabarovsk State Inst Culture, Dept Conducting Folk &amp; Popular Art Mus, Khabarovsk 680045, Russia</t>
  </si>
  <si>
    <t>Pacific National University; Pacific National University</t>
  </si>
  <si>
    <t>Savelova, EV (corresponding author), Khabarovsk State Inst Culture, Dept Cultural Studies &amp; Museol, Khabarovsk 680045, Russia.</t>
  </si>
  <si>
    <t>evgs12@yandex.ru; semenova_nf@mail.ru; alexey-v-tyurin@mail.ru</t>
  </si>
  <si>
    <t>Tyurin, Alexey/0000-0003-4820-3678; Savelova, Evgenia/0000-0002-3913-8520</t>
  </si>
  <si>
    <t>10.33779/2587-6341.2020.3.144-156</t>
  </si>
  <si>
    <t>NZ1DV</t>
  </si>
  <si>
    <t>WOS:000576833000014</t>
  </si>
  <si>
    <t>Selezneva, AV; Azarnova, AA</t>
  </si>
  <si>
    <t>Selezneva, A., V; Azarnova, A. A.</t>
  </si>
  <si>
    <t>BIRTH OF A CITIZEN: POLITICAL AND PSYCHOLOGICAL ANALYSIS OF RUSSIAN HIGH SCHOOL STUDENTS' CIVIC CONSCIOUSNESS</t>
  </si>
  <si>
    <t>citizen; civic consciousness; high school students; political socialization; political values; political views; character; social activity; citizen participation; patriotic education</t>
  </si>
  <si>
    <t>The article presents the results of studies that aimed to identify the civic consciousness of modern Russian high school students. The theoretical basis of the study was a political and psychological approach, in which citizenship is determined by a combination of cognitive, value-motivational, emotional, and behavioral components of the personality, and is expressed in its relationship with the state and society. Empirical data collection, processing, and analysis were carried out using a complex of quantitative and qualitative methods, including formal interviews, projective methods (unfinished sentences, psychological drawing), and an expert survey. Based on the analysis of empirical data, structurally meaningful characteristics of the civic consciousness of state school students (aged 15-18) were revealed. The analysis shows that young people have cognitively poor, contradictory, and stereotypical representations about Russia, including its social and political structure and affairs with the outside world; they have contradicting feelings about their personal future (mainly positive) and the future of their country (mainly negative), And their civic involvement is poor due to distrust and disinterest in social engagement. The conceptual and symbolic side of being a citizen can be described as unformed; state school students in Russia have no examples of an 'ideal citizen' to recognize and model themselves on. We found out that the cohorts of Russian state school students are heterogeneous in value-emotional terms: orientation to values of survival and values of self-expression, as well as emotional attitude to Russia as a country (positive) and Russia as a state (negative). As a result, it is concluded that the civic consciousness of high school students in Russia is at an average level of development. The problems in the civil-patriotic education of schoolchildren are largely due to the contradictions in the holistic state policy on the formation of young Russians' civic consciousness.</t>
  </si>
  <si>
    <t>[Selezneva, A., V; Azarnova, A. A.] Moscow MV Lomonosov State Univ, Fac Polit Sci, Chair Sociol &amp; Psychol Polit, Moscow, Russia</t>
  </si>
  <si>
    <t>Selezneva, AV (corresponding author), Moscow MV Lomonosov State Univ, Fac Polit Sci, Chair Sociol &amp; Psychol Polit, Moscow, Russia.</t>
  </si>
  <si>
    <t>ntonina@mail.ru; aa.azarnova.1996@gmail.com</t>
  </si>
  <si>
    <t>Russian Foundation for Basic Research; autonomous non-profit organization Expert Institute of Social Researches [19-011-33031]</t>
  </si>
  <si>
    <t>Russian Foundation for Basic Research(Russian Foundation for Basic Research (RFBR)Spanish Government); autonomous non-profit organization Expert Institute of Social Researches</t>
  </si>
  <si>
    <t>The study was carried out with the financial support of the Russian Foundation for Basic Research and the autonomous non-profit organization Expert Institute of Social Researches in the framework of the scientific project No. 19-011-33031 Citizenship of Russian High School Students as a Political and Psychological Phenomenon: Value Bases and Formation Mechanisms.</t>
  </si>
  <si>
    <t>10.17976/jpps/2020.05.08</t>
  </si>
  <si>
    <t>OU9QY</t>
  </si>
  <si>
    <t>WOS:000591859200007</t>
  </si>
  <si>
    <t>Sergienko, E; Khlevnaya, E; Osipenko, E</t>
  </si>
  <si>
    <t>Sergienko, Elena; Khlevnaya, Elena; Osipenko, Ekaterina</t>
  </si>
  <si>
    <t>Development of an objective methodology for measurement of emotional intelligence. Emotional intelligence and socio-demographics of employees in Russian organizations</t>
  </si>
  <si>
    <t>emotional intelligence; Emotional Intelligence Test; EIT; TEI; MSCEIT; ability model; organizational psychology</t>
  </si>
  <si>
    <t>JOB-PERFORMANCE; SELF-REPORT; TRAIT; METAANALYSIS; MSCEIT; RECOGNITION; LEADERSHIP; STRESS</t>
  </si>
  <si>
    <t>Purpose. Development of a Russian-language online method Emotional Intelligence Test, EIT and determining the respondents' emotional intelligence. Determination of important socio-demographic variables in emotional intelligence. Study design. Hypothesis: the EIT methodology is valid and reliable, can be used to objectively measure emotional intelligence of employees of Russian organizations within the framework of emotional intelligence as an ability. Study sample: 1043 people aged 20-72. Respondents: Russian-speaking professionals working in Russian organizations. Results. Women compared to men have significantly higher results in the strategic domain of Emotional Intelligence, some sections of understanding emotions, tasks for managing emotions. Men show significantly higher scores in understanding emotions, assessed using dynamic tasks. Comparisons of age groups showed significant differences between younger and older respondents. Findings. EIT is an objective and valid method of measuring emotional intelligence. EIT can be used to measure emotional intelligence of employees of Russian corporations, which will allow better analysis of the activities of employees and indicate future opportunities for the development of competencies. Women have higher scores in most sections of the strategic domain of emotional intelligence, which is consistent with previous studies. However, men have higher scores in the dynamics section, which may indicate a higher ability of men to perceive and understand emotions in dynamic situations. These data have no analog in previous studies, which indicates the need for further research. Variables were identified that would be particularly important in future studies of the relationship between emotional intelligence and professional performance. Value of results. The methodology of EIT can be used to establish the role of Emotional Intelligence in the effectiveness and psychological well-being of a person and become a reliable tool for assessing a person's ability for social interaction and self-efficacy. Research in this area is important to understand the role and place of emotional intelligence as a human resource of self-efficacy and to create a reliable technology that contributes to organizational development.</t>
  </si>
  <si>
    <t>[Sergienko, Elena] Russian Acad Sci, Inst Psychol, Moscow, Russia; [Khlevnaya, Elena] Plekhanov Russian Univ Econ, Moscow, Russia; [Osipenko, Ekaterina] EMOT Intelligence Lab, Moscow, Russia</t>
  </si>
  <si>
    <t>Russian Academy of Sciences; Institute of Psychology of Russian Academy of Sciences; Plekhanov Russian University of Economics</t>
  </si>
  <si>
    <t>Sergienko, E (corresponding author), Russian Acad Sci, Inst Psychol, Moscow, Russia.</t>
  </si>
  <si>
    <t>elenas13@mail.ru; khlevnaya@eilab.ru</t>
  </si>
  <si>
    <t>Khlevnaya, Elena/AAQ-7715-2021; Sergienko, Elena A/Q-9490-2016</t>
  </si>
  <si>
    <t>Khlevnaya, Elena/0000-0001-6027-2444</t>
  </si>
  <si>
    <t>Russian Foundation for Basic Research [19-013-00085]</t>
  </si>
  <si>
    <t>This work was supported by the Russian Foundation for Basic Research, project 19-013-00085.</t>
  </si>
  <si>
    <t>LY2CD</t>
  </si>
  <si>
    <t>WOS:000540327200004</t>
  </si>
  <si>
    <t>Shafranov-Kutsev, GF; Cherkashov, EM</t>
  </si>
  <si>
    <t>Shafranov-Kutsev, G. F.; Cherkashov, E. M.</t>
  </si>
  <si>
    <t>YOUTH ORIENTATION TOWARDS COMPETITION AND ENTREPRENEURSHIP</t>
  </si>
  <si>
    <t>youth; 4-C algorithm; business; entrepreneurship; competition</t>
  </si>
  <si>
    <t>The article considers conditions, factors and motives of young people orientation to entrepreneurship and creation of own business from the perspective of their competitiveness assessment. Conceptually, the research is based on the concept of competitive field containing a stable, reproducible algorithm of behavior of interacting actors: competitive orientation competencies - competitive advantages - competitiveness. The empirical base of the questionnaire survey of 956 representatives of working youth in Tyumen, Tobolsk, (shim and rural areas of Tyumen region in Russia. The main results of several focus group interviews conducted with existing young entrepreneurs and students with a view to the implementation of entrepreneurial activities are: 1) not just those who consider themselves capable of influencing the course of their lives, but those who are ready to assert this ability in specific socio-economic and socio-cultural fields of implementation of the chosen life trajectories feel competitive themselves; 2) continuous, purposeful and regular self-education in the process of movement on a certain labor/life trajectory transforms the existing educational, innovative potential into a special competitive advantage, ensuring competitiveness - the real ability to successfully influence one's course of live; 3) possession of university graduates and young people working with business system competence provides necessary conditions for successful implementation of their life trajectory, both through employment, creation and development of their own businesses.</t>
  </si>
  <si>
    <t>[Shafranov-Kutsev, G. F.; Cherkashov, E. M.] Univ Tyumen, Tyumen, Russia</t>
  </si>
  <si>
    <t>Shafranov-Kutsev, GF (corresponding author), Univ Tyumen, Tyumen, Russia.</t>
  </si>
  <si>
    <t>g.f.kucev@utmn.ru; emtch53@rambler.ru</t>
  </si>
  <si>
    <t>Russian Ministry of Education and Science [28.2941.2017/4.6]</t>
  </si>
  <si>
    <t>Russian Ministry of Education and Science(Ministry of Education and Science, Russian Federation)</t>
  </si>
  <si>
    <t>The article is prepared within the framework of the state task of the Russian Ministry of Education and Science Formation of Youth Competitiveness in the Russian Society in the Context of Modern Sociocultural Dynamics, project No. 28.2941.2017/4.6 (Project-Head: G.F. Shafranov-Kutsev).</t>
  </si>
  <si>
    <t>10.31857/S013216250009174-4</t>
  </si>
  <si>
    <t>NB9MJ</t>
  </si>
  <si>
    <t>WOS:000560839000011</t>
  </si>
  <si>
    <t>Shchavelev, AS</t>
  </si>
  <si>
    <t>Shchavelev, A. S.</t>
  </si>
  <si>
    <t>THE NARRATION OF THE OLDEST TALE (EARLY AND MID-11TH CENTURY) ABOUT THE CAMPAIGN OF PRINCE SVYATOSLAV IGOREVICH AGAINST THE VYATICHI AND THE KHAZARS: RECONSTRUCTION AND INTERPRETATION</t>
  </si>
  <si>
    <t>Old Russian Chronicles; Ancient Tale; prince Svyatoslav Igorevich; Rus'; Vyatichi; Khazars; Yasy; Alans; Kasogs; Kashaks</t>
  </si>
  <si>
    <t>The article proposes a reconstruction and an interpretation of the text of the Old Russian Ancient Tale (early mid-11th century) about the military campaign of prince Svyatoslav Igorevich against the Vyatichi and the Khazars. The reconstruction is based on the annals for 6472-6474 about the campaigns of prince Svyatoslav against the Vyatichi and the Khazars from the Initial Compilation, which fragmentarily survived in the First Novgorodian Chronicle of Younger version. The elimination of secondary indications of years allows the author to understand that the text of the Oldest Tale narrated only one campaign of prince Svyatoslav against the Vyatichi, which provoked a clash with the Khazars, and then also with the Kasogs (Kashaks) and the Yasy (Alans). After the victory over all those peoples, Svyatoslav achieved the original goal of his war - he received the tribute from the Vyatichi people. This story can be considered a reflection of an authentic fragment of the historical memory of the 11 th-century Russian elite about the deeds of legendary prince Svyatoslav. The main elements of this narrative do not contradict with the texts of the 10th century, which makes it possible to consider the narrative quite reliable. This campaign can be dated only widely: from the beginning of the 930s to 967.</t>
  </si>
  <si>
    <t>[Shchavelev, A. S.] Russian Acad Sci, Inst World Hist, Leninsky Ave,32a, Moscow 119334, Russia</t>
  </si>
  <si>
    <t>Institute of World History of the Russian Academy of Sciences; Russian Academy of Sciences</t>
  </si>
  <si>
    <t>Shchavelev, AS (corresponding author), Russian Acad Sci, Inst World Hist, Leninsky Ave,32a, Moscow 119334, Russia.</t>
  </si>
  <si>
    <t>alexissorel@gmail.com</t>
  </si>
  <si>
    <t>10.17072/2219-3111-2020-1-122-130</t>
  </si>
  <si>
    <t>OR9OJ</t>
  </si>
  <si>
    <t>WOS:000589794700011</t>
  </si>
  <si>
    <t>Simakova, TA; Zharkikh, AA; Ankudinov, NV</t>
  </si>
  <si>
    <t>Simakova, Tatyana A.; Zharkikh, Alexandra A.; Ankudinov, Nikolay, V</t>
  </si>
  <si>
    <t>Experimental Study of the Influence of Self-realization of Students in Sports Activities on the Tendency to Cyber Dependence in University Education Context</t>
  </si>
  <si>
    <t>PSYCHOLOGY AND LAW</t>
  </si>
  <si>
    <t>cyber dependence; cyber risks; cyber socialization in the context of university education; the influence of personal self-realization in sports on the tendency to cyber dependence; sports development groups; martial arts; individual typological features</t>
  </si>
  <si>
    <t>Recently the problem of Internet addiction among young people has become global. Staying in cyberspace entails a series of risks: electronic, content, communication, consumer and Internet addiction risks. In this view the society's need to provide preventive measures to protect the Internet environment from risks is being updated. The study on the severity of Internet addiction in students (conducted on the basis of the Academy of the Federal penitentiary service of Russia) examines the impact of involvement in groups of sports improvement. Sport activity motivates for achievement, demands to respect the daily routine, the execution of training plans and the stable mental state of those involved. The results of the study confirm the positive impact of sports activities on reducing the risk of Internet addiction. The following indicators were identified in cadets-athletes: lower indicators in the preference for virtual online communication; a decrease in motivation to go online as a means of improving emotional state; a decrease in uncontrolled regular mental return to the online space; the decrease of difficulties with the planning of stay in the network and reduce overall performance of Internet addiction.</t>
  </si>
  <si>
    <t>[Simakova, Tatyana A.] Acad Fed Penitentiary Serv Russia, Sci Ctr, Res Dept, Ryazan, Russia; [Zharkikh, Alexandra A.] Acad Fed Penitentiary Serv Russia, Dept Gen Psychol, Psychol Fac, Ryazan, Russia; [Ankudinov, Nikolay, V] Acad Fed Penitentiary Serv Russia, Psychol Dept, Ryazan, Russia</t>
  </si>
  <si>
    <t>Academy of the FPS of Russia; Academy of the FPS of Russia; Academy of the FPS of Russia</t>
  </si>
  <si>
    <t>Simakova, TA (corresponding author), Acad Fed Penitentiary Serv Russia, Sci Ctr, Res Dept, Ryazan, Russia.</t>
  </si>
  <si>
    <t>simakovatanea@yandex.ru; fonya_02@mail.ru; ankudinov.nik@list.ru</t>
  </si>
  <si>
    <t>Zarkih, Aleksandra/0000-0002-1239-9894</t>
  </si>
  <si>
    <t>MOSCOW STATE PSYCHOLOGICAL &amp; PEDAGOGICAL UNIV</t>
  </si>
  <si>
    <t>UL SRETENKA, DOM 29, MOSCOW, 127051, RUSSIA</t>
  </si>
  <si>
    <t>2222-5196</t>
  </si>
  <si>
    <t>PSYCHOL LAW</t>
  </si>
  <si>
    <t>Psychol. Law</t>
  </si>
  <si>
    <t>10.17759/psylaw.2020100211</t>
  </si>
  <si>
    <t>MC8SW</t>
  </si>
  <si>
    <t>WOS:000543550400011</t>
  </si>
  <si>
    <t>Siplivii, G</t>
  </si>
  <si>
    <t>Siplivii, G.</t>
  </si>
  <si>
    <t>The Image of Soviet Russia in the Eyes of the German Conservative-Revolutionary Intellectuals in the 1920s and 1930s</t>
  </si>
  <si>
    <t>Conservative revolution; Bolshevism; Soviet Russia; Dostoevsky; young conservatives; Oswald Spengler</t>
  </si>
  <si>
    <t>The article presents an analysis of the statements and views of thinkers related to the intellectual movement Conservative Revolution in the Weimar Republic of the 1920-1930s regarding the image of Soviet Russia. The works of Oswald Spengler, Arthur Meller van den Brook and National Bolshevik Ernst Nikisch are briefly analyzed. Based on the analysis of sources and historiographic material, the author comes to the conclusion about the oriental orientation of the young conservative German intellectuals. The paper analyzes the presence of phylogenetic relationships between the ideas of Russian Eurasians about Bolshevism as Asian socialism and the views of German young conservatives and national Bolsheviks on the archaic and irrational nature of the Russian revolution. Particular importance is given to the analysis of the role of F. M. Dostoevsky in shaping the worldview of conservative revolutionaries and his image as a moral landmark. The paper analyzes the presence of phylogenetic bindings between the ideas of Russian Eurasians about Bolshevism as Asian socialism and the views of German young conservatives and NationalBolsheviks on the archaic and irrational nature of the Russian revolution. Particular importance is given to the analysis of the character of F. M. Dostoevsky in shaping the worldview of conservative revolutionaries and his image as a moral guide.</t>
  </si>
  <si>
    <t>Siplivyi, Gregory/0009-0006-5813-5233</t>
  </si>
  <si>
    <t>10.18254/S207987840012544-7</t>
  </si>
  <si>
    <t>OS0BC</t>
  </si>
  <si>
    <t>WOS:000589828400027</t>
  </si>
  <si>
    <t>Siruikova, IA; Khramova, EV</t>
  </si>
  <si>
    <t>Siruikova, Iana Alexeevna; Khramova, Evgeniya Valer'evna</t>
  </si>
  <si>
    <t>Civil Identity of Youth in the Conditions of Regional Social and Political Tension</t>
  </si>
  <si>
    <t>civil identity of youth; social identities; conditions of social tension; regional policy in Russia; collective imaginaries</t>
  </si>
  <si>
    <t>The article discusses the process of building the civil identity of young people in conditions of social and political tension, from a regional perspective. The formation of civic identity is a real problem of modern Russian society. The process is complicated by changes in the socio-political of the various regions. The media stimulates public discourse around the protest activity of young people. In the context of this scientific interest, the research presented in this article is carried out. Its empirical material is obtained during a grant study by the authors at the end of 2019. The research methodology is based on conflict resolution technology. As an empirical basis, materials from three focus group surveys, fifteen in-depth interviews and regional-minded internet resource content analysis on the topics of socio-political youth activity were interpreted. It is concluded that the republic of Tartaristan, as one of the regions of the Russian federation that has specifics in its economic, ethnic, and religious life, has become a platform for gathering empirical information.</t>
  </si>
  <si>
    <t>[Siruikova, Iana Alexeevna; Khramova, Evgeniya Valer'evna] Kazan Fed Univ, Inst Social &amp; Philosoph Sci &amp; Mass Commun, Dept Conflict Resolut Studies, Kazan, Russia</t>
  </si>
  <si>
    <t>Siruikova, IA (corresponding author), Kazan Fed Univ, Inst Social &amp; Philosoph Sci &amp; Mass Commun, Dept Conflict Resolut Studies, Kazan, Russia.</t>
  </si>
  <si>
    <t>janellin@mail.ru; eugenlic@mail.ru</t>
  </si>
  <si>
    <t>10.46398/cuestpol.382e.01</t>
  </si>
  <si>
    <t>WOS:000597381400002</t>
  </si>
  <si>
    <t>Sychev, OA; Protasova, IN; Vlasov, MS</t>
  </si>
  <si>
    <t>Sychev, Oleg A.; Protasova, Irina N.; Vlasov, Mikhail S.</t>
  </si>
  <si>
    <t>Moral foundations and intention to vote on presidential elections in Russia</t>
  </si>
  <si>
    <t>moral foundations; political activity of youth; intention to vote; absenteeism of youth; political engagement</t>
  </si>
  <si>
    <t>Objectives. The aim was to study the relationship between moral foundations and intention of voting on the presidential elections in Russia. Background. Voting in political elections is important for consensus of society but a large proportion of voters don't vote that may depend on psychological characteristics among other factors. There is a growing interest in the world in the moral factors of political preferences and voter turnout due to the elaboration of moral foundations theory. However, the relation between moral sphere and intention to vote as well as possible mediators of this relation remains understudied. Study design. The correlational design with subsequent structural equation modeling was used. The survey was conducted in 2018, 2-6 weeks before the Russian presidential elections. Participants. 126 university students at the age from 18 to 50 years old (80% are women). Measurements. To test these hypotheses we used the Moral foundations questionnaire (by J. Graham et al.), the questionnaire of political engagement elaborated for this research and the questionnaire about intention to vote and some socio-demographic variables. Results. The structural equation modeling showed that binding moral foundations were associated with interest to politics which in turn predicted the intention to vote. We also confirmed the known from the previous researches trend to less intention of voting in youth. Using path analysis we found out that less intention of voting in younger voters was due to their less loyalty and weak interest to politics. Conclusions. The intention of voting on the presidential elections depends on the political engagement related with the binding moral foundations.</t>
  </si>
  <si>
    <t>[Sychev, Oleg A.; Protasova, Irina N.; Vlasov, Mikhail S.] Shukshin Altai State Univ Humanities &amp; Pedag, Fed State Budget Educ Inst Higher Educ, Biisk, Russia</t>
  </si>
  <si>
    <t>Sychev, OA (corresponding author), Shukshin Altai State Univ Humanities &amp; Pedag, Fed State Budget Educ Inst Higher Educ, Biisk, Russia.</t>
  </si>
  <si>
    <t>osn1@mail.ru; protasovain@mail.ru; vlasov_mikhailo@mail.ru</t>
  </si>
  <si>
    <t>Sychev, Oleg/B-7944-2016; Vlasov, Mikhail Sergeevich/C-3610-2013; Protasovа, Irina/C-6386-2017</t>
  </si>
  <si>
    <t>Sychev, Oleg/0000-0002-0373-6916; Vlasov, Mikhail Sergeevich/0000-0001-7848-5114; Protasova, Irina/0000-0002-7728-705X</t>
  </si>
  <si>
    <t>10.17759/sps.2020110203</t>
  </si>
  <si>
    <t>NZ0VP</t>
  </si>
  <si>
    <t>WOS:000576811600003</t>
  </si>
  <si>
    <t>Tuchynsky, VA; Melnychuk, OA</t>
  </si>
  <si>
    <t>Tuchynsky, Vitally A.; Melnychuk, Oleg A.</t>
  </si>
  <si>
    <t>CONCEPT OF SLAVIC UNITY IN THE PROGRAMMING DOCUMENTS OF THE SAINT CYRIL AND METHODIUS FELLOWSHIP - THE FIRST UKRAINIAN POLITICAL ORGANIZATION</t>
  </si>
  <si>
    <t>Ukraine; national liberation movement; pan-Slavism; federalism; program documents</t>
  </si>
  <si>
    <t>In the article, based on an analysis of sources and literature, the authors set as their goal to uncover the concept of Slavic unity developed by members of the Cyril and Methodius Fellowship, the first Ukrainian political organization. The main sources for the article were the program documents of the fellowship: the Law of God, or the Book of the Being of the Ukrainian People; The Charter of the Slavic Fellowship of Saints Cyril and Methodius; Appeals: Brothers Ukrainians! and To Russians and Poles, works by T. Shevchenko and others. The authors examine the ideas of members of fellowship in the pan-European context of national political organizations that arose in many European countries in the middle of the 19th century, for which a combination of national slogans with the idea of freedom and democracy was common. The authors argue that in the history of the Ukrainian national liberation movement, Cyril and Methodius Fellowship occupies a special place, which should be evaluated in several contexts. In pan-European - the organization was the Ukrainian counterpart of national organizations that arose throughout the continent in the 30-40s of XIX century under the influence of the Napoleonic wars, antimonarchist revolutions and the spread of the ideology of romanticism - Young Germany, Young Italy, Young Poland and others. Common to all these organizations was a combination of national slogans with the idea of democracy. In the specific circumstances of Eastern Europe, Cyril and Methodius were representatives of the concept of Slavic unity. However, in comparison with the political demands of other pan-Slavic movements (Austro-Slavism, Illyrism, Russian Pan-Slavism), Ukrainian Fellowship was distinguished by a radical program of a democratic Slavic federation. It is emphasized that the program goals of the Slavic unity of the Cyril-Methodius people were significantly different from the Russian governmental pan-Slavism and oppositional Slavophilism. The ideas of a centralized Slavic empire centered in St. Petersburg were opposed by a program of a federal Slavic republic with its capital in Kiev. Thus, in the program of the Cyril and Methodius Fellowship, a fusion of Slavic and Ukrainian ideas that were born and grew at the dawn of liberation from colonial and national oppression, the spiritual revival of the Slavic peoples, their unbridled desire for state independence and freedom was included. The authors conclude that despite the fact that the idea of pan-Slavism has lost its relevance today, the progressive views of members of the Cyril and Methodius Fellowship sound quite relevant at the beginning of the 21st century. Today, the Ukrainian and other Slavic peoples need to know the truth about the organization, whose activity had a significant impact on the Ukrainian and national Slavic liberation movement.</t>
  </si>
  <si>
    <t>[Tuchynsky, Vitally A.; Melnychuk, Oleg A.] Vinnytsia Mykhailo Kotsiubynskyi State Pedag Univ, Vinnytsia, Ukraine</t>
  </si>
  <si>
    <t>Ministry of Education &amp; Science of Ukraine; Vinnytsia Mykhailo Kotsiubynskyi State Pedagogical University</t>
  </si>
  <si>
    <t>Tuchynsky, VA (corresponding author), Vinnytsia Mykhailo Kotsiubynskyi State Pedag Univ, Vinnytsia, Ukraine.</t>
  </si>
  <si>
    <t>tuchinsky_v@ukr.net; istpravo@meta.ua</t>
  </si>
  <si>
    <t>Melnychuk, Oleh/C-9161-2019; Melnychuk, Oleh/HGE-4675-2022</t>
  </si>
  <si>
    <t>Melnychuk, Oleh/0000-0002-1901-3149;</t>
  </si>
  <si>
    <t>10.17223/19988613/63/10</t>
  </si>
  <si>
    <t>KR7UL</t>
  </si>
  <si>
    <t>WOS:000517821700010</t>
  </si>
  <si>
    <t>Zinchenko, YP; Morosanova, VI; Kondratyuk, NG; Fomina, TG</t>
  </si>
  <si>
    <t>Zinchenko, Yury P.; Morosanova, Varvara, I; Kondratyuk, Nailia G.; Fomina, Tatiana G.</t>
  </si>
  <si>
    <t>Conscious Self-Regulation and Self-organization of Life During the COVID-19 Pandemic</t>
  </si>
  <si>
    <t>coronavirus; COVID-19; conscious self-regulation; self-organization; age</t>
  </si>
  <si>
    <t>PSYCHOLOGICAL FLEXIBILITY; MENTAL-HEALTH; PROCRASTINATION; IMPACT</t>
  </si>
  <si>
    <t>Background. In a pandemic situation, the search for psychological resources for successful self-organization of life under the changing conditions becomes an urgent issue. Revealing the role of a person's conscious activity to achieve such self organization during the lockdown period is the goal of this study. Objective. Our main task was to monitor self-assessments of life self-organization in different age groups. Another was to evaluate the extent to which conscious self-regulation contributes to the success of self-organization, to overcoming its difficulties, and to accepting the uncertainty of the future. Design. The data were obtained online on the Testograf platform (www.testograf.ru), which was provided by the all-Russian research project Exploring at home! (www.issleduemdoma.ru), a study which ran from late April to early June 2020. The sample was comprised of 1634 people, ages 18-60, from 69 regions of Russia. The methods were Morosanova's Self-regulation Profile Questionnaire - SRPQM 2020 and the authors' ad hoc questionnaire Self-organization of life during a lockdown. Results. The majority of respondents assessed their level of self-organization as medium (67.6%) and high (17.3%). The general level of self-regulation was associated with successful self-organization in all age groups. Regression analysis revealed that being able to cope with and accept uncertainty depended primarily on flexibility, persistence, planning goals, and modeling conditions. Overcoming the difficulties of self-organization depended on the same indicators, with additional contributions of reliability and programming of actions. Students demonstrated significantly lower levels of self-regulation than older people; as a result, young people experienced more difficulties in organizing their lives under self-isolation conditions. Conclusion. The higher the level of conscious self-regulation, the more productive a person is when self-organizing his/her behavior in case of a lockdown. The difficulties of self-organization, in turn, are associated with a low level of regulatory resources.</t>
  </si>
  <si>
    <t>[Zinchenko, Yury P.] Lomonosov Moscow State Univ, Fac Psychol, Moscow, Russia; [Morosanova, Varvara, I; Kondratyuk, Nailia G.; Fomina, Tatiana G.] Russian Acad Educ, Psychol Inst, Moscow, Russia</t>
  </si>
  <si>
    <t>Lomonosov Moscow State University; Psychological Institute, Russian Academy of Education</t>
  </si>
  <si>
    <t>Morosanova, VI (corresponding author), Russian Acad Educ, Psychol Inst, Moscow, Russia.</t>
  </si>
  <si>
    <t>morosanova@mail.ru</t>
  </si>
  <si>
    <t>Nailya, Kondratyuk/0000-0003-2907-9771</t>
  </si>
  <si>
    <t>10.11621/pir.2020.0411</t>
  </si>
  <si>
    <t>XV0FF</t>
  </si>
  <si>
    <t>WOS:000734628400008</t>
  </si>
  <si>
    <t>Ivanova, EV</t>
  </si>
  <si>
    <t>Ivanova, Evgenia, V</t>
  </si>
  <si>
    <t>MODERNISM, SYMBOLISM AND THE EMERGENCE OF LITERARY SCHOOLS IN THE RUSSIAN LITERATURE OF THE 20TH C</t>
  </si>
  <si>
    <t>symbolism; younger and older symbolists; Novyj put (New Way); symbolism periodicals; Silver Age literature</t>
  </si>
  <si>
    <t>The paper examines the process of reorganization of the literary life at the turn of the 20th century related to the spring of modernism. Political division into liberals and conservatives gives way to the unity on an aesthetic basis. Russian symbolism was the first modernist movement that appeared in the 1890s as three independent groups initially not interrelated and even hostile to each other. The mainstream literature met the symbolism with open hostility which made the early symbolists move towards each other and form a community in the beginning of the 1900s, primarily on the pages of the almanac The Northern Flowers, and then in the first symbolist journal The New Way. It came to be the journal of a new type, focusing on the Western revues. The editors of the journal gave priority to personal originality over political views allowing to welcome a wide circle of the new art followers. The close union between symbolism and the contemporary art - painting, crafts, music and theatre - made symbolism the main branch of modernism thanks to which the first decades of the 20th century is commonly referred to as the Silver age of Russian culture.</t>
  </si>
  <si>
    <t>[Ivanova, Evgenia, V] Russian Acad Sci, AM Gorky Inst World Literature, Povarskaya St 25 A, Moscow 121069, Russia</t>
  </si>
  <si>
    <t>Russian Academy of Sciences; A.M. Gorky Institute of World Literature</t>
  </si>
  <si>
    <t>Ivanova, EV (corresponding author), Russian Acad Sci, AM Gorky Inst World Literature, Povarskaya St 25 A, Moscow 121069, Russia.</t>
  </si>
  <si>
    <t>evi@l-z.ru</t>
  </si>
  <si>
    <t>RFBR [17-04-00073-OGN]</t>
  </si>
  <si>
    <t>The research is carried out with support of RFBR grant 17-04-00073-OGN Literary development in the first half of the 20th century in Europe and America: directions and schools.</t>
  </si>
  <si>
    <t>JX8IW</t>
  </si>
  <si>
    <t>WOS:000503973000017</t>
  </si>
  <si>
    <t>Kozlov, AE</t>
  </si>
  <si>
    <t>Kozlov, Alexey E.</t>
  </si>
  <si>
    <t>An Unknown Story by N.D. Akhsharumov in the Aspect of Author's Self-Consciousness</t>
  </si>
  <si>
    <t>Akhsharumov; secondary and alternative; genetic criticism; author's self-consciousness</t>
  </si>
  <si>
    <t>The article analyses the previously unpublished story written by the critic and writer Nikolai Dmitrievich Akhsharumov in the the 1880s. The story is written in the epistolary genre and reveals the history of the relationship between a young provincial girl and an eminent writer N.D. Coincidences in a number of details (name and patronymic, address, professional identification) allow correlating the addressee of the letters with their author, Akhsharumov. A hypothesis is presented that the writer creates the story to sum up the preliminary results of his literary activity. Not satisfied with the actual state of affairs, he creates an improved version of his biography, captured in the life and reputation of N.D. The text provides detailed assessments of N.D. as a person and a writer. Firstly, the author of the letters uses regular nominations my good dear and big sweet. This love-passion (You are my dear, golden, incomparable, in my soul, in my heart, no one is closer and dearer in the world; I wish I could say it all as soon as possible) deprives the author of the letters of will and self-esteem: ... At a warm word of yours, I was ready to come to Petersburg on foot and work, work for as long as I can. Secondly, describing a provincial feast in the spirit of a socially denunciatory trend, the author of the letters calls herself the most loyal fan of one of the famous writers and enlighteners. As a sidenote, Akhsharumov did not participate in numerous discussions about the social projects of the 1860s-1870s. Thirdly, the books of N.D. are an important part of children's reading. Referring to the opinion of one of her sister's children, the author of the letters says that the tales literally mesmerized him. Akhsharumov was really known for his works for children, first published with a serious preface On the Pedagogical Significance of the Fantastic Tale. However, at the time, tales by another fiction writer, V.P. Avenarius, were more popular. Thus, the unpublished correspondence found in the papers of Akhshammov, being a fictional text, testifies to characteristic shifts in the author's self-consciousness. The aging fiction writer, who has worked in the field of Russian literature for more than 30 years, sums up the peculiar results of his literary activity. In this reflection, there arises a projection of an improved N.D., whose real or natural: capital (determined by his health and the sympathies of the young girl) increases significantly along with the symbolic one (the role of educator, humanist and real children's writer). Naturally, Akhshammov never played any of these roles in his real life. Thus, the story that does not have any outstanding features in its poetics is interesting for us as a dialogue or monologue between Writer-1 and Writer-2 (fictional influential writer), and as a kind of a mirror reflecting his passions and desires. Thr text of the story is attached to the article. The story, found in Akhsharumov's personal papers (which mainly consist of draft notes, abstracts and drafts of research articles), is published for the first time.</t>
  </si>
  <si>
    <t>[Kozlov, Alexey E.] Novosibirsk State Pedag Univ, Novosibirsk, Russia</t>
  </si>
  <si>
    <t>Novosibirsk State Pedagogical University</t>
  </si>
  <si>
    <t>Kozlov, AE (corresponding author), Novosibirsk State Pedag Univ, Novosibirsk, Russia.</t>
  </si>
  <si>
    <t>alexey-kozlof@rambler.ru</t>
  </si>
  <si>
    <t>Kozlov, Alexey/K-6578-2017</t>
  </si>
  <si>
    <t>Kozlov, Alexey/0000-0003-0016-9546</t>
  </si>
  <si>
    <t>10.17223/23062061/21/2</t>
  </si>
  <si>
    <t>JV7CL</t>
  </si>
  <si>
    <t>WOS:000502518700002</t>
  </si>
  <si>
    <t>Merenkov, AV; Sandler, DG; Shavrin, VS</t>
  </si>
  <si>
    <t>Merenkov, A., V; Sandler, D. G.; Shavrin, V. S.</t>
  </si>
  <si>
    <t>THE FEATURES OF CHANGES IN ORIENTATIONS TO EMPLOYMENT AMONG BACHELOR'S GRADUATES</t>
  </si>
  <si>
    <t>employment; value orientations; changes in orientations to employment; bachelor's degree students; various directions of professional training; employers; quality of education; factors determining the choice of place of work</t>
  </si>
  <si>
    <t>EDUCATION; STUDENTS</t>
  </si>
  <si>
    <t>Introduction. Today, there is a whole range of problems related to youth employment. These problems are caused by social, economic, technological, migration reasons, rapid transformation of the labour market structure and all spheres of life of a modern man. The value-motivational attitudes of young people in solving the issue of their employment become different. The aim of the research is to identify the dynamics and qualitative changes in values, which determine the choice of the future workplace by university graduates, as well as the degree of compliance of the claims of young specialists with the requirements imposed by employers. Methodology and research methods. The methodology of the present research is based on the theory of determination of human activity, which reveals the relationship of socio-economic, sociocultural factors, needs, goals, value orientations, personality attitudes in determining the content of the desired job and place of employment. The main research method was a questionnaire survey of bachelor's students in their final year of studies, who receive technical, economic, humanitarian and pedagogical education in universities of Ekaterinburg - a large Russian industrial and cultural centre. The survey was conducted in 2016 and 2018 according to a single method. At the first stage (2016) the quota sample was 1905 people, at the second stage (2018) - 2420 people. The opinions of the heads of enterprises and organisations of the Ural region on the quality of young specialists' training, their desire and ability to actively participate in innovation processes were revealed through the method of in-depth interviews. Results and scientific novelty. The results of a comparative study showed the preservation of the graduates' value orientations to high salaries and opportunities for rapid professional and career growth. At the same time, very significant changes in the direction and content of young people's orientations to the forthcoming employment were revealed: perceptions of the importance of early search for the profession demanded in labour market and the work in the acquired specialty; values of social status of a specialist with higher education; self-realisation in activities corresponding to personal inclinations and potential. The share of students who do not have clear plans for employment by the time they graduate decreased by half, and the share of technical departments graduates without such plans decreased fourfold. The share of students seeking to raise their social status by receiving a higher education diploma doubled. The number of students focused on obtaining a specialty corresponding to their personal abilities decreased by a quarter. The variation was found in accordance with the specifics of the direction of training of bachelor's degree students' determination to continue further studies in master's degree programmes and their value attitudes for work, including in related specialties. The representatives of enterprises, where students undergo practical training, began to actively help them in finding a job corresponding to their specialty. However, the heads of manufacturing sectors and management staff of various organisations note the inadequacy of ambitions of a large part of applicants for prestigious positions due to the low level of the formation of necessary universal, general professional and professional competencies. According to the employers, there are no noticeable positive changes in the level of readiness of young professionals to actively engage in self-education and continuous professional development, mastering technological innovations. Practical significance. Since the success of graduate employment is an important indicator of university efficiency, the results of the present research can be applied by education management specialists dealing with the issues of the quality of education, career guidance, employment of population and youth policy.</t>
  </si>
  <si>
    <t>[Merenkov, A., V] Ural Fed Univ, Dept Appl Sociol, Ekaterinburg, Russia; [Sandler, D. G.] Ural Fed Univ, Res Lab Problems Univ Dev, Ekaterinburg, Russia; [Shavrin, V. S.] Ural Fed Univ, Inst New Mat &amp; Technol, Dept Thermal Phys &amp; Informat Met, Ekaterinburg, Russia</t>
  </si>
  <si>
    <t>Ural Federal University; Ural Federal University; Ural Federal University</t>
  </si>
  <si>
    <t>Merenkov, AV (corresponding author), Ural Fed Univ, Dept Appl Sociol, Ekaterinburg, Russia.</t>
  </si>
  <si>
    <t>anatoly.mer@gmail.com; d.g.sandler@urfu.ru; v.s.shavrin@urfu.ru</t>
  </si>
  <si>
    <t>Merenkov, Anatoly/AAH-3031-2020; Merenkov, Anatoly/AAH-3034-2020; Sandler, Daniil/AHE-8342-2022</t>
  </si>
  <si>
    <t>Merenkov, Anatoly/0000-0001-5900-0863; Sandler, Daniil/0000-0002-5641-6596</t>
  </si>
  <si>
    <t>10.17853/1994-5639-2019-10-116-142</t>
  </si>
  <si>
    <t>JZ6OF</t>
  </si>
  <si>
    <t>WOS:000505222300005</t>
  </si>
  <si>
    <t>Romanov, EV</t>
  </si>
  <si>
    <t>Romanov, E., V</t>
  </si>
  <si>
    <t>EFFICIENCY ASSESSMENT OF HIGHER EDUCATION INSTITUTIONS: CONTRADICTIONS AND PARADOXES</t>
  </si>
  <si>
    <t>performance indicators of universities and heads of universities; monitoring of university efficiency; change of the methodology of efficiency assessment</t>
  </si>
  <si>
    <t>Introduction. The development of a clear and understandable strategy for the development of higher education, focused on training, which will be in demand by the modernised economy in the strategic perspective, is one of the conditions for the implementation of the Decree the President of the Russian Federation of 07 May 2018. In this regard, the importance of an adequate efficiency assessment of the training system in general and in higher education is growing. Aim. In the context of the initiated discussion on methodological improvement of efficiency assessment of universities, the aims of the present article are the following: to discuss the existing criteria and indicators (proposed by the macro-regulator) of the expertise; to justify the inconsistency of such criteria and indicators to obtain real information on the innovative potential and the quality of human potential of graduates. Methodology and research methods. The research work was carried out on the basis of a systematic approach and inductive research method. To confirm the hypothesis, the method of comparative analysis and the following general scientific methods were applied: analytical review of scientific literature and normative documents, generalisation, comparison and analogy. Results and scientific novelty. Based on the performance monitoring data, the author presents the results of the evaluation of some universities, recognised as centers of innovation, technological and social development of the regions according to the indicators proposed by the Ministry of Education and Science. The conducted analysis indicates the complexity of the formulation of conclusions regarding the innovative potential of universities due to the incorrectness of the approach proposed by the macro-regulator. The shortcomings of the new project proposed by the Ministry of Science and Higher Education to assess the effectiveness of universities and their leaders are revealed. It is necessary to revise the methodology applied. When assessing university efficiency, principle focus should be emphasised on: a) identifying the fact and the dynamics of the increment of knowledge and skills of trainees (primarily, the degree of formation of abilities to learn and independently gain new knowledge); b) assessment of the economic component of the human potential of graduates, involving the introduction of indicators, by which it is possible to judge their demand in the labour market. Three measurement control points are proposed: the level of remuneration at the initial stage of career, in five and ten years after graduation. As a basic indicator of the university innovation activity, it is proposed to consider the share of the profits derived from the use of intellectual activity results in the total income of the organisation. In technical universities, this indicator can be used with additional indicators: number of patents per 100 scientific and pedagogical workers; the number of patents per 100 published articles indexed in the world scientometric databases. In order to maximise the potential of in-service teachers, the principles of financing universities should be changed, as well as the target rates should be introduced to attract young scientific and pedagogical personnel. Practical significance. The research results can be used to improve the methodology for efficiency assessment of universities, as well as to avoid the institutional traps in higher education and science.</t>
  </si>
  <si>
    <t>[Romanov, E., V] Nosov Magnitogorsk State Tech Univ, Dept Management, Magnitogorsk, Russia</t>
  </si>
  <si>
    <t>Nosov Magnitogorsk State Technical University</t>
  </si>
  <si>
    <t>Romanov, EV (corresponding author), Nosov Magnitogorsk State Tech Univ, Dept Management, Magnitogorsk, Russia.</t>
  </si>
  <si>
    <t>evgenij.romanov.1966@mail.ru</t>
  </si>
  <si>
    <t>Romanov, Eugeny/E-4543-2017</t>
  </si>
  <si>
    <t>Romanov, Evgenii/0000-0003-0071-1462</t>
  </si>
  <si>
    <t>10.17853/1994-5639-2019-10-32-58</t>
  </si>
  <si>
    <t>WOS:000505222300002</t>
  </si>
  <si>
    <t>Valdman, A</t>
  </si>
  <si>
    <t>Valdman, Alex</t>
  </si>
  <si>
    <t>A Miracle in Minsk: Secondary Education and Social Mobility in the Pale of Settlement before 1887</t>
  </si>
  <si>
    <t>JEWISH SOCIAL STUDIES</t>
  </si>
  <si>
    <t>acculturation; education; Haskalah; social mobility</t>
  </si>
  <si>
    <t>In late imperial Russia, secondary education was a significant and growing path of Jewish social mobility. This article draws on the autobiography of the Zionist leader Shmarya Levin and on archival sources to determine the factors that influenced Jewish integration into Russian schools before 1887. Despite its relative liberalization in the 1860s, the Russian educational system retained many exclusivist features. In most cases, the social backgrounds of Jewish students determined their chances to access secondary education. However, some Jewish young people had the agency to overcome unfavorable social conditions and the system's peculiarities and enroll in secondary school. Three complementary issues-the characteristics of the Russian educational system, their actual implementation in the Pale of Settlement, and the modes in which the system interacted with Jewish society-demonstrate the ways in which secondary schools were unique sites of Jewish Russian socialization.</t>
  </si>
  <si>
    <t>[Valdman, Alex] Univ Penn, Dept Hist, Philadelphia, PA 19104 USA</t>
  </si>
  <si>
    <t>University of Pennsylvania</t>
  </si>
  <si>
    <t>Valdman, A (corresponding author), Univ Penn, Dept Hist, Philadelphia, PA 19104 USA.</t>
  </si>
  <si>
    <t>shualexv@gmail.com</t>
  </si>
  <si>
    <t>School of History, University of Haifa; Nevzlin Research Center for Russian and East European Jewry at the Hebrew University of Jerusalem</t>
  </si>
  <si>
    <t>Research for this article was supported by the School of History, University of Haifa, and by the Nevzlin Research Center for Russian and East European Jewry at the Hebrew University of Jerusalem. I would like to thank Noah Benninga, Miri Cohen-Achdut, and Kobi Kabalek for commenting on earlier versions of the article.</t>
  </si>
  <si>
    <t>INDIANA UNIV PRESS</t>
  </si>
  <si>
    <t>BLOOMINGTON</t>
  </si>
  <si>
    <t>601 N MORTON STREET, BLOOMINGTON, IN 47404-3797 USA</t>
  </si>
  <si>
    <t>0021-6704</t>
  </si>
  <si>
    <t>1527-2028</t>
  </si>
  <si>
    <t>JEWISH SOC STUD</t>
  </si>
  <si>
    <t>Jew. Soc. Stud.</t>
  </si>
  <si>
    <t>WIN</t>
  </si>
  <si>
    <t>10.2979/jewisocistud.24.2.10</t>
  </si>
  <si>
    <t>JM8HO</t>
  </si>
  <si>
    <t>WOS:000496449400009</t>
  </si>
  <si>
    <t>Dolzhenko, RA; Karpilianskii, VA; Hady, RA; Didenko, AS</t>
  </si>
  <si>
    <t>Dolzhenko, R. A.; Karpilianskii, V. A.; Hady, R. A.; Didenko, A. S.</t>
  </si>
  <si>
    <t>YOUNG SCIENTISTS' MOTIVATION FOR RESEARCH ACTIVITY IN RUSSIAN REGIONAL UNIVERSITIES</t>
  </si>
  <si>
    <t>research policy; postgraduate study; young scientists; motivation for scientific activity</t>
  </si>
  <si>
    <t>EDUCATION; VALIDITY; SCIENCE</t>
  </si>
  <si>
    <t>Introduction. In modern Russian science, there is a contradiction between the need for workforce rejuvenation and the orientation of the existing system on established scientists, whose interest in conducting breakthrough research has been weakened. Most promising young researchers are deprived of the freedom to independently choose the field of application of their abilities; also, scientists do not have access to resources to solve complex innovative problems and cannot directly represent the products of their work to those people, who may need them. As a rule, young scientists' research interests are usually limited by the agenda dictated by scientific supervisors; the list of grant contests available for participation is extremely small; formalised requirements of postgraduate studies and thesis defence are conservative and full of outdated rules. In particular, all the above-mentioned problems are evident in the regions. The aim of the work is to highlight young scientists' (e.g. employees of provincial scientific and educational organisations) motivational factors influencing the research on relevant topics and conditions for success in such research activities. Methodology and research methods. The methodological framework is based on the systemic approach, which involves a comparative analysis method and a hypothetical-deductive method. The empirical material was collected through questionnaire and expert surveys. The cluster sampling involved 148 young scientists (Doctors of Sciences under 40 years old, Candidates of Sciences under 35 years old, postgraduate students and researchers without a degree under 30 years old). In-depth interviews were conducted with the most successful respondents (N = 20) to comprehensively assess the factors of their professional activity, since it is the leaders, who primarily determine the effectiveness of functioning system. Results and scientific novelty. The motivation of a young scientist is considered as a key factor in the productivity of his or her research behaviour, which, in turn, depends on the needs of the individual and the degree of his or her satisfaction with self-realisation in the process of targeted scientific search. The authors formulated a number of hypotheses regarding the motivation of young scientists and the reasons for the decreased scientific activity in recent years based on the analysis of statistics on the state and dynamics of research activities in Russia as a whole, in regions and in individual institutions; on the comparative indicators of such activity and the benchmarking of its best practices beforehand, in the course of the pilot study (in February-March 2018). The authors developed and validated survey tools in order to test the assumptions and to check the final list of assumptions, which included a questionnaire and a list of expert assessments. The generalisation of results based on the questionnaire and the interviews of young researchers made it possible to specify their motivational features and to identify the structural core. There is a clear discrepancy between the desire of respondents to engage in research and the opportunities provided at the state and regional levels, and in the scientific and educational organisations. Traditional support mechanisms for young scientists do not allow using their research and personal potential adequately. The lack of due attention to young scientific personnel will have long-term negative consequences not only for the Russian science, but also for the entire production and economic sector of the country. Practical significance. The proposals and recommendations are made to adjust the management of research activities in the regions and to revise the research policy in order to implement the Strategy of Scientific and Technological Development of the Russian Federation.</t>
  </si>
  <si>
    <t>[Dolzhenko, R. A.] Ural State Univ Econ, Dept Labour Econ &amp; Personnel Management, Ekaterinburg, Russia; [Karpilianskii, V. A.] Res Inst Spetsvuzavtomatika, Acad Affairs, Rostov Na Donu, Russia; [Hady, R. A.] Res Inst Spetsvuzavtomatika, Tech Sci, Rostov Na Donu, Russia; [Hady, R. A.] Res Inst Spetsvuzavtomatika, Rostov Na Donu, Russia; [Didenko, A. S.] Financial Univ Govt Russian Federat, Econ Sci, Moscow, Russia; [Didenko, A. S.] Financial Univ Govt Russian Federat, Dept Data Anal Decis Making &amp; Financial Technol, Moscow, Russia</t>
  </si>
  <si>
    <t>Ural State University of Economics; Financial University Under the Government of Russian Federation; Financial University Under the Government of Russian Federation</t>
  </si>
  <si>
    <t>Dolzhenko, RA (corresponding author), Ural State Univ Econ, Dept Labour Econ &amp; Personnel Management, Ekaterinburg, Russia.</t>
  </si>
  <si>
    <t>rad@usue.ru; karpilyanskiy@ncpti.ru; r.hady@fasie.info; Alexander.didenko@gmail.com</t>
  </si>
  <si>
    <t>Dolzhenko, Ruslan A/J-2847-2015; Didenko, Alexander/N-4890-2014</t>
  </si>
  <si>
    <t>Didenko, Alexander/0000-0001-8564-9746</t>
  </si>
  <si>
    <t>Russian Foundation for Basic Research [19-010-00900]</t>
  </si>
  <si>
    <t>The research was carried out with the financial support of the Russian Foundation for Basic Research, the research project No 19-010-00900.</t>
  </si>
  <si>
    <t>10.17853/1994-5639-2019-9-122-153</t>
  </si>
  <si>
    <t>JR5RK</t>
  </si>
  <si>
    <t>WOS:000499681800005</t>
  </si>
  <si>
    <t>Fedorov, VA; Chedov, KV</t>
  </si>
  <si>
    <t>Fedorov, V. A.; Chedov, K., V</t>
  </si>
  <si>
    <t>THE ACTUALISATION OF REGIONAL CAPACITY EDUCATIONAL SPACE BASED ON CLUSTER INTERACTION: THE ASPECT OF FORMATION OF TRAINING HEALTH CULTURE</t>
  </si>
  <si>
    <t>health culture; regional educational space; cluster approach</t>
  </si>
  <si>
    <t>SCHOOL; PROMOTION</t>
  </si>
  <si>
    <t>Introduction. Secondary schools are the only social institution through which the entire child population passes. This suggests that the general education system is the most important link in the socialisation of an individual, where a health culture is formed among other values. Currently, in Russian and foreign pedagogical science and practice, there are various models for organisation of the activities of educational institutions in the formation of a health culture of students. However, individual institutions often require more strength and capacity to achieve the desired outcome. The aim of the research is to substantiate the theoretical and methodological foundations of the integration of resources and capabilities of various social institutions in the context of their cluster interaction within the regional educational space in order to form a culture of students' health. Methodology and research methods. In the course of the research, the multilevel concept of methodological knowledge is used. At the philosophical level, the axiological approach, which is of particular importance in the conditions of protecting the health of the younger generation, is taken as a fundamental one, since health is a universal (highest) human value and the main value orientation of the personality (A. Maslow), which determines the healthy and full development of the individual. The general scientific level is represented by a system-interactionist approach, which is a correlation of systemacity and interaction. The system component of the approach involves the consideration of the object (organisation, pedagogical system, educational space, etc.) not as a simple sum of any separate components, but as a single functional whole that has its own qualities distinguishable from the qualities of its individual parts. The interactionist component of the approach involves solving a pedagogical problem through the influence, communication, transition, development of various objects under the influence of mutual actions on each other, on other objects. The specific scientific level includes an integrative approach, involving the implementation of the educational process in educational organisations based on the use of resources of all members of educational activity. The technological level allows for phased planning, sequentially solving tasks and interpreting the results. The administrative and managerial aspect of the technological level is represented by a cluster approach, and the psychological and pedagogical one is represented by a personal-activity one. To achieve this goal, the following generally accepted research methods were used: conceptual-terminological and theoretical-methodological analysis, comparison, interpretation, theoretical modeling, generalisation, formative pedagogical experiment. Results and scientific novelty. The concepts of regional educational space and cluster on the formation of a health culture of students in the regional educational space were defined. Theoretical and methodological foundations for the integration of resources and capabilities of various social institutions in the context of their cluster interaction within the regional educational space with the aim of creating a health culture for students have been developed and described. Structural functional model and process flow chart of such interaction have been constructed. Practical significance. The results of the research create the prerequisites for a systematisation of the activities of specialists in the field of education, other social institutions and local executive authorities in the creation and development of regional clusters in the interests of protecting the health of the younger generation.</t>
  </si>
  <si>
    <t>[Fedorov, V. A.] Russian State Vocat Pedag Univ, Sci &amp; Educ Ctr Vocat &amp; Pedag Educ, Ekaterinburg, Russia; [Chedov, K., V] Perm State Univ, Pedag Sci, Perm, Russia; [Chedov, K., V] Perm State Univ, Dept Phys Culture &amp; Sports, Perm, Russia</t>
  </si>
  <si>
    <t>Russian State Vocational Pedagogical University; Perm State University; Perm State University</t>
  </si>
  <si>
    <t>Fedorov, VA (corresponding author), Russian State Vocat Pedag Univ, Sci &amp; Educ Ctr Vocat &amp; Pedag Educ, Ekaterinburg, Russia.</t>
  </si>
  <si>
    <t>fedorov1950@gmail.com; chedovkv@yandex.ru</t>
  </si>
  <si>
    <t>Fedorov, Vladimir/C-6642-2018</t>
  </si>
  <si>
    <t>Fedorov, Vladimir/0000-0001-7941-7818; Cedov, Konstantin/0000-0001-7120-8544</t>
  </si>
  <si>
    <t>10.17853/1994-5639-2019-9-186-220</t>
  </si>
  <si>
    <t>WOS:000499681800007</t>
  </si>
  <si>
    <t>Khaskhanova, MT; Vereshchagina, MV</t>
  </si>
  <si>
    <t>Khaskhanova, M. T.; Vereshchagina, M. V.</t>
  </si>
  <si>
    <t>THE TYPES OF RELIGIOUS IDENTITY OF CHECHEN STUDENTS</t>
  </si>
  <si>
    <t>religious identity; Muslim identity; ethno-cultural religious identity</t>
  </si>
  <si>
    <t>LEVEL; SELF</t>
  </si>
  <si>
    <t>Introduction. In connection with the growth of religious consciousness of young people in Russia, the study of their religious identity is being updated. Scientists pay special attention to Islamic denominations, as both in Western countries and in the Russian Federation, the number of Muslims is increasing. However, scientific publications cover mainly sociological aspects of the problem, and its psychological component remains insufficiently investigated, which largely determines the social behaviour of a person and affects the process of his or her socialisation. In view of the interest shown by the scientific community in Arab-Muslim culture, appropriate psychological research should be carried out in Muslim-dominated regions. The Chechen Republic is one of such territories in the Russian Federation. The aim is to identify the characteristics and types of religious identity of Chechen students. Methodology and research methods. The study was performed in the framework of socio-psychological approach using the following questionnaires: Scale of Religious Orientation by G. Allport, D. Ross; Structure of Individual Religiosity by Y. V. Shcherbatykh; questionnaires developed by A. N. Tatarko and N. M. Lebedeva for the study of certainty and valence of ethnic identity and readiness for interethnic interaction; Types of Ethnic Identity by G. U. Soldatova and S. V. Ryzhova. Results and scientific novelty. It is revealed that the majority of Chechen students are characterised by consistently internal religious orientation, in which religion is the main value and primary motive of activity. Almost a quarter of respondents demonstrated consistently external religious orientation, characterised by instrumental or external significance. A small group of respondents can be classified as inconsistently religious, whose external religiosity prevails over the internal, and their motivation for behaviour is poorly connected with religion. On the basis of the factor analysis, the types of religious identity of Chechen students are revealed: ethno-cultural, true Muslim, formal, pro-social, non-adaptive, non-religious, ethnocentric and positive ethnic. The present study evidences that the structure of social identity of students is dominated by ethno-cultural religious identity. Practical significance. The research results extend the knowledge about the content of the concept of religious identity, its place in the structure of social identity of the individual, as well as about the relationship of religious orientations with ethnic identity.</t>
  </si>
  <si>
    <t>[Khaskhanova, M. T.] North Ossetian State Pedag Inst, Dept Psychol, Vladikavkaz, Russia; [Khaskhanova, M. T.; Vereshchagina, M. V.] Chechen State Pedag Univ, Dept Psychol, Grozny, Russia</t>
  </si>
  <si>
    <t>Khaskhanova, MT (corresponding author), North Ossetian State Pedag Inst, Dept Psychol, Vladikavkaz, Russia.;Khaskhanova, MT (corresponding author), Chechen State Pedag Univ, Dept Psychol, Grozny, Russia.</t>
  </si>
  <si>
    <t>milaya@mail.ru; vermarina@inbox.ru</t>
  </si>
  <si>
    <t>10.17853/1994-5639-2019-9-80-97</t>
  </si>
  <si>
    <t>WOS:000499681800003</t>
  </si>
  <si>
    <t>EFFICIENCY ASSESSMENT OF HIGHER EDUCATION INSTITUTIONS: CONTRADICTIONS AND PARADOXES PART I</t>
  </si>
  <si>
    <t>performance indicators of universities and heads of universities; leading universities; monitoring of university efficiency; change of the methodology of efficiency assessment</t>
  </si>
  <si>
    <t>TACIT KNOWLEDGE; INNOVATION; PROJECT; TRAPS</t>
  </si>
  <si>
    <t>10.17853/1994-5639-2019-9-9-48</t>
  </si>
  <si>
    <t>WOS:000499681800001</t>
  </si>
  <si>
    <t>Zeveleva, O; Bludova, A</t>
  </si>
  <si>
    <t>Zeveleva, Olga; Bludova, Anastasia</t>
  </si>
  <si>
    <t>Borders moving across people: Narratives of belonging among Crimean youth after 2014</t>
  </si>
  <si>
    <t>CURRENT SOCIOLOGY</t>
  </si>
  <si>
    <t>Belonging; Crimea; mobility; narrative; ontological security; students; youth</t>
  </si>
  <si>
    <t>PLACE ATTACHMENT; IDENTITY; NATIONALISM; POLITICS</t>
  </si>
  <si>
    <t>This article explores how senses of belonging, place, and mobility are linked to each other in the context of rapid socio-political change and human mobility. Using the sociological concept of place-belongingness, the article examines narratives of belonging among young people from Crimea who moved to Moscow to pursue higher education in the two years following Russia's 2014 annexation of the peninsula. Drawing on 38 biographical interviews conducted in Moscow with young people from Crimea, the article demonstrates how 'movements of borders across people' (to build on Rogers Brubaker's expression) result in a non-binary construction of belonging across places, based on the access an individual has to constellations of resources different places offer. The analysis shows that narratives of belonging among young people from Crimea revolve around resource categories that include economic resources, emotional resources, resources that reconcile multiple identities, and ontological security resources. This study moves beyond analysis of identities as linked to nation-building in the post-Soviet space, focusing on categories of 'place' emerging from the perspectives of study participants.</t>
  </si>
  <si>
    <t>[Zeveleva, Olga] Natl Res Univ Higher Sch Econ, Moscow, Russia; [Bludova, Anastasia] Natl Res Univ Higher Sch Econ, Inst Appl Polit Studies, Moscow, Russia</t>
  </si>
  <si>
    <t>Zeveleva, O (corresponding author), Univ Cambridge, Dept Sociol, Free Sch Lane, Cambridge CB2 3RQ, England.</t>
  </si>
  <si>
    <t>oz214@cam.ac.uk</t>
  </si>
  <si>
    <t>Bludova, Anastasia/AAD-9279-2020; Zeveleva, Olga/W-7367-2019</t>
  </si>
  <si>
    <t>Zeveleva, Olga/0000-0002-7011-7736</t>
  </si>
  <si>
    <t>0011-3921</t>
  </si>
  <si>
    <t>1461-7064</t>
  </si>
  <si>
    <t>CURR SOCIOL</t>
  </si>
  <si>
    <t>Curr. Sociol.</t>
  </si>
  <si>
    <t>10.1177/0011392119846929</t>
  </si>
  <si>
    <t>JK4ZH</t>
  </si>
  <si>
    <t>WOS:000494852900009</t>
  </si>
  <si>
    <t>Knights, PF</t>
  </si>
  <si>
    <t>Knights, Peter F.</t>
  </si>
  <si>
    <t>Short-term supply and demand of graduate mining engineers in Australia</t>
  </si>
  <si>
    <t>MINERAL ECONOMICS</t>
  </si>
  <si>
    <t>Graduate mining engineers; Mining industry; Short term supply and demand</t>
  </si>
  <si>
    <t>This study advances a means for estimating the short-term demand for Australian graduate mining engineers using simple linear correlation with mining building and structure capital expenditures. Although only a loose correlation was achieved, the method is comparable with the current methods which either assume employment growth rates or calculate them by applying auto regressive integrated moving averages to time series data. The latter can fail to adequately reflect rapid changes due to commodity price cycles. Using the new model, it is possible to estimate that Australia requires approximately 160 mining engineering graduates per year over the next 3 years. The deficit in mining engineering graduate numbers is likely to be around 60 this year, climbing to 90 in 2021. The Australian mining industry therefor faces a shortfall of graduates. The mining industry will look to attract mining engineers under the Australian government's skilled immigration program. However, Australian mining companies will essentially be competing with North American mining companies for scarce talent. For large surface mining operations involving bulk earth movement, the industry will look to substitute graduate mining engineers with graduate civil engineers. Because of the shortage of graduate mining engineers in North America, underground metalliferous mines are likely to draw expertise from Latin American and African countries, most notably Peru, South Africa, and Ghana. Underground longwall coal mines are likely to source foreign mining engineering graduates from Turkey, Poland, Germany, Ukraine, and Russia. In bulk mining operations, technology is changing some of the planning and operational roles currently conducted by young graduate mining engineers. Some routine planning tasks (for example, drill and blasting planning for strata deposits) are becoming transactional in nature. Remote operating centers are changing operational roles that were traditionally the domain of young graduate mining engineers.</t>
  </si>
  <si>
    <t>[Knights, Peter F.] Univ Queensland, Sch Mech &amp; Min Engn, Brisbane, Qld 4072, Australia</t>
  </si>
  <si>
    <t>University of Queensland</t>
  </si>
  <si>
    <t>Knights, PF (corresponding author), Univ Queensland, Sch Mech &amp; Min Engn, Brisbane, Qld 4072, Australia.</t>
  </si>
  <si>
    <t>p.knights@uq.edu.au</t>
  </si>
  <si>
    <t>Knights, Peter/AAJ-5225-2020</t>
  </si>
  <si>
    <t>Knights, Peter/0000-0003-1695-3351</t>
  </si>
  <si>
    <t>SPRINGER HEIDELBERG</t>
  </si>
  <si>
    <t>HEIDELBERG</t>
  </si>
  <si>
    <t>TIERGARTENSTRASSE 17, D-69121 HEIDELBERG, GERMANY</t>
  </si>
  <si>
    <t>2191-2203</t>
  </si>
  <si>
    <t>2191-2211</t>
  </si>
  <si>
    <t>MINER ECON</t>
  </si>
  <si>
    <t>Miner. Econ.</t>
  </si>
  <si>
    <t>10.1007/s13563-019-00208-0</t>
  </si>
  <si>
    <t>OCT 2019</t>
  </si>
  <si>
    <t>MN8YI</t>
  </si>
  <si>
    <t>WOS:000492916400001</t>
  </si>
  <si>
    <t>Anoshkin, IV; Sychev, OA</t>
  </si>
  <si>
    <t>Anoshkin, I. V.; Sychev, O. A.</t>
  </si>
  <si>
    <t>THE RELATIONSHIP OF YOUTH FAMILY VALUES WITH HEDONISM AND EUDEMONIA</t>
  </si>
  <si>
    <t>family; importance of family; family values; hedonism eudemonia; youth</t>
  </si>
  <si>
    <t>MARITAL ATTITUDES</t>
  </si>
  <si>
    <t>Introduction. A notable trend in modern society is the transformation of family institution, which has long been considered the most important social and personal value. The change of attitudes of young people towards marriage in Russia is slower than in Europe; however, this process is becoming more obvious today and there is an urgent need to study it. So far, very little research has been carried out. In psychology and other social sciences, it is widely believed that the family formation is hampered by a hedonistic worldview. However, it is well known that the family provides the opportunities to meet many important human needs. This contradiction has prompted the direction of the present research. The aim of this research is to empirically investigate whether there is the conflict of the perceptions of the Russian young people about family values and hedonic and eudemonic orientations. Methodology and research methods. The empirical research was conducted using K. Peterson's questionnaire Happiness Orientations. 173 students (49% female) took part in the research project. To assess the importance of family and different family values, the authors of the present research elaborated a special questionnaire, the reliability of which was confirmed in the course of approbation. The information obtained was processed through the means of correlation, regression analysis and nonparametric statistics in Statistica 10; confirmatory factor analysis of questionnaires was performed in Mplus 7. Results. The results of path analysis of interrelations between hedonism, eudemonia and family values indicated that family values were correlated not only with the orientation to meaningful and dignified life (eudemonia), but also with the orientation to pleasure (hedonism). The orientation hedonism was higher in young women; therefore, multiple regression analysis of the relationship between the studied phenomena was conducted in separate male and female groups of respondents. The results demonstrated that the value of birth and child-rearing in women is correlated with hedonism; the general value of family in male respondents is related with eudemonia. Scientific novelty. This investigation confirms that there is no contradiction between hedonism and family values. The research findings deduce that both eudemonic and hedonic orientations support family values, although the system of relationships between these orientations may vary according to gender. This finding expands our knowledge about hedonism and its role in modern society. Practical significance. The research results expand the understanding of hedonism and its role in modern society, clarifying the content of activities to prepare young people for family life. In order to enhance the effectiveness of such psychological and pedagogical support, one should take into account the hedonic tendencies of young people, revealing the importance of family formation in the context of personal happiness.</t>
  </si>
  <si>
    <t>[Anoshkin, I. V.] VI Vernadsky Crimean Fed Univ, Dept Social Psychol, Simferopol, Russia; [Sychev, O. A.] Shukshin Altai State Humanities Pedag Univ, Biisk, Russia</t>
  </si>
  <si>
    <t>VI Vernadsky Crimean Federal University; Shukshin Altai State University for Humanities &amp; Pedagogy</t>
  </si>
  <si>
    <t>Anoshkin, IV (corresponding author), VI Vernadsky Crimean Fed Univ, Dept Social Psychol, Simferopol, Russia.</t>
  </si>
  <si>
    <t>iva105@mail.ru; osn1@mail.ru</t>
  </si>
  <si>
    <t>Sychev, Oleg/B-7944-2016; Anoshkin, Igor/AAO-1193-2021</t>
  </si>
  <si>
    <t>Sychev, Oleg/0000-0002-0373-6916;</t>
  </si>
  <si>
    <t>10.17853/1994-5639-2019-8-90-111</t>
  </si>
  <si>
    <t>JO6BS</t>
  </si>
  <si>
    <t>WOS:000497662400004</t>
  </si>
  <si>
    <t>Subversive identity and cultural production by the Russian-Israeli Generation 1.5</t>
  </si>
  <si>
    <t>EUROPEAN JOURNAL OF CULTURAL STUDIES</t>
  </si>
  <si>
    <t>Cultural production; Generation 1; 5; Israel; reactive ethnicity; Russian immigrants</t>
  </si>
  <si>
    <t>IMMIGRANTS; YOUTH</t>
  </si>
  <si>
    <t>This article belongs to the series presenting our ongoing ethnographic project on the Russian-Israeli Generation 1.5. It discusses the nexus between immigrant identity, civic activism and cultural production among young adults born in the (former) Soviet Union, who migrated to Israel as older children or adolescents. We examine the new, protest-driven activism among young Russian Israelis while drawing on the concepts of reactive ethnicity and cultural public sphere. This identity quest occurs at the intersection of their Russian, Jewish and Israeli identities that often clash with each other. Moreover, the ethnic awakening among these young immigrant adults has been clearly gendered, with mostly female leadership emerging out of its cultural avant-garde. We present and discuss examples of the media discourse, artistic and creative events organized by Generation 1.5 leaders, focusing on the recent Russian-Hebrew poetry festival in Jerusalem.</t>
  </si>
  <si>
    <t>[Remennick, Larissa] Bar Ilan Univ, Sociol &amp; Anthropol Dept, IL-5290002 Ramat Gan, Israel; [Prashizky, Anna] Western Galilee Acad Coll, Akko, Israel</t>
  </si>
  <si>
    <t>Remennick, L (corresponding author), Bar Ilan Univ, Sociol &amp; Anthropol Dept, IL-5290002 Ramat Gan, Israel.</t>
  </si>
  <si>
    <t>1367-5494</t>
  </si>
  <si>
    <t>1460-3551</t>
  </si>
  <si>
    <t>EUR J CULT STUD</t>
  </si>
  <si>
    <t>Eur. J. Cult. Stud.</t>
  </si>
  <si>
    <t>5-6</t>
  </si>
  <si>
    <t>10.1177/1367549418810091</t>
  </si>
  <si>
    <t>Cultural Studies</t>
  </si>
  <si>
    <t>IZ4LU</t>
  </si>
  <si>
    <t>WOS:000487056100025</t>
  </si>
  <si>
    <t>Shashkova, YY; Aseev, SY; Aseeva, TA; Kazantsev, DA</t>
  </si>
  <si>
    <t>Shashkova, Yaroslava Yu.; Aseev, Sergey Yu.; Aseeva, Tatiana A.; Kazantsev, Dmitriy A.</t>
  </si>
  <si>
    <t>THE PROBLEM OF THE EFFICIENCY OF INSTITUTIONAL FORMS OF POLITICAL PARTICIPATION AMONG THE RUSSIAN YOUTH (ON THE EXAMPLE OF ALTAI KRAI AND NOVOSIBIRSK OBLAST)</t>
  </si>
  <si>
    <t>youth; Russia; youth political organizations; youth parliaments; youth political activity</t>
  </si>
  <si>
    <t>In the world of postmodernism and the global transformations of today, the problem of political forecasting is acute. This problem can be solved, among other things, by studying political values and political activity of the modern Russian youth. The laws of the Russian Federation enshrine political organizations and youth parliaments as institutional forms of political participation of the youth. In this study, the current state of such organizations and their potential in ensuring the conventional political activity of young people is illustrated by the cases of Altai Krai and Novosibirsk Oblast. The organizations' number, activity and awareness of them among young people are used as indicators of their efficiency. Based on valid Internet sources, expert interviews with leaders of youth political organizations and youth parliaments, the authors of the article have concluded that such organizations have limited opportunities for organizing youth political activity. Only the Young Guard of United Russia, the Komsomol and the LDPR youth organization, all not large in number, have the potential to mobilize youth. The mentioned organizations are helped by patron parties. They ensure the implementation of their parties' projects. The low efficiency of regional youth parliaments is due to their subordination to regional legislative bodies. The analysis of the results of mass surveys among Altai Krai and Novosibirsk Oblast residents aged 14-30 showed they know little about youth political organizations and about these organizations' activities. The fulfillment of these organizations' functions is viewed as insufficient. The lack of assurance among young people regarding their abilities to influence the political situation has led to the youth being reluctant in terms of their political activities. Finally, the conclusion is drawn regarding the dialectical unity of the state and level of youth political organizations' and youth parliaments' political activity on the regional level and their positions in the cognitive space of the youth.</t>
  </si>
  <si>
    <t>[Shashkova, Yaroslava Yu.; Aseev, Sergey Yu.; Aseeva, Tatiana A.; Kazantsev, Dmitriy A.] Altai State Univ, Barnaul, Russia</t>
  </si>
  <si>
    <t>yashashkova@mail.ru; suass@mail.ru; tatulyasolar@mail.ru; dimkazanchev@mail.ru</t>
  </si>
  <si>
    <t>Асеев, Сергей/AAQ-1794-2021; Shashkova, Yaroslava/AAC-8126-2020; Kazantsev, Dmitrii/AET-7734-2022</t>
  </si>
  <si>
    <t>Асеев, Сергей/0000-0003-1095-4038; Kazantsev, Dmitrii/0000-0001-7287-6413</t>
  </si>
  <si>
    <t>10.17223/1998863X/51/20</t>
  </si>
  <si>
    <t>JT1BO</t>
  </si>
  <si>
    <t>WOS:000500733700020</t>
  </si>
  <si>
    <t>Tameryan, TY; Zheltukhina, MR; Slyshkin, GG; Zelenskaya, LL; Ryabko, OP; Bodony, MA</t>
  </si>
  <si>
    <t>Tameryan, Tatyana Yu; Zheltukhina, Marina R.; Slyshkin, Gennady G.; Zelenskaya, Larisa L.; Ryabko, Olga P.; Bodony, Marina A.</t>
  </si>
  <si>
    <t>Political Media Communication: Bilingual Strategies in the Pre-Election Campaign Speeches</t>
  </si>
  <si>
    <t>ONLINE JOURNAL OF COMMUNICATION AND MEDIA TECHNOLOGIES</t>
  </si>
  <si>
    <t>South Ossetian political media discourse; politician's communicative image; speech strategies; bilingual strategies; self-presentation techniques; ritual communication; traditional scenario</t>
  </si>
  <si>
    <t>This article concerns the research of such new aspect of political media communication as bilingualism in the young state of South Ossetia' election campaign. The study is devoted to the description of tactical and strategic tools of candidates for the presidency of the country in 2017. The strategic use of the Ossetian and Russian language systems, determined by the intentions of presidential candidates, the target audience, and the communicative situation, characterizes the language identities of Ossetian politicians as ambilingists switching easily between the two codes. The study shows that self-presentation is one of the dominant strategies, as candidates seek to present themselves as the most worthy candidate for the presidency, using a specific set of language means and speech constructs. As the language analysis of the pre-election speeches testifies, the ethnic identity of the newly emerged South Ossetian political media communication is characterized by the development of mechanisms for dialogical interaction based on the rejection of the opposability of the leaders of the branches of government in the mass media. The authors state that the main characteristics of electoral meetings with voters and debates represent ritual actions that are part of the traditional Ossetian communication scenario. The role-playing behavior of the participants in the presidential election also reflects the specifics of interaction between the senior and junior. Special discourse signs are the principles of openness and feedback that have been most effective as dominant strategies. The study of the texts of the candidates' speeches by the candidates is the orientation of the presidential candidates to various segments of society, united according to the family-patronymic, territorial and socio-political principles. Thus, the tactical and strategic complex of this election campaign is based on a self-presentation strategy implemented by the tactics of identification and demonstration of ethnicity.</t>
  </si>
  <si>
    <t>[Tameryan, Tatyana Yu] North Ossetian State Univ, Fac Foreign Languages, Vladikavkaz, Russia; [Zheltukhina, Marina R.] Volgograd State Sociopedag Univ, Inst Foreign Languages, Volgograd, Russia; [Slyshkin, Gennady G.] Russian Presidential Acad Natl Econ &amp; Publ Adm, Ctr Linguist &amp; Profess Commun, Moscow, Russia; [Zelenskaya, Larisa L.] MGIMO Univ, Moscow State Inst Int Relat Univ, Sch Governance &amp; Polit, Minist Foreign Affairs Russian Federat, Moscow, Russia; [Ryabko, Olga P.] Southern Fed Univ, Inst Philol Journalism &amp; Intercultural Commun, Rostov Na Donu, Russia; [Bodony, Marina A.] Kuban State Univ, Fac Romance &amp; German Philol, Krasnodar, Russia</t>
  </si>
  <si>
    <t>North Ossetian State University; Volgograd State Pedagogical University; Russian Presidential Academy of National Economy &amp; Public Administration; MGIMO University; Southern Federal University; Kuban State University</t>
  </si>
  <si>
    <t>Zheltukhina, MR (corresponding author), Volgograd State Sociopedag Univ, Inst Foreign Languages, Volgograd, Russia.</t>
  </si>
  <si>
    <t>zzmr@mail.ru</t>
  </si>
  <si>
    <t>Tameryan, Tatiana Yu./L-1756-2018; Zelenskaya, Larisa/D-7075-2019; Bodony, Marina/ABE-3567-2021; Slyshkin, Gennady G./G-1470-2014; Zheltukhina, Marina Rostislavovna/A-7301-2015</t>
  </si>
  <si>
    <t>Slyshkin, Gennady G./0000-0001-8121-0250; Zheltukhina, Marina Rostislavovna/0000-0001-7680-4003</t>
  </si>
  <si>
    <t>RFBR; MES RSO [19-512-07002 (10-MK/19)]</t>
  </si>
  <si>
    <t>RFBR(Russian Foundation for Basic Research (RFBR)); MES RSO</t>
  </si>
  <si>
    <t>The reported study was funded by RFBR and MES RSO according to the research project No 19-512-07002 (10-MK/19).</t>
  </si>
  <si>
    <t>MERT BASTAS PUBLISHING CO</t>
  </si>
  <si>
    <t>CYPRUS</t>
  </si>
  <si>
    <t>GOCMENKOY, NICOSIA, CYPRUS, 99010, TURKEY</t>
  </si>
  <si>
    <t>1986-3497</t>
  </si>
  <si>
    <t>ONLINE J COMMUN MEDI</t>
  </si>
  <si>
    <t>Online J. Commun. Media Technol.</t>
  </si>
  <si>
    <t>UNSP e201921</t>
  </si>
  <si>
    <t>10.29333/ojcmt/5869</t>
  </si>
  <si>
    <t>KI6GB</t>
  </si>
  <si>
    <t>WOS:000511446700005</t>
  </si>
  <si>
    <t>Denisova-Schmidt, E; Huber, M; Prytula, Y</t>
  </si>
  <si>
    <t>Denisova-Schmidt, Elena; Huber, Martin; Prytula, Yaroslav</t>
  </si>
  <si>
    <t>The effects of anti-corruption videos on attitudes toward corruption in a Ukrainian online survey</t>
  </si>
  <si>
    <t>EURASIAN GEOGRAPHY AND ECONOMICS</t>
  </si>
  <si>
    <t>Anti-corruption campaigns; experiments; corruption; academic integrity; university; students; Ukraine</t>
  </si>
  <si>
    <t>EDUCATION; ASSOCIATION; CULTURE; RUSSIA; SHIFTS; FIELD</t>
  </si>
  <si>
    <t>This paper presents the outcomes of an anti-corruption educational intervention among Ukrainian students based on an online experiment. More than 3,000 survey participants were randomly assigned to one of three different videos on corruption and its consequences (treatment groups) or a video on higher education (control group). The data suggest a high level of academic dishonesty and misconduct among young people, but also a negative attitude toward corruption in general, highlighting the ambivalence of corruption in the country. We find that one video, which presented a thrilling story abut a victim of corruption related to common bribery in an accessible way, was effective in promoting awareness of the negative consequences of corruption. In contrast, the other two treatment videos, which more closely followed the style of TV news or documentaries on corruption, did not generally promote negative attitudes toward corruption. Presenting corruption issues in a catchy way therefore appears to matter for the effectiveness of such interventions.</t>
  </si>
  <si>
    <t>[Denisova-Schmidt, Elena] Univ St Gallen HSG, Sch Humanities &amp; Social Sci, St Gallen, Switzerland; [Huber, Martin] Univ Fribourg, Dept Econ, Fribourg, Switzerland; [Prytula, Yaroslav] Ukrainian Catholic Univ, Dept Appl Econ &amp; Business, Lvov, Ukraine; [Denisova-Schmidt, Elena] Boston Coll, Ctr Int Higher Educ, Chestnut Hill, MA 02167 USA</t>
  </si>
  <si>
    <t>University of Fribourg; Ukrainian Catholic University; Boston College</t>
  </si>
  <si>
    <t>Denisova-Schmidt, E (corresponding author), Univ St Gallen HSG, Gatterstr 3, CH-9010 St Gallen, Switzerland.</t>
  </si>
  <si>
    <t>elena.denisova-schmidt@unisg.ch</t>
  </si>
  <si>
    <t>Denisova-Schmidt, Elena/R-8957-2016</t>
  </si>
  <si>
    <t>Denisova-Schmidt, Elena/0000-0001-8234-4437; Huber, Martin/0000-0002-8590-9402; Prytula, Yaroslav/0000-0003-1791-5832</t>
  </si>
  <si>
    <t>Center for Governance and Culture in Europe at the University of St. Gallen (GCE-HSG), Switzerland</t>
  </si>
  <si>
    <t>This work was supported by Center for Governance and Culture in Europe at the University of St. Gallen (GCE-HSG), Switzerland.</t>
  </si>
  <si>
    <t>1538-7216</t>
  </si>
  <si>
    <t>1938-2863</t>
  </si>
  <si>
    <t>EURASIAN GEOGR ECON</t>
  </si>
  <si>
    <t>Eurasian Geogr. Econ.</t>
  </si>
  <si>
    <t>MAY 4</t>
  </si>
  <si>
    <t>10.1080/15387216.2019.1667844</t>
  </si>
  <si>
    <t>SEP 2019</t>
  </si>
  <si>
    <t>Area Studies; Geography</t>
  </si>
  <si>
    <t>JR9QF</t>
  </si>
  <si>
    <t>WOS:000488693100001</t>
  </si>
  <si>
    <t>Fedorenko, I</t>
  </si>
  <si>
    <t>Fedorenko, Irina</t>
  </si>
  <si>
    <t>Embedded Activism 2.0: Re-shaping the Space for Civil Society in Russia and China</t>
  </si>
  <si>
    <t>EUROPE-ASIA STUDIES</t>
  </si>
  <si>
    <t>ENVIRONMENTAL MOVEMENT; ORGANIZATIONS; STATE; DEMOCRATIZATION; LESSONS</t>
  </si>
  <si>
    <t>NGOs have been seen as an integral part of civil society and a necessary feature of democratic transition. It has been argued that depoliticised NGOs in China 'embedded' in existing political structures would eventually bring about democratic changes through incremental actions, as they did in post-Soviet Russia. Both countries, however, recently witnessed the shrinking of political and legal space for public participation, especially for foreign-funded civil society organisations. This article analyses the impact of the NGO laws on civil society in Russia and China to update the embedded activism hypothesis. It draws on empirical data to describe the strategies that the NGOs use to adapt and how the future of the sector is perceived by young people in both countries.</t>
  </si>
  <si>
    <t>[Fedorenko, Irina] Univ Oxford, Green Templeton Coll, 43 Woodstock Rd, Oxford OX2 6HG, England</t>
  </si>
  <si>
    <t>Fedorenko, I (corresponding author), Univ Oxford, Green Templeton Coll, 43 Woodstock Rd, Oxford OX2 6HG, England.</t>
  </si>
  <si>
    <t>irina.fedorenko89@gmail.com</t>
  </si>
  <si>
    <t>Weidenfeld-Hoffmann Trust</t>
  </si>
  <si>
    <t>This work was supported by the Weidenfeld-Hoffmann Trust.</t>
  </si>
  <si>
    <t>0966-8136</t>
  </si>
  <si>
    <t>1465-3427</t>
  </si>
  <si>
    <t>EUROPE-ASIA STUD</t>
  </si>
  <si>
    <t>Eur.-Asia Stud.</t>
  </si>
  <si>
    <t>SEP 14</t>
  </si>
  <si>
    <t>10.1080/09668136.2019.1635995</t>
  </si>
  <si>
    <t>Area Studies; Economics; Political Science</t>
  </si>
  <si>
    <t>Area Studies; Business &amp; Economics; Government &amp; Law</t>
  </si>
  <si>
    <t>JE5KL</t>
  </si>
  <si>
    <t>WOS:000488075400001</t>
  </si>
  <si>
    <t>Homeland holidays as anchors of immigrant identity: New Year (Novy God) celebration among young Russian Israelis</t>
  </si>
  <si>
    <t>SOCIAL IDENTITIES</t>
  </si>
  <si>
    <t>Ethnic identity; migration; Israel; Russian Generation 1.5; rituals</t>
  </si>
  <si>
    <t>ETHNICITY</t>
  </si>
  <si>
    <t>The article presents the emerging forms of ethno-cultural activism among the so-called Generation 1.5 of Russian-speakers, who immigrated as older children or adolescents and came of age in Israel. It describes and interprets two episodes of the New Year's Eve (Novy God) celebrations organized by these 1.5ers in Israel in 2015 and 2016 through the constructionist lens applied to ethnic identity in migration. The article explores the process of reinvention of homeland rituals by the children of immigrants by focusing on the emerging hybrid forms of New Year celebration in the Israeli context where, until recently, this holiday was deemed illegitimate. It examines the hybrid components of this invented (or renovated) ritual, which combines Russian-Soviet traditions with the local repertoire of Eastern Jews and other components borrowed from Orthodox and Secular Judaism. The main argument is that ritual celebrations are expressions of immigrant evolving ethnic identity, the need for empowerment, a claim for public visibility, belonging and social inclusion.</t>
  </si>
  <si>
    <t>[Prashizky, Anna] Bar Ilan Univ, Western Galilee Coll &amp; Sociol Inst Community Stud, Sociol &amp; Anthropol Dept, Ramat Gan, Israel</t>
  </si>
  <si>
    <t>Prashizky, A (corresponding author), Bar Ilan Univ, Western Galilee Coll &amp; Sociol Inst Community Stud, Sociol &amp; Anthropol Dept, Ramat Gan, Israel.</t>
  </si>
  <si>
    <t>Ana_prashizky@yahoo.com</t>
  </si>
  <si>
    <t>1350-4630</t>
  </si>
  <si>
    <t>1363-0296</t>
  </si>
  <si>
    <t>SOC IDENT</t>
  </si>
  <si>
    <t>Soc. Ident.</t>
  </si>
  <si>
    <t>10.1080/13504630.2019.1667761</t>
  </si>
  <si>
    <t>Ethnic Studies</t>
  </si>
  <si>
    <t>KG3IT</t>
  </si>
  <si>
    <t>WOS:000487042000001</t>
  </si>
  <si>
    <t>Abakumova, NN; Borisova, VA</t>
  </si>
  <si>
    <t>Abakumova, Natalia N.; Borisova, Victoria A.</t>
  </si>
  <si>
    <t>Implementation Mechanisms and Development Stages of Junior Skills as a Promising Program of Students' Early Professional Self-Determination</t>
  </si>
  <si>
    <t>Junior Skills; professional self-determination; competitions; general secondary education; supplementary education</t>
  </si>
  <si>
    <t>The presented study actualizes and solves the problem of developing and implementing the Junior Skills program, which gives schoolchildren an opportunity for early professional self-determination through self-testing in various professional fields by learning from professionals. A meta-analysis of psychological, pedagogical and sociological literature was made, which allowed recording the definition of the Junior Skills program for the Russian educational practice. Comparative and retrospective analyses were carried out and allowed identifying the stages and mechanisms for implementing the Junior Skills program. The study determined the relevance of developing tools and mechanisms for the massive introduction of the Junior Skills program into schools' information and education environment. The relevance is explained by existing problems and deficiencies in schoolchildren's professional self-determination such as the widening gap between the labor market demands and the professional choice of young people or the lack of systemic work to improve the image of vocational professions. The implementation of the tasks of developing an integrated system of working with schoolchildren and creating an integrated infrastructure of the Junior Skills program forms the basis of the substantive part of the programs on the formation of motivational, organizational and control skills and abilities on the stages of early professional self-determination of schoolchildren and teachers. The study highlighted the indicators and made a comparison of all levels of the organization to promote the professional development of the WorldSkills movement - WorldSkills International, WorldSkills Russia, Junior Skills (Junior Pro) and WorldSkills Junior. The study systematized information on the development and distribution of the Junior Skills program in Russian education. Three stages of the development of the Junior Skills program in Russia were identi- tied: (1) the strategic stage that consisted in the development of a strategy for the Junior Skills movement; (2) the pilot stage was the stage of the Russian initiative's launch at the international level; (3) the tactical stage is the consolidation of the Junior Skills early vocational orientation program in the non-profit organization WorldSkills and the acquisition of the status of international competitions WorldSkills Junior. The beginning of the fourth stage is the spread of effective competitive practices in Russia and abroad. In conclusion, the need for psychological, motivational and practical training of schoolchildren in professional self-determination that is implemented in the Russian Federation through the relevant Junior Skills programs is emphasized. The Junior Skills program was defined as a system of massive professional training and practice for schoolchildren aged 10 to 17. Research materials prove that the Junior Skills program is a unique development of Russian education which has gone through several stages of development It is established that this program is beginning to actively spread at the international level: in Belarus, Switzerland and the Netherlands. The Junior Skills program is an integral part of the WorldSkills movement and can be considered as a promising educational practice of schoolchildren's personal and professional self-determination.</t>
  </si>
  <si>
    <t>[Abakumova, Natalia N.; Borisova, Victoria A.] Tomsk State Univ, Tomsk, Russia</t>
  </si>
  <si>
    <t>Abakumova, NN (corresponding author), Tomsk State Univ, Tomsk, Russia.</t>
  </si>
  <si>
    <t>tomsk-ann@yandex.ru; kitnessev@gmail.com</t>
  </si>
  <si>
    <t>Borisova, Victoria/ABB-8014-2020; Natalia, Abakumova/ABF-4712-2020; Abakumova, Nataliya N./O-1296-2014</t>
  </si>
  <si>
    <t>Natalia, Abakumova/0000-0003-3221-0400;</t>
  </si>
  <si>
    <t>10.17223/15617793/446/21</t>
  </si>
  <si>
    <t>JE3MJ</t>
  </si>
  <si>
    <t>WOS:000490598700021</t>
  </si>
  <si>
    <t>Aralova, E; Kashchenko, T; Polozhentseva, I; Sinitsyna, I; Yulina, G</t>
  </si>
  <si>
    <t>Aralova, Elena; Kashchenko, Tatyana; Polozhentseva, Irina; Sinitsyna, Irina; Yulina, Galina</t>
  </si>
  <si>
    <t>Current youth policy in the cultural and spiritual continuum of Russia</t>
  </si>
  <si>
    <t>DILEMAS CONTEMPORANEOS-EDUCACION POLITICA Y VALORES</t>
  </si>
  <si>
    <t>youth; millennials; Z generation; spiritual stress; spiritual and moral values</t>
  </si>
  <si>
    <t>At the beginning of the 2000s, youth activity is expressed mainly in the form of requirements for the country and the older generation for the return and strengthening of the paternalistic functions of the state and ensuring their implementation. The interest of the younger generation to the politics and culture of their country, region, small homeland is increasing, prompting young people to unite, and escape the spontaneity and vagueness prevalent today. Attention is focused on the youth of the new generation of the 2000s, who actually are forming the pivot of citizenship and patriotism in their lives. The Z generation sees itself, not as asking for free handouts, but as partners of government structures ready for self-realization in Russia.</t>
  </si>
  <si>
    <t>[Aralova, Elena; Kashchenko, Tatyana; Polozhentseva, Irina; Sinitsyna, Irina] Moscow State Univ Technol &amp; Management, First Cossack Univ, Moscow, Russia; [Yulina, Galina] Moscow State Univ Technol &amp; Management, First Cossack Univ, Inst Social &amp; Humanitarian Technol, Moscow, Russia</t>
  </si>
  <si>
    <t>K.G. Razumovsky Moscow State University of Technologies &amp; Management the First Cossack University; K.G. Razumovsky Moscow State University of Technologies &amp; Management the First Cossack University</t>
  </si>
  <si>
    <t>Aralova, E (corresponding author), Moscow State Univ Technol &amp; Management, First Cossack Univ, Moscow, Russia.</t>
  </si>
  <si>
    <t>Sinitsyna, Irina/ISV-5257-2023; Polozhentseva, Irina/AAQ-8814-2021</t>
  </si>
  <si>
    <t>Sinitsyna, Irina/0000-0001-6090-9126;</t>
  </si>
  <si>
    <t>ASESORIA &amp; TUTORIAS INVESTIGACION CIENTIFICA EDUCACION</t>
  </si>
  <si>
    <t>EDO DE MEXICO</t>
  </si>
  <si>
    <t>CALLE PINO SUAREZ, 400-2, COL SANTA CLARA, TOLUCA, EDO DE MEXICO, 50090, MEXICO</t>
  </si>
  <si>
    <t>2007-7890</t>
  </si>
  <si>
    <t>DILEMAS CONTEMP-EDUC</t>
  </si>
  <si>
    <t>Dilemas Contemp.-Educ. Politica Valores</t>
  </si>
  <si>
    <t>IV8LG</t>
  </si>
  <si>
    <t>WOS:000484516400055</t>
  </si>
  <si>
    <t>Ezrokh, YS</t>
  </si>
  <si>
    <t>Ezrokh, Yu. S.</t>
  </si>
  <si>
    <t>HR PERSPECTIVES OF RUSSIAN UNIVERSITIES: WHO WILL TEACH IN THE NEAR FUTURE?</t>
  </si>
  <si>
    <t>young teachers; young associate professors; aging faculty members; problems of postgraduate studies; problems of training personnel in universities</t>
  </si>
  <si>
    <t>Introduction. A university professor is the major actor of the preparation of future specialists, the carrier of significant amount of implicit knowledge, which due to objective reasons cannot be formalised. For the full functioning of the higher school and its development, it is necessary to form and support the affective system of uninterruptable reproduction of qualified scientific and pedagogical personnel. The growing problem of ageing of higher-education teaching personnel (i.e. faculty) of Russian universities, which is not isolated from other negative trends, causes a threat to the overall human potential of the country. Aim. Within the scope of a further scientific discussion(1), the aims of the article are the following: to comprehensively discuss the crisis situation in the field of higher education HR in Russia, to identify the key causes of the crisis and to indicate the possibilities of overcoming it. Methodology and research methods. The methodological framework is based on systematic approach, which includes general scientific methods (deduction, induction, generalisation, comparative analysis, etc.) and special research methods (historical method, correlation and regression analysis, statistical analysis, etc.). Results and scientific novelty. The causes of demographic crisis of the Russian higher education institution are considered: a) the rapid ageing of higher-education teaching personnel; b) the outflow of young teachers to other sectors of employment; c) the reluctance of graduates of master programmes to build their career in the field of higher education; d) the lack of the general interest in post-graduate school as a traditional institute for the training of scientific and pedagogical personnel of the highest qualification in Russia; e) the reduced efficiency of the functioning of the institute of postgraduate education; f) the long period of becoming young teachers as candidates of science. The crisis is continuously increasing against the background of: a) the growth in the number of potential applicants - young people aged 18 to 24; b) the low income level of young university teachers, including most of the leading universities; c) the lack of the system of state support and stimulation of young teachers. There are currently no economic prerequisites for the use of soviet experience in terms of a significant increase in the financial attractiveness of postgraduate school and perspectives of scientific and pedagogical activities. Therefore, it is necessary to propose the measures at the federal level, taking into account modern realities. To resolve the problem mentioned above, the author's concept of the state programme Future Associate Professors is proposed, which should be realised by organising two promotion trajectories: a) student. assistant and postgraduate student. preparation and dissertation defence. associate professor; b) a practicing specialist with experience in the department's profile. teacher and postgraduate student. preparation and dissertation defence. associate professor. The innovations designed to ensure successful implementation of the programme are formulated and justified: a) state subsidies for a part of the cost of students' and young specialists' participation in the programme; b) targeted teaching budget places for postgraduate studies; c) the introduction of an additional criterion for evaluating universities in the framework of annual monitoring. Practical significance. The research results and proposals can be used by the Ministry of Education and Science of Russia, as well as by the heads of Russian universities to increase the effectiveness of their activities at the national and local levels.</t>
  </si>
  <si>
    <t>[Ezrokh, Yu. S.] Novosibirsk State Univ Econ &amp; Management, Econ Sci, Novosibirsk, Russia; [Ezrokh, Yu. S.] Novosibirsk State Univ Econ &amp; Management, Dept Financial Market &amp; Financial Inst, Novosibirsk, Russia</t>
  </si>
  <si>
    <t>Novosibirsk State University of Economics &amp; Management; Novosibirsk State University of Economics &amp; Management</t>
  </si>
  <si>
    <t>Ezrokh, YS (corresponding author), Novosibirsk State Univ Econ &amp; Management, Econ Sci, Novosibirsk, Russia.;Ezrokh, YS (corresponding author), Novosibirsk State Univ Econ &amp; Management, Dept Financial Market &amp; Financial Inst, Novosibirsk, Russia.</t>
  </si>
  <si>
    <t>ezroh@rambler.ru</t>
  </si>
  <si>
    <t>Ezroh, Urii/0000-0002-8367-1840</t>
  </si>
  <si>
    <t>10.17853/1994-5639-2019-7-9-40</t>
  </si>
  <si>
    <t>JO6BM</t>
  </si>
  <si>
    <t>WOS:000497661800001</t>
  </si>
  <si>
    <t>Galeeva, TA</t>
  </si>
  <si>
    <t>Galeeva, Tamara A.</t>
  </si>
  <si>
    <t>THE RECEPTION OF PICASSO'S ART IN THE USA IN 1920S-1940S: THE CASE OF A RUSSIAN EMIGRANT IVAN DOMBROVSKY/JOHN GRAHAM</t>
  </si>
  <si>
    <t>Picasso; John Graham; the reception of art; the USA art sphere in the 1920s-1940s; the culture of Russian emigration; interaction of American and European Modernist Art</t>
  </si>
  <si>
    <t>Relevance. The reception of Pablo Picasso's art in the 1920s-1940s in the USA, primarily in New York art sphere, is exemplified by its reception by a Russian emigrant artist Ivan Dombrovsky / John Graham (1886-1971). Graham's active artistic, critical and teaching activities in New York was instrumental to the acknowledgement of Picasso's modernist art, which entered the American context in part due to the activities of the Russian emigration circles that were part of the European cultural tradition and had an increased - due to their exilian status - ability to understand the others. Purpose. To reveal the evolution of the reception of Picasso's art and personality by the Russian emigrant artist John Graham, whose experience, knowledge and taste significantly influenced the American artistic process of the 1920s-1940s. Research Objective. To find the forms of reception of Picasso's art in Graham's painting, to analyze the specificity of his understanding of Picasso's art features that would correlate with his own artistic practice in the 1930s; to specify the reasons for the introduction of negative reception of Picasso by John Graham in the 1940s. Methods. This study employs methods of comparative analysis, principles of theory of reception, as well as biographical method, clarifying the influence of the artist's personal social and cultural experience on his reception of the other. Results. The reception of Picasso's art and personality by Ivan Dombrovsky / John Graham has a certain evolution. Actively engaging with Picasso's motives, images, subjects and approaches during his early period (1920s), he gradually enters a more deliberate communication with the famous master within the sphere of his art practice. In the 1930s, he introduces Picasso as an iconic figure in his several essays and in his main theoretical work - System and Dialectics of Art (1937). In 1942, Russian artist voluntarily combines artworks by Picasso, other famous Europeans, Russian emigrants and young Americans at the exhibition French and American Painters, which played an important part in the development of abstract expressionism in the USA. However, later Graham demonstratively and crudely ruptures his longstanding reverence in a number of polemical essays. Conclusions. After making Picasso so popular in the USA in the 1920s-1930s, in 1940s Graham radically changes his perspectives. Having a keen sense of new trends in art, he felt the aspirations of young American artists to make New York the global artistic center as counter to Paris. A sudden change in the weird Russian artist's views on Picasso was a paradoxical reflection of his faithfulness to the principles of constantly changing European master, which forestall some of the strategies of the development of postmodernist art of the second half of 20th century.</t>
  </si>
  <si>
    <t>[Galeeva, Tamara A.] Ural Fed Univ, Ekaterinburg, Russia</t>
  </si>
  <si>
    <t>Galeeva, TA (corresponding author), Ural Fed Univ, Ekaterinburg, Russia.</t>
  </si>
  <si>
    <t>Tamara.Galeeva@urfu.ru</t>
  </si>
  <si>
    <t>10.17223/22220836/35/15</t>
  </si>
  <si>
    <t>JY8CH</t>
  </si>
  <si>
    <t>WOS:000504635400015</t>
  </si>
  <si>
    <t>Gribovskiy, MV; Fominyh, SF</t>
  </si>
  <si>
    <t>Gribovskiy, M., V; Fominyh, S. F.</t>
  </si>
  <si>
    <t>FEDOR FEDOROVICH ARISTOV AS A RESEARCHER OF RUSINS</t>
  </si>
  <si>
    <t>F.F.Aristov; Rusins; literature; writers; poets</t>
  </si>
  <si>
    <t>The article tells about the scientific work of Fedor Fedorovich Aristov (1888-1932), a most prominent specialist in history, culture and literature of the Rusins in the 20th century. The authors describe his formation and life in pre-revolutionary Russia. In the 1900s, F.F. Aristov, a student of history and philology at Moscow University, became interested in the culture of Slavic peoples.The interest to the fate of the Slavic peoples who lived in the Ottoman and Austro-Hungarian empires was typical of the Russian society at the turn of 1900-1910 during the Balkan wars and on the eve of the First World War. Analysing the public and publishing activities of F.F. Aristov, the authors focus on Soviet period, which,for objective reasons, was not the most favourable for his studies.A unique source on the history of life and work of F.F. Aristov in the second half of the 1920s - early 1930s is his correspondence with representatives of A.V. Dukhnovych Russian Cultural and Educational Society (Uzhhorod,Czechoslovak Republic),fragments from which were published in V.M. Razgulov's Aristov and Carpathian Rus. It outlines the concept of Professor F.F.Aristov's scientific world shortly before his death,conditions he worked in, what new scientific ideas he had and what he managed to fulfill. Having lost a large part of his archive during the Revolution and Civil War, F.F. Aristov had to work in a non-specialised research institution and was banned to travelling abroad. However, he could communicate with the like-minded people,which became his escape and an impetus for his research. Having achieved scientific success at a young age, F.F. Aristiv lost his works and archives during the Civil War, but managed to return to scientific work in the difficult 1920s to leave a significant scientific heritage that has not lost its value so far.</t>
  </si>
  <si>
    <t>[Gribovskiy, M., V; Fominyh, S. F.] Tomsk State Univ, 36 Lenin Ave, Tomsk 634050, Russia</t>
  </si>
  <si>
    <t>Gribovskiy, MV (corresponding author), Tomsk State Univ, 36 Lenin Ave, Tomsk 634050, Russia.</t>
  </si>
  <si>
    <t>mgrib@mail2000.ru; sergei.fominyh1940@mail.ru</t>
  </si>
  <si>
    <t>Gribovskiy, Mikhail/HTP-9687-2023; Fominykh, Sergey F./N-8271-2014; Gribovskiy, Mikhail V./N-8264-2014</t>
  </si>
  <si>
    <t>Ministry of Education and Science of Russia [33.1687.2017/4.6]</t>
  </si>
  <si>
    <t>Ministry of Education and Science of Russia(Ministry of Education and Science, Russian Federation)</t>
  </si>
  <si>
    <t>The results were obtained under State Task of the Ministry of Education and Science of Russia, Project Nr. 33.1687.2017/4.6.</t>
  </si>
  <si>
    <t>10.17223/18572685/57/21</t>
  </si>
  <si>
    <t>JM8TZ</t>
  </si>
  <si>
    <t>WOS:000496482000021</t>
  </si>
  <si>
    <t>Kasyanov, VV; Ponomarev, IE; Gluzman, LV; Zagutin, DS; Kosinov, SS; Tolstokora, ON; Beletova, JB</t>
  </si>
  <si>
    <t>Kasyanov, Valery V.; Ponomarev, Igor E.; Gluzman, Luliia, V; Zagutin, Dmitry S.; Kosinov, Sergei S.; Tolstokora, Oleg N.; Beletova, Janet B.</t>
  </si>
  <si>
    <t>Sport and Health-Saving Technologies in the Structure of State Youth Policy</t>
  </si>
  <si>
    <t>sport; health-saving technologies; physical education; health; youth; state youth policy; Strategy; Russian Federation; Russian society</t>
  </si>
  <si>
    <t>SOCIAL HEALTH</t>
  </si>
  <si>
    <t>The development of sports and health saving technologies in the Russian Federation is of particular importance, which is determined by the fact that they define the quality of life of young Russians and serve as the main social resource of social and economic development. In this regard, an effective state youth policy is needed to form the sphere of health protection, promotion of sports and physical culture among young people. Health-saving technologies mean all those psychological, pedagogical and socio-pedagogical programs and methods that are aimed at developing a health culture among the youth, focusing on physical culture and sports activities, developing personal qualities that contribute to the motivation to maintain a healthy lifestyle, as well as the formation, preservation and promotion of health.</t>
  </si>
  <si>
    <t>[Kasyanov, Valery V.] Russia Kuban State Univ, Dept Russian Hist, Fac Hist Sociol &amp; Int Relat, Krasnodar, Russia; [Ponomarev, Igor E.] Rostov State Univ Econ, Dept Phys Educ Sports &amp; Tourism, Rostov Na Donu, Russia; [Ponomarev, Igor E.] Rostov State Univ Commun, Russia Sports, Rostov Na Donu, Russia; [Gluzman, Luliia, V] VI Vernadsky Crimean Fed Univ CUH, Dept Social &amp; Pedag Technol &amp; Pedag Deviant Behav, Simferopol, Republic Of Cri, Russia; [Zagutin, Dmitry S.] Don State Tech Univ, Dept Publ Relat, Rostov Na Donu, Russia; [Kosinov, Sergei S.] Rostov State Econ Univ RINH, Dept Phys Educ Sport &amp; Tourism, Rostov Na Donu, Russia; [Tolstokora, Oleg N.] Southern Fed Univ, Phys Culture AFKiS Dept, Rostov Na Donu, Russia; [Beletova, Janet B.] North Caucasus Fed Univ, Stavropol, Russia</t>
  </si>
  <si>
    <t>Kuban State University; Southern Federal University; Rostov State University of Economics; Southern Federal University; VI Vernadsky Crimean Federal University; Don State Technical University; Southern Federal University; North Caucasus Federal University</t>
  </si>
  <si>
    <t>Kasyanov, VV (corresponding author), Russia Kuban State Univ, Dept Russian Hist, Fac Hist Sociol &amp; Int Relat, Krasnodar, Russia.</t>
  </si>
  <si>
    <t>Boginskaia, Iuliia/X-5565-2019; Kasyanov, Valeriy/O-5801-2017</t>
  </si>
  <si>
    <t>Boginskaia, Iuliia/0000-0002-6808-6993; Kasyanov, Valeriy/0000-0002-9844-1802</t>
  </si>
  <si>
    <t>IZ7NR</t>
  </si>
  <si>
    <t>WOS:000487282200005</t>
  </si>
  <si>
    <t>Khokhlova, MG</t>
  </si>
  <si>
    <t>Khokhlova, Marina G.</t>
  </si>
  <si>
    <t>YOUTH LABOUR MARKET: EUROPEAN EXPERIENCE IN RUSSIAN CONTEXT</t>
  </si>
  <si>
    <t>Russia; regions; youth; labour market; unemployment; informal employment; internal migration; social economy</t>
  </si>
  <si>
    <t>This article analyzes problems of the youth labour market in the regions of Russia. The disproportionate placement of productive resources, cultural centers and institutions of professional education per capita among the regions presupposes different levels of efforts taken by young persons in achieving their life goals. Comparison of the unemployment problem perception by young people and of its real level reflects a lack of correlation between these indices. Under conditions of uncertainty and changing reality, characteristic of globalization, there are many reasons for anxiety, the fear of unemployment, which is the most obvious factor creating a sense of backsliding on a usual and stable lifestyle. In this situation, the personal perception of being in demand is important. The behavioural stereotype among young people is changing, they increasingly prefer selfbilding to achieve their being in demand on the labour market, rather than rely on social institutions. Informal employment and migration to regions with high economic activity is discussed in the article as impelled and spontaneous adaptation of young people. In most regions, antimigration becomes a challenge. In his address to the Federal Assembly, the President Vladimir Putin said that the outflow of labour from regions is contrary to the objectives set in the country. The informally employed, not having an official status, may not work in the public management - they are concentrated mainly in agriculture, construction and trade. Another labour market niche is occupied by migrants: mining, construction, transport and communications, finance. The situation on the labour market was affected by the crisis of 2014, however, the latter only emphasized the existing problems. Needs and requirements of each segment of society are quite specific and depend on the historical situation, in this case - upon regional conditions and possibilities of young people's adaptation there. As a promising form of adaptation, the author proposes to consider the European experience of labour force participation in social economy.</t>
  </si>
  <si>
    <t>[Khokhlova, Marina G.] Russian Acad Sci IMEMO, Primakov Natl Res Inst World Econ &amp; Int Relat, 23 Profsoyuznaya Str, Moscow 117997, Russia</t>
  </si>
  <si>
    <t>Khokhlova, MG (corresponding author), Russian Acad Sci IMEMO, Primakov Natl Res Inst World Econ &amp; Int Relat, 23 Profsoyuznaya Str, Moscow 117997, Russia.</t>
  </si>
  <si>
    <t>marina_khokhlova@mail.ru</t>
  </si>
  <si>
    <t>10.20542/0131-2227-2019-63-9-118-128</t>
  </si>
  <si>
    <t>IV5ZX</t>
  </si>
  <si>
    <t>WOS:000484349800014</t>
  </si>
  <si>
    <t>Shumsky, D</t>
  </si>
  <si>
    <t>Shumsky, Dmitry</t>
  </si>
  <si>
    <t>State Patriotism and Jewish Nationalism in the Late Russian Empire: The Case of Vladimir Jabotinsky's Journalist Writing on The Russo-Japanese War, 1904-1905</t>
  </si>
  <si>
    <t>NATIONALITIES PAPERS-THE JOURNAL OF NATIONALISM AND ETHNICITY</t>
  </si>
  <si>
    <t>Russian Zionism; Vladimir Jabotinsky; Jewish nationalism</t>
  </si>
  <si>
    <t>LIBERALISM; ZIONISM</t>
  </si>
  <si>
    <t>In his autobiographical writings, the Russian-Jewish author and the founder of Zionist Revisionism Vladimir Jabotinsky constructed a retrospective self-image, according to which ever since becoming a Zionist early in the 20th century he exclusively clung to a Jewish national identity. This one-dimensional image was adopted by the early historiography of the Revisionist movement in Zionism. Contrary to this trend, much of the recent historiography on Jabotinsky has taken a different direction, describing him, particularly as a young man during the period of his early Zionism in Tsarist Russia, as a Russian-European cosmopolitan intellectual. Both these polarized positions are somewhat unbalanced and simplistic, whereas the figure of Jabotinsky and his worldview that emerge from reading his rich publicist writing in late Tsarist Russia present a far more complex picture of interplay between his deep ethnic-national primordial Jewish affinity, on the one hand, and an array of his different attachments to his non-Jewish surroundings including local, cultural, and civil identities, on the other. Focusing on Jabotinsky's unexplored journalist writings that address the Russo-Japanese war of 1904-1905, the article discovers a previously unknown identity pattern of the young Jabotinsky-his Russian state patriotism-and traces its relationship to his Jewish nationalism.</t>
  </si>
  <si>
    <t>[Shumsky, Dmitry] Hebrew Univ Jerusalem, Dept Jewish Hist &amp; Contemporary Jewry, Jerusalem, Israel</t>
  </si>
  <si>
    <t>Hebrew University of Jerusalem</t>
  </si>
  <si>
    <t>Shumsky, D (corresponding author), Hebrew Univ Jerusalem, Dept Jewish Hist &amp; Contemporary Jewry, Jerusalem, Israel.</t>
  </si>
  <si>
    <t>dmitry.shumsky@mail.huji.ac.il</t>
  </si>
  <si>
    <t>Israel Science Foundation [1245/13]</t>
  </si>
  <si>
    <t>Israel Science Foundation(Israel Science Foundation)</t>
  </si>
  <si>
    <t>This research was supported by the Israel Science Foundation, grant no. 1245/13.</t>
  </si>
  <si>
    <t>32 AVENUE OF THE AMERICAS, NEW YORK, NY 10013-2473 USA</t>
  </si>
  <si>
    <t>0090-5992</t>
  </si>
  <si>
    <t>1465-3923</t>
  </si>
  <si>
    <t>NATL PAP</t>
  </si>
  <si>
    <t>Natl. Pap.</t>
  </si>
  <si>
    <t>10.1017/nps.2018.61</t>
  </si>
  <si>
    <t>Area Studies; Ethnic Studies; History; Political Science</t>
  </si>
  <si>
    <t>Area Studies; Ethnic Studies; History; Government &amp; Law</t>
  </si>
  <si>
    <t>KN8BA</t>
  </si>
  <si>
    <t>WOS:000515066900010</t>
  </si>
  <si>
    <t>Gasiukova, E; Korotaev, S</t>
  </si>
  <si>
    <t>Gasiukova, Elena; Korotaev, Sergey</t>
  </si>
  <si>
    <t>Precarity in Russia: attitudes, work and life experience of young adults with higher education</t>
  </si>
  <si>
    <t>Young adults; Precarity</t>
  </si>
  <si>
    <t>LABOR; ENTREPRENEURS; REALITIES; PAY</t>
  </si>
  <si>
    <t>Purpose The purpose of this paper is to show how young educated adults in the state of precarity perceive the lack of stability in their employment, life and prospects, and what influences their decision making with respect to their career. Design/methodology/approach Qualitative research on evidence from ten semi-structured in-depth interviews. The method of analysis is consensual qualitative research. Findings Young Russian adults in the state of precarity have little interest in stable employment, believing it imposes inadequately tight constraints in terms of work organisation, as compared to the potentially modest returns in terms of career development and professional self-actualisation. The respondents tend to choose work which corresponds to the rhythm of their lives and preferences. They are willing to sacrifice stability and higher income in the hope of achieving career success and financial prosperity in the future. They do not hope for or expect assistance from the state but feel fully responsible for their own lives. The downside of this optimism is the lack of long-term plans and, hence, the uncertainty of the future. Originality/value The authors not only consider the state of precarity as an effect of structural factors such as the state of the labour market, but also aim to show the role of the worker's agency in creating such a situation. Instead of the conventional view of precarious individuals solely as victims of circumstances, this study suggests to regard them as actors whose experience, goals and aspirations determine career and life choices.</t>
  </si>
  <si>
    <t>[Gasiukova, Elena; Korotaev, Sergey] Natl Res Univ Higher Sch Econ, Lab Comparat Anal Dev Postsocialist Countries, Moscow, Russia</t>
  </si>
  <si>
    <t>Gasiukova, E (corresponding author), Natl Res Univ Higher Sch Econ, Lab Comparat Anal Dev Postsocialist Countries, Moscow, Russia.</t>
  </si>
  <si>
    <t>lena-gasyukova@yandex.ru</t>
  </si>
  <si>
    <t>Korotaev, Sergey/ABC-3141-2020</t>
  </si>
  <si>
    <t>Korotaev, Sergey/0000-0002-7038-2759</t>
  </si>
  <si>
    <t>Basic Research Program at the National Research University Higher School of Economics (HSE) in 2018</t>
  </si>
  <si>
    <t>the study was implemented in the framework of the Basic Research Program at the National Research University Higher School of Economics (HSE) in 2018.</t>
  </si>
  <si>
    <t>AUG 22</t>
  </si>
  <si>
    <t>7-8</t>
  </si>
  <si>
    <t>10.1108/IJSSP-10-2018-0163</t>
  </si>
  <si>
    <t>IT5ME</t>
  </si>
  <si>
    <t>WOS:000482906500001</t>
  </si>
  <si>
    <t>Mironova, V; Whitt, S</t>
  </si>
  <si>
    <t>Mironova, Vera; Whitt, Sam</t>
  </si>
  <si>
    <t>Mobilizing civilians into high-risk forms of violent collective action</t>
  </si>
  <si>
    <t>JOURNAL OF PEACE RESEARCH</t>
  </si>
  <si>
    <t>counterinsurgency; military recruitment; protest activism; social movements; Ukraine Donbas; Ukraine Maidan</t>
  </si>
  <si>
    <t>COUNTER-INSURGENCY; SUPPORT; ETHNICITY; LANGUAGE; MILITIAS; ARMY; PARTICIPATION; MOBILIZATION; RECRUITMENT; EUROMAIDAN</t>
  </si>
  <si>
    <t>We consider whether prior political activism increases the likelihood of engaging in higher-risk forms of violent collective action. We test our hypothesis in the context of the 2014 Euromaidan and subsequent separatist violence in Eastern Ukraine. In the aftermath of the Euromaidan protests, the Ukrainian government began a widespread campaign to mobilize young men for military service against separatist movements in the Donbas region amid escalating tensions with Russia. In July 2014, we survey young men who were volunteering to join the Ukrainian military's counterinsurgency efforts and compare them to other young men who live in the same community but had not volunteered. Using a case control study design, we interviewed 100 young men who reported to a local Ukrainian army recruitment station in Kharkiv, a city in Eastern Ukraine which was an important center for military recruitment efforts. We compared them to 100 other young men who lived in the same communities, received recruitment notices, but had chosen not to report. Military recruits were sampled by cluster-sampling at the recruitment station, with random selection of recruits by cluster. Civilian males were sampled by random route in the vicinity of the recruitment station. When comparing survey responses between recruits and civilians, we find strong linkages between prior Euromaidan participation and military mobilization. Our results are robust to controls for parochial ethnocentrism and mere support for Euromaidan goals. Maidan participation and military mobilization are also correlated with a strong sense of self-efficacy, optimism, risk tolerance, patriotic nationalism, and feelings of in-group solidarity with protesters and the military. These correlates illustrate plausible mechanisms for how individuals could transition to increasingly higher-cost, higher-risk forms of collective action.</t>
  </si>
  <si>
    <t>[Mironova, Vera] Harvard Univ, Econ Dept, Cambridge, MA 02138 USA; [Whitt, Sam] High Point Univ, Dept Polit Sci, High Point, NC 27262 USA</t>
  </si>
  <si>
    <t>Harvard University</t>
  </si>
  <si>
    <t>Whitt, S (corresponding author), High Point Univ, Dept Polit Sci, High Point, NC 27262 USA.</t>
  </si>
  <si>
    <t>swhitt@highpoint.edu</t>
  </si>
  <si>
    <t>0022-3433</t>
  </si>
  <si>
    <t>1460-3578</t>
  </si>
  <si>
    <t>J PEACE RES</t>
  </si>
  <si>
    <t>J. Peace Res.</t>
  </si>
  <si>
    <t>10.1177/0022343319856043</t>
  </si>
  <si>
    <t>AUG 2019</t>
  </si>
  <si>
    <t>LM6TT</t>
  </si>
  <si>
    <t>WOS:000483611100001</t>
  </si>
  <si>
    <t>Wilmers, L; Chernobrov, D</t>
  </si>
  <si>
    <t>Wilmers, Leila; Chernobrov, Dmitry</t>
  </si>
  <si>
    <t>Growing up with a long-awaited nation-state: Personal struggles with the homeland among young diasporic Armenians</t>
  </si>
  <si>
    <t>ETHNICITIES</t>
  </si>
  <si>
    <t>Diaspora; homeland; nation-state; memory; generation; Armenia; identity; genocide</t>
  </si>
  <si>
    <t>This paper explores identification with the nation-state as homeland among young diasporic Armenians in France, Russia and the United Kingdom (UK). For dispersed Armenian communities worldwide, the emergence of a fragile nation-state since 1991 has represented a form of collective goal fulfilment accompanied at times by disillusionment in the national myth of the homeland as a place of sanctuary. We argue that the resulting shift in understandings of homeland markedly differentiates the diasporic experiences of Armenians of diverse backgrounds growing up in the post-independence era from those of previous generations. Key to this shift are ambivalent dynamics between memory and myth integral to personal struggles with the homeland. Analysing original interviews with Armenians aged 18 to 35 in three host states, we unpack how memories of contact with the Armenian state accumulated in youth interact with national myths about the homeland in the context of different family migration histories. The active engagement of young people with homeland myths is shown to play an important role in their recollections of first formative visits to Armenia. Through more regular contact with the state, disappointment in elements of politics and culture that clash with personal imaginings of the homeland can lead to ambivalence in identifying with Armenia. Ultimately, the state plays a key orienting role for many young diasporic Armenians, but clashes between recalled encounters and myths concerning the state can render it a place of partial belonging, unable to fulfil the ideals of the diasporic imagination. The findings highlight the value of attending to interaction between memory and myth in diasporic engagement with 'homeland' states more broadly.</t>
  </si>
  <si>
    <t>[Wilmers, Leila] Loughborough Univ, Sch Social Sci, Geog &amp; Environm, Epinal Way, Loughborough LE11 3TU, Leics, England; [Chernobrov, Dmitry] Univ Sheffield, Dept Journalism Studies, Sheffield, S Yorkshire, England</t>
  </si>
  <si>
    <t>Loughborough University; University of Sheffield</t>
  </si>
  <si>
    <t>Wilmers, L (corresponding author), Loughborough Univ, Sch Social Sci, Geog &amp; Environm, Epinal Way, Loughborough LE11 3TU, Leics, England.</t>
  </si>
  <si>
    <t>l.wilmers@lboro.ac.uk</t>
  </si>
  <si>
    <t>Chernobrov, Dmitry/AAY-4766-2020</t>
  </si>
  <si>
    <t>Wilmers, Leila/0000-0002-6594-9693</t>
  </si>
  <si>
    <t>University of Southern California Institute of Armenian Studies</t>
  </si>
  <si>
    <t>The author(s) disclosed receipt of the following financial support for the research, authorship, and/or publication of this article: This work was supported, in part, by the University of Southern California Institute of Armenian Studies.</t>
  </si>
  <si>
    <t>1468-7968</t>
  </si>
  <si>
    <t>1741-2706</t>
  </si>
  <si>
    <t>Ethnicities</t>
  </si>
  <si>
    <t>10.1177/1468796819866973</t>
  </si>
  <si>
    <t>LP8HR</t>
  </si>
  <si>
    <t>WOS:000480917000001</t>
  </si>
  <si>
    <t>Karepova, SG; Pinchuk, AN; Nekrasov, SV; Tikhomirov, DA</t>
  </si>
  <si>
    <t>Karepova, Svetlana G.; Pinchuk, Antonina N.; Nekrasov, Sergey V.; Tikhomirov, Dmitry A.</t>
  </si>
  <si>
    <t>CORRUPTION AND ANTI-CORRUPTION AS PERCEIVED BY THE RUSSIAN YOUTH: A FOCUS-GROUP RESEARCH EXPERIENCE</t>
  </si>
  <si>
    <t>corruption; anti-corruption; perception of corruption; youth; focus-group research</t>
  </si>
  <si>
    <t>The article aims to analyze the content of the concept corruption used in the daily life of young people and the features of this phenomenon subjectively perceived by the youth. Considering educational activities within the anti-corruption policy, the authors point out that the legitimate attitude to corruption, endowing a corrupt official's image with positive features, tolerance to participants in corruption among the youth can significantly complicate the implementation of anti-corruption activities in the education of young people. Thus, the authors identify the significant features of understanding corruption by young people and their attitude to the problem of anti-corruption in Russia. The article uses the materials of focus groups conducted with the students of the Russian humanitarian universities. The research results show that the grounds for legitimizing corruption are actualized in the space of public and private interests rather than of moral norms. The authors conclude that the transition from the sphere of public interest to the sphere of private interest erodes a clear understanding of corruption as a socially dangerous phenomenon and forms an ambivalent attitude. A fight against corruption also articulates the distinction between the fields of public and private interests. The authors emphasize that young people determine the main area of actors' responsibility for the anti-corruption policy in the macro-context, actualizing the primary role of the state and society in eliminating corruption, which indicates a weak subjective responsibility. Modern students also show ethno-cultural features when perceiving corruption.</t>
  </si>
  <si>
    <t>[Karepova, Svetlana G.; Pinchuk, Antonina N.; Nekrasov, Sergey V.] Russian Acad Sci, Inst Sociopolit Res, Moscow, Russia; [Tikhomirov, Dmitry A.] Plekhanov Russian Univ Econ, Moscow, Russia</t>
  </si>
  <si>
    <t>Russian Academy of Sciences; Federal Center of Theoretical &amp; Applied Sociology - FCTAS; Institute of Social &amp; Political Studies, Russian Academy of Sciences (ISPR RAS); Plekhanov Russian University of Economics</t>
  </si>
  <si>
    <t>Karepova, SG (corresponding author), Russian Acad Sci, Inst Sociopolit Res, Moscow, Russia.</t>
  </si>
  <si>
    <t>Svetlran@inbox.ru; antonina.pinchuk27@bk.ru; sv_79@inbox.ru; dat1983@yandex.ru</t>
  </si>
  <si>
    <t>Tikhomirov, Dmitry/AAS-4884-2021; Nekrassov, Sergey/E-5296-2017</t>
  </si>
  <si>
    <t>Nekrassov, Sergey/0000-0002-9036-2675</t>
  </si>
  <si>
    <t>10.17223/1998863X/50/14</t>
  </si>
  <si>
    <t>JT1BI</t>
  </si>
  <si>
    <t>WOS:000500733100014</t>
  </si>
  <si>
    <t>Bareev, MY; Kachurina, IO</t>
  </si>
  <si>
    <t>Bareev, M. Yu; Kachurina, I. O.</t>
  </si>
  <si>
    <t>YouTube as a Factor in Shaping the Protest Potential of Young People</t>
  </si>
  <si>
    <t>YouTube channel; messenger; social networks; video hosting; young people; media resource; protest; protest potential of a region; factor; opposition</t>
  </si>
  <si>
    <t>Introduction. The relevance of the work is due to the increased protest activity of young people in recent years, resulting from the dissatisfaction with the actions of the supreme authorities. Young people's solidarity on a number of sociopolitical issues and the ability to consolidate in protest activity, if the situation requires it, invite considerations of the presence of a serious protest potential among young people. The purpose of the work is to study the influence of the Russian segment of YouTube on the formation of the protest potential of young people in a region. Materials and Methods. The article presents the materials of the sociological survey 'Analysis of the Potential of YouTube as a Factor in the Formation of the Protest Movement among Young People' conducted using the sampling method (availability sampling) in accordance with the methodology devised by J. Mueller and K. Schuessler. Results. The study has revealed that the overwhelming majority of young people in the region are aware of various protests taking place in Russia. An interesting and at the same time contradictory trend of 'ageing of the protest potential in the regions has been noticed: the older the respondents are the more proportion of them watch 'oppositional' YouTube channels. The 'oppositional' channels most viewed by young people have been identified, they are: Alexey Navalny's channel, 'Dozhd' (TV Rain) channel, 'Kamikadzedead', 'VALERON 2%', and 'Novosti SVERKHDERZHAVY' (Superpower News). Discussion and Conclusion. Analysis of the research results has shown that YouTube is the second most popular media resource in Russia and, along with social networks, is becoming an influential discourse platform for discussing socially important domestic issues, where the so-called 'oppositional' YouTube channels have a significant influence on public opinion, form a news agenda, set the tone for public debate. The results of the study can be used by the authorities in improving regional information and socio-economic policies, by law enforcement officers and special services for the development and planning of programs to prevent manifestations of extremism.</t>
  </si>
  <si>
    <t>[Bareev, M. Yu; Kachurina, I. O.] Natl Res Mordovia State Univ, Dept Sociol, 68-1 Bolshevistskaya St, Saransk 430005, Russia</t>
  </si>
  <si>
    <t>Mordovian State University</t>
  </si>
  <si>
    <t>Bareev, MY (corresponding author), Natl Res Mordovia State Univ, Dept Sociol, 68-1 Bolshevistskaya St, Saransk 430005, Russia.</t>
  </si>
  <si>
    <t>bareevmaksim@rambler.ru; irisha.kachurina@bk.ru</t>
  </si>
  <si>
    <t>10.15507/2413-1407.107.027.201903.572-587</t>
  </si>
  <si>
    <t>OW9SI</t>
  </si>
  <si>
    <t>WOS:000593217700009</t>
  </si>
  <si>
    <t>Chernyshev, AS; Sarychev, SV; Elizarov, SG; Lobkov, YL; Bespalov, DV</t>
  </si>
  <si>
    <t>Chernyshev, A. S.; Sarychev, S. V.; Elizarov, S. G.; Lobkov, Yu. L.; Bespalov, D. V.</t>
  </si>
  <si>
    <t>SOCIO-PSYCHOLOGICAL LABORATORY OF THE KURSK STATE UNIVERSITY: HISTORY OF CREATION AND DEVELOPMENT TRENDS</t>
  </si>
  <si>
    <t>social activity; parametric theory; developing social environment; experiment; psychological school of youth leaders; psychological assistance to young people; psychological service</t>
  </si>
  <si>
    <t>The process of formation and development of the Kursk socio-psychological laboratory is analyzed. The role of social order from the fields of education and youth policy in the creation of the laboratory is noted. It is postulated that the activity of the laboratory is based on the methodological principle of Russian psychology about the unity of theory, experiment and practice, laid down by V.M. Bekhterev, S.L. Rubinstein and B.F. Lomov. It is indicated that the subject of the study was the socio-psychological basis of social activity of the individual and group; the psychological status of the group as a subject of joint activities, communication and relationships; theory and practice of training youth leaders in the region. The studies were conducted on the basis of the laboratory developed by the staff of the laboratory under the guidance of Professor L.I. Umansky parametric theory of small groups and groups, including along with the conceptual apparatus - the socio-psychological structure of the group, the level of socio-psychological maturity, the stages of development of the group and the corresponding methodical arsenal consisting of questionnaires, a laboratory experiment based on instruments-models of joint activity, natural and natural formative experiments. Verification and practical application of the theory were carried out in the psychological school of youth leaders together with the regional committee of the Komsomol and in the organization of the teaching and educational process at the historical-pedagogical faculty established simultaneously in Kursk State Pedagogical Institute. The laboratory took part in the state program Help to study the psychological consequences and develop protective measures in the regions of the Chernobyl wake. As a result, a method was proposed for designing psychological assistance to children through the creation of educational environments with great educational opportunities (developing social environments - social oases). Traditionally, the laboratory collaborates with other laboratories and research centers.</t>
  </si>
  <si>
    <t>[Chernyshev, A. S.; Sarychev, S. V.; Elizarov, S. G.; Lobkov, Yu. L.; Bespalov, D. V.] FSFEE Kursk State Univ KSU, Psychol Chair, Radishhev Str 33, Kursk 305000, Russia</t>
  </si>
  <si>
    <t>Chernyshev, AS (corresponding author), FSFEE Kursk State Univ KSU, Psychol Chair, Radishhev Str 33, Kursk 305000, Russia.</t>
  </si>
  <si>
    <t>psychology@kursksu.ru; kursk-psychol@narod.ru; sergei_elizarov@mail.ru; juri-lobkow@yandex.ru; bdw23@list.ru</t>
  </si>
  <si>
    <t>Aleksey, Chernyshev/AAE-4069-2020; Sarychev, Sergei Vasilievich/B-4569-2016</t>
  </si>
  <si>
    <t>Sarychev, Sergei Vasilievich/0000-0001-7048-0319</t>
  </si>
  <si>
    <t>10.31857/S020595920005474-7</t>
  </si>
  <si>
    <t>IT8NO</t>
  </si>
  <si>
    <t>WOS:000483139400008</t>
  </si>
  <si>
    <t>Dudin, MN; Afanasyev, VV; Afanaseva, IV; Rezakov, RG</t>
  </si>
  <si>
    <t>Nikolaevich Dudin, Mihail; Afanasyev, Vladimir Vasilievich; Afanaseva, IrMa Vasilyevna; Rezakov, Ravil Garifovich</t>
  </si>
  <si>
    <t>Formation of media education in Russia (from the Middle Ages to the present day)</t>
  </si>
  <si>
    <t>Educational tools; generations; innovations in education; media education; media literacy; social networks; technologies</t>
  </si>
  <si>
    <t>In a situation when digitalization becomes a new paradigm of society's activity and cyber-physical systems are the systems that will organize social and economic space (online and offline) in the near future, an increase in media literacy among the population becomes a very urgent necessity, for, as shown by public opinion, many people do not possess elementary skills of media security and do not have sufficient media knowledge to successfully interact with other people (or, alternatively, computer or bionic systems) in a virtual or real environment. The main purpose of the paper is to show the formation and development of media education in Russia from the 12th century to the 21st century (i. e., from the moment of appearance of the first reliable written sources and up to modern times). Based on the analysis of a wide historical context, the authors explore the functional areas and main media education tools that were used at various historical stages of media education development. In addition, the paper presents data on the state of media literacy of the population in the past and present and also argues that the middle and older generations (Generation Last) are more vulnerable in their interactions with the media than the younger generations (Generation Next). Therefore, as a practical solution to the goal of increasing the overall media literacy of the population, it is suggested to use inter-network collaboration (social networking collaboration), where Generation Next will transmit relevant knowledge to Generation Last and the social networking administration will support the exchange of knowledge using positive reinforcement (for example, by assigning special public statuses to active users).</t>
  </si>
  <si>
    <t>[Nikolaevich Dudin, Mihail] MGIMO Univ, Moscow State Inst Int Relat, 76 Vernadskogo Ave, Moscow 119454, Russia; [Nikolaevich Dudin, Mihail] Russian Presidential Acad Natl Econ &amp; Publ Adm RA, 82 Vernadsky Ave, Moscow 119571, Russia; [Afanasyev, Vladimir Vasilievich; Rezakov, Ravil Garifovich] Moscow City Univ, 4 Vtoroy Selskohoziajstvenny Driveway, Moscow 129226, Russia; [Afanasyev, Vladimir Vasilievich] Moscow Automobile &amp; Rd Construct State Tech Univ, 64 Leningradsky Ave, Moscow 125319, Russia; [Afanaseva, IrMa Vasilyevna] Moscow State Univ Psychol &amp; Educ, 29 Sretenka St, Moscow 127051, Russia</t>
  </si>
  <si>
    <t>MGIMO University; Russian Presidential Academy of National Economy &amp; Public Administration; Moscow City University; Moscow Automobile &amp; Road Construction State Technical University (MADI); Moscow State University of Psychology &amp; Education</t>
  </si>
  <si>
    <t>Dudin, MN (corresponding author), MGIMO Univ, Moscow State Inst Int Relat, 76 Vernadskogo Ave, Moscow 119454, Russia.</t>
  </si>
  <si>
    <t>Rezakov, Ravil/AAM-5016-2021; Irina, Afanaseva/ADO-9264-2022; Dudin, Mihail Nikolaevich/J-9510-2014</t>
  </si>
  <si>
    <t>Dudin, Mihail Nikolaevich/0000-0001-6317-2916</t>
  </si>
  <si>
    <t>IX4BG</t>
  </si>
  <si>
    <t>WOS:000485631000016</t>
  </si>
  <si>
    <t>Pechatnov, V</t>
  </si>
  <si>
    <t>A.A. Gromyko: Ambassador, Americanist, Personality (According to New Documents of the Archive of Foreign Policy of the Russian Foreign Ministry)</t>
  </si>
  <si>
    <t>Andrey Gromyko; Franklin Roosevelt; 1944 election; World War II; Soviet-American Relations; Thomas Dewey</t>
  </si>
  <si>
    <t>The article based on newly declassified documents from the Foreign Policy Archive of the Russian Federation deals with the Soviet Ambassador in the USA Andrey Gromyko's role as an analyst of American domestic politics at the final stage of the World War II (1944-1945). The main attention is devoted to Gromyko's analysis of 1944 Presidential election campaign that strongly affected Soviet-American relations. At stake was F. Roosevelt's political future as a linchpin of Grand Alliance against the axis countries. By analyzing Gromyko's diplomatic reporting from Washington, it is demonstrated that having reliable sources of information in Roosevelt' inner circle the Ambassador was well versed in American political situation and provided shrewd estimates and accurate forecasts of the election campaign despite nervous instructions from Moscow. Also the research deals with Gromyko's analysis of American domestic scene following Roosevelt's death: public and elite reaction to this event, evaluation of the new President, Harry Truman and of his probable course of action in domestic and foreign policies. In conclusion the article provides some new details on Gromyko's unexpected appointment to lead the Soviet delegation at San-Francisco United Nations conference in which the young Ambassador stood his ground and proved himself to be dignified and courageous diplomat.</t>
  </si>
  <si>
    <t>[Pechatnov, V] MGIMO MFA, Hist &amp; Polit Europe &amp; Amer, 76 Vernadsky Ave, Moscow 119454, Russia</t>
  </si>
  <si>
    <t>Pechatnov, V (corresponding author), MGIMO MFA, Hist &amp; Polit Europe &amp; Amer, 76 Vernadsky Ave, Moscow 119454, Russia.</t>
  </si>
  <si>
    <t>vopechatnov@gmail.com</t>
  </si>
  <si>
    <t>Pechatnov, Vladimir/AAB-1584-2020</t>
  </si>
  <si>
    <t>10.15211/soveurope42019151163</t>
  </si>
  <si>
    <t>JM8GI</t>
  </si>
  <si>
    <t>WOS:000496446200014</t>
  </si>
  <si>
    <t>Tikhomirov, N; Tikhomirova, T; Sukiasyan, A</t>
  </si>
  <si>
    <t>Tikhomirov, Nikolay; Tikhomirova, Tatiana; Sukiasyan, Ani</t>
  </si>
  <si>
    <t>Assessment methods for the reproductive potential of the population</t>
  </si>
  <si>
    <t>Demographic policy; demographic wave; indicators of the natural movement of the population; population growth rate; reproductive potential</t>
  </si>
  <si>
    <t>The paper considers various approaches to the assessment of reasonable and reliable indicators that characterize the reproductive potential of the population embedded in the system of gender-and age-specific fertility and mortality rates. The authors demonstrate that it is impractical to use the total coefficients of natural population growth due to their dependence on population's age-sex structure, which can significantly vary over time due to the movement of demographic waves. The authors evaluate the diverse influence of demographic waves on the total fertility rates, mortality rates, and natural movement of the population in Russia in 1990-2000 and 2001-2017. It is suggested to evaluate the reproductive potential of the population by its growth rate calculated only based on the natural movement coefficients for female population younger than 50 and its modification determined on the basis of such coefficients for the male and female population of all ages. The paper provides annual estimates of these indicators for the population of Russia in 1990-2017 and states the reasons for the discrepancies in their values. On the basis of these estimates, the authors identify trends in the variability of the reproductive potential of the population in Russia during the period under review and justify the approaches to determining the directions of socio-economic policy conducive to its increase.</t>
  </si>
  <si>
    <t>[Tikhomirov, Nikolay; Tikhomirova, Tatiana; Sukiasyan, Ani] Plekhanov Russian Univ Econ, Moscow, Russia</t>
  </si>
  <si>
    <t>Plekhanov Russian University of Economics</t>
  </si>
  <si>
    <t>Tikhomirov, N (corresponding author), Plekhanov Russian Univ Econ, Moscow, Russia.</t>
  </si>
  <si>
    <t>Sukiasyan, Ani/O-8985-2014; Tikhomirova, Tatiana/AAH-8787-2019; Tikhomirova, Tatyana М/D-5850-2017</t>
  </si>
  <si>
    <t>Sukiasyan, Ani/0000-0002-9628-0275; Tikhomirova, Tatiana/0000-0003-3149-7673; Tikhomirova, Tatyana М/0000-0003-3149-7673</t>
  </si>
  <si>
    <t>Russian Foundation for Basic Research [18-010-00513]</t>
  </si>
  <si>
    <t>The study was carried out with the financial support of the Russian Foundation for Basic Research (Project No. 18-010-00513 Development of Strategies for Russia's Transition to Expanded Population Reproduction).</t>
  </si>
  <si>
    <t>WOS:000485631000006</t>
  </si>
  <si>
    <t>Artemenko, ED; Bub, AS</t>
  </si>
  <si>
    <t>Artemenko, E. D.; Bub, A. S.</t>
  </si>
  <si>
    <t>DYNAMICS OF SOCIOLINGUISTIC SITUATION OF KHAKASS-RUSSIAN LANGUAGE INTERACTION IN SOUTH SIBERIA</t>
  </si>
  <si>
    <t>Turkic-Russian bilingualism; bilingual linguistic consciousness; linguistic situation</t>
  </si>
  <si>
    <t>The article analyses the unbalanced linguistic situation reflected in the linguistic consciousness of the Khakas-Russian bilinguals living in both places of their original compact residence and in places of regional migration (Tomsk Region). The research aims at assessing the influence of different sociocultural factors on the processes of linguistic dynamics of the Khakas-Russian language interaction in the territory under study.The analysis of the linguistic situation allowed distinguishing three age groups of bilinguals: the first group includes native speakers up to 35 years old, the second group includes people from 35 to 65 years old, and the third group consists in those over 65 years old.The article provides desciptive statistics on the level of proficiency in the Russian and Khakas languages,the distribution of languages in different spheres of communication, the degree and method of their dominance and functioning at different periods of the respondents' lives and at the present moment. The analysis of the questionnaires and interviews has shown different levels and patterns of language proficiency in selected groups.A sharp decline in the level of the Khakas language proficiency is observed in the older generation to the middle age and young people.The process of communication in specific areas is served by different correlated languages in communicative bilingual practices depending on the age. The factors that increase the influence of the Russian language and the repression of the mother tongue in the everyday and aesthetic communication are the language policy of the Russian Federation that defines the role of the Russian language as a state language used in all spheres of institutional communication, and the discrease in the functional significance of the native language and language practice among the representatives of the first age group. The most important factors supporting the current activity of the Khakas language in all bilingual age groups are the density of residence in the places of the original population and the revival of national identity, supported institutionally in the studied areas. Among less important factors are traditional family education and the trend towards mono-ethnic marriage.</t>
  </si>
  <si>
    <t>[Artemenko, E. D.; Bub, A. S.] Tomsk State Univ, 36 Lenin Ave, Tomsk 634050, Russia</t>
  </si>
  <si>
    <t>Artemenko, ED (corresponding author), Tomsk State Univ, 36 Lenin Ave, Tomsk 634050, Russia.</t>
  </si>
  <si>
    <t>nekrasovaed@yandex.ru; aleksandrabub@yandex.ru</t>
  </si>
  <si>
    <t>10.17223/18572685/56/18</t>
  </si>
  <si>
    <t>IZ7SX</t>
  </si>
  <si>
    <t>WOS:000487299100018</t>
  </si>
  <si>
    <t>Chernyaeva, IV; Balakhnina, LV</t>
  </si>
  <si>
    <t>Chernyaeva, Irina, V; Balakhnina, Lydia, V</t>
  </si>
  <si>
    <t>SHAPING SPIRITUAL CULTURE OF SOCIETY BY MEANS OF SCIENTIFIC AND EXHIBITION ACTIVITY IN ALTAI IN THE EARLY 21ST CENTURY</t>
  </si>
  <si>
    <t>religious culture; science; orthodoxy; collection; museum; exhibition activity; exposition; gallery</t>
  </si>
  <si>
    <t>The authors address the issue that had already become traditional - decrease in a general level of culture, the crisis phenomena in a spiritual life of society and the lack of moral guidelines in the social behavior of young people. The purpose of the paper is to identify the most effective mechanisms for shaping the spiritual culture of modern society. The paper looks at the works of founders of the Russian science of church art (19-20 cs.) and studies of regional Siberian authors (the turn of the 21th century), examines scientific and exhibition activities in Altai (early 21th century) and summarizes the regional artistic experience in context of the development of cultural communication. The authors arrive at conclusion that main components of the formation of ethical and moral foundations of personality development are the traditional forms of scientific and educational activities: studying collections of monuments of religious culture and art in holdings and exhibits of local history and art museums, including regional ones; analysis of modern exhibition practice as a concept of historical memory; development of thematic scientific research on the Orthodox religious culture. The paper argues that religious culture, constituting a part of the spiritual culture of mankind, is capable of forming sustainable moral guidelines for society.</t>
  </si>
  <si>
    <t>[Chernyaeva, Irina, V] Altai State Univ, Lenina Ave 61, Barnaul 656049, Russia; [Balakhnina, Lydia, V] Tyumen State Univ, Volodarsky St 6, Tyumen 625003, Russia</t>
  </si>
  <si>
    <t>Altai State University; Tyumen State University</t>
  </si>
  <si>
    <t>Chernyaeva, IV (corresponding author), Altai State Univ, Lenina Ave 61, Barnaul 656049, Russia.</t>
  </si>
  <si>
    <t>gurkina-22@mail.ru; 89091812006@mail.ru</t>
  </si>
  <si>
    <t>Chernyaeva, Irina I.V./D-4684-2015</t>
  </si>
  <si>
    <t>Chernyaeva, Irina I.V./0000-0003-0308-0969</t>
  </si>
  <si>
    <t>IF0KX</t>
  </si>
  <si>
    <t>WOS:000472767000008</t>
  </si>
  <si>
    <t>Grigoryeva, EL; Bystritskaya, EV; Skitnevskiy, VL; Novozhilova, YS; Sedov, IA; Balashova, VF; Fomenkov, AA</t>
  </si>
  <si>
    <t>Grigoryeva, Elena L.; Bystritskaya, Elena, V; Skitnevskiy, Vitaliy L.; Novozhilova, Yulia S.; Sedov, Ivan A.; Balashova, Valentina F.; Fomenkov, Artyom A.</t>
  </si>
  <si>
    <t>Physical Education of Younger Schoolchildren in Multicultural Educational System</t>
  </si>
  <si>
    <t>multicultural society; education in family and at school; multiethnic counseling center; counseling technique; communication needs</t>
  </si>
  <si>
    <t>The relevance of the problem under research is determined by the growth of migration in different regions of Russia, causing expansion of ethnic range of children attending schools, thus requiring teachers to possess special educational techniques related to the specifics of different ethnic groups. The goal of this article is to find a way to engage parents of children of ethnic minorities into school education, and vice versa - implement professional educational techniques into family education. One of the major methods in researching this issue is counseling dialogue, which allows detecting and comprehensively reviewing any issues of family education and offer help in their resolution from the position of current educational theories. For these purposes, the authors of the article have established a multiethnic counseling center for children and adults. In the course of the research the authors detected educational issues of younger schoolchildren from ethnic minorities, identified the need of establishing counseling dialogue between the teachers and parents of younger schoolchildren about their education, socialization and adaptation in Russian-speaking region, and established core approaches to integrate family and school education through the example of physical education. The materials of this research may be found useful by teachers of other stages of educational system, and by vocational education specialists in their work with multiethnic groups of children, as well as by school counsellors in their work with migrant families and during establishment of conflict-free educational environment.</t>
  </si>
  <si>
    <t>[Grigoryeva, Elena L.] Nizhny Novgorod State Pedag Univ, Dept Theoret Sci Phys Educ, Nizhnii Novgorod, Russia; [Bystritskaya, Elena, V] Nizhny Novgorod State Pedag Univ, Dept Gen &amp; Social Pedag, Nizhnii Novgorod, Russia; [Skitnevskiy, Vitaliy L.] Nizhny Novgorod State Pedag Univ, Dept Theory &amp; Methods Phys Educ, Nizhnii Novgorod, Russia; [Novozhilova, Yulia S.; Sedov, Ivan A.] Nizhny Novgorod State Pedag Univ, Dept Phys Educ, Nizhnii Novgorod, Russia; [Balashova, Valentina F.] Togliatti State Univ, Inst Phys Educ &amp; Sports, Dept Adapt Phys Educ, Tolyatti, Russia; [Fomenkov, Artyom A.] Nizhniy Novgorod State Res Univ, Dept Theory Polit &amp; Commun, Nizhnii Novgorod, Russia</t>
  </si>
  <si>
    <t>Minin Nizhny Novgorod State Pedagogical University; Minin Nizhny Novgorod State Pedagogical University; Minin Nizhny Novgorod State Pedagogical University; Minin Nizhny Novgorod State Pedagogical University; Togliatti State University; Lobachevsky State University of Nizhni Novgorod</t>
  </si>
  <si>
    <t>Bystritskaya, EV (corresponding author), Nizhny Novgorod State Pedag Univ, Dept Gen &amp; Social Pedag, Nizhnii Novgorod, Russia.</t>
  </si>
  <si>
    <t>Krasilnikova, Yulia/AAC-8780-2020; Юлия, Красильникова/K-2530-2017; Скитневский, Виталий/L-3168-2017; Grigoryeva, Elena Lvovna/J-6455-2017; Седов, Иван А/GVS-7128-2022; Седов, Иван/K-2750-2017; Ivan, Sedov/AAH-3471-2019</t>
  </si>
  <si>
    <t>Krasilnikova, Yulia/0000-0003-0186-6298; Юлия, Красильникова/0000-0003-0186-6298; Скитневский, Виталий/0000-0001-7584-496X; Grigoryeva, Elena Lvovna/0000-0002-1529-0683; Седов, Иван А/0000-0003-3904-7562; Седов, Иван/0000-0003-3904-7562; Ivan, Sedov/0000-0003-3904-7562</t>
  </si>
  <si>
    <t>10.30472/ijaep.v8i2.582</t>
  </si>
  <si>
    <t>JB3YZ</t>
  </si>
  <si>
    <t>WOS:000488494100015</t>
  </si>
  <si>
    <t>Kislyakov, PA; Shmeleva, EA; Gowin, O</t>
  </si>
  <si>
    <t>Kislyakov, P. A.; Shmeleva, E. A.; Gowin, O.</t>
  </si>
  <si>
    <t>CONTEMPORARY VOLUNTEERING IN THE FORMATION OF PROSOCIAL BEHAVIOUR OF A PERSON</t>
  </si>
  <si>
    <t>volunteering; safe prosocial behaviour; selflessness; charity; social activity</t>
  </si>
  <si>
    <t>MOTIVATION; SATISFACTION</t>
  </si>
  <si>
    <t>Introduction. In modern society, there is a growing demand for the spread of prosocial practices, among which the leading role is given to the volunteer movement. In this regard, the actual pedagogical task is the education of a prosocial person - a member of the public, whose activity is focused on the gratuitous societal service and is resulted from altruistic motives. Students are potential members, who can be involved in such activities. Student community is considered as a special social group, which is characterised by the highest degree of civic activity, the desire for self-organisation and self-realisation in various spheres of life. The aims of the research presented in the article are to identify and analyse the attitude of youth to different types of volunteering; to justify the need for support and development of the volunteer movement as one of the main conditions for the safe and sustainable existence of society. Methodology and research methods. The research was based on personal and socio-cognitive approaches to the process of education of the new generation, as well as on the key provisions of the theory of social security. The methods of focus group research, interviews, questionnaires and Internet surveys were employed as tools for information collection. The data obtained were generalised and processed using qualitative and quantitative methods of analysis, including content analysis, percentage analysis, correlation analysis through Pearson coefficient and factor analysis (principal component method, varimax rotation). The calculations were made with the use of the statistical software package SPPS 17. Results and scientific novelty. The phenomenon of volunteering is considered as an important factor of social solidarity and social trust and as a form of safe prosocial behaviour of the individual. Based on the responses of respondents, who took part in the surveys, typical ideas about the motivation of the volunteer, his or her personal qualities and conditions of familiarising with various volunteer practices are identified, studied and generalised. The authors built up a psychological profile of a modern young man, capable of voluntary selfless acts for the benefit of others. Three groups of factors of formation of prosocial behaviour in the youth environment are allocated: social and ecological, educational and civil, cultural and religious. The types of volunteer activities are ranked according to the degree of their influence on the social well-being of the people around them in society according to the potential of gratuitous benefit for other people. From the perspective of the Russian Government and student community, it was revealed that there are some differences in assessing the potential of volunteerism in terms of the importance of selfless actions that contribute to human well-being in society. Conflicting priorities defined by the survey participants, and, the range of activities proclaimed in the Concept of development of volunteerism (volunteering) in the Russian Federation until 2025, can be connected with students' insufficient awareness on voluntary projects or can be indicative for the risks of socialisation of young people. Practical significance. The present research, on the one hand, enriches the field of knowledge about the essence of safe prosocial behaviour of the individual and, on the other hand, this study has a practice-oriented significance, as it can serve as a basis for the development of methods of psychological and pedagogical impact on the development of human readiness for prosocial behaviour, implemented through voluntary activity.</t>
  </si>
  <si>
    <t>[Kislyakov, P. A.] Russian State Social Univ, Dept Labour Psychol &amp; Special Psychol, Moscow, Russia; [Shmeleva, E. A.] Russian State Social Univ, Dept Theory &amp; Methodol Phys Culture &amp; Sports, Moscow, Russia; [Shmeleva, E. A.] Ivanovo State Univ, Dept Psychol &amp; Social Pedag, Shuya, Russia; [Gowin, O.] Univ Vechta, Dept Humanities &amp; Cultural Studies, Vechta, Germany</t>
  </si>
  <si>
    <t>Russian State Social University (RSSU); Russian State Social University (RSSU); Ivanovo State University</t>
  </si>
  <si>
    <t>Kislyakov, PA (corresponding author), Russian State Social Univ, Dept Labour Psychol &amp; Special Psychol, Moscow, Russia.</t>
  </si>
  <si>
    <t>pack.81@mail.ru; noc_shmeleva@mail.ru; olga.gowin@uni-vechta.de</t>
  </si>
  <si>
    <t>Kislyakov, Pavel Aleksandrovich/E-4701-2016; Shmeleva, Elena/H-7821-2016; Kislyakov, Pavel/AAB-6364-2022</t>
  </si>
  <si>
    <t>Kislyakov, Pavel Aleksandrovich/0000-0003-1238-9183; Shmeleva, Elena/0000-0002-4698-5226; Kislyakov, Pavel/0000-0003-1238-9183</t>
  </si>
  <si>
    <t>Russian Foundation for Basic Research [18-313-20001]</t>
  </si>
  <si>
    <t>The reported research was funded by the Russian Foundation for Basic Research according to the research project No 18-313-20001.</t>
  </si>
  <si>
    <t>10.17853/1994-5639-2019-6-122-145</t>
  </si>
  <si>
    <t>JO6CD</t>
  </si>
  <si>
    <t>WOS:000497663600006</t>
  </si>
  <si>
    <t>Kudinov, DV; Degtyarev, SI; Polyakova, LG; Gut, J</t>
  </si>
  <si>
    <t>Kudinov, Dmytro, V; Degtyarev, Sergey, I; Polyakova, Lybov G.; Gut, Jasmin</t>
  </si>
  <si>
    <t>Educational Process in Ancient Rome Schools</t>
  </si>
  <si>
    <t>grammarian; rhetor; ludus; ludi magister; grammatici; rhetorician; Republic; Empire</t>
  </si>
  <si>
    <t>PUBLIC-EDUCATION; RUSSIAN EMPIRE</t>
  </si>
  <si>
    <t>The relevance of this study is attributable to the influence of ancient school on the further development of European education. The focus of the publication is the organization of learning process in Latin schools. The historiographic base of the research is represented by profound scientific works on the history of pedagogy. Among them are the studies of T. Mommsen, K. Schmidt, J. Ussing, J. Paroz, L. Winniczuk and G. Zhurakovsky. The source base is represented by original works of Roman poets and theologians, including those with a memoir context: works of Seneca and Pliny the Younger, studies and letters of Quintilian, Tacitus, Cicero, Plutarch, Suetonius, literary works of Martial, Horace, Ausonius, Plautus, Apuleius. The publication presents a comprehensive review of the education system of ancient Rome: the main types of educational institutions are identified, the contents of the education is revealed, the methods and means of teaching activity are indicated, the role of physical influence on pupils in the Latin school is specified. Some innovative approaches of Roman school, which are still relevant nowadays are specified - the organization of educational competitions, rewards for successes, group methods of work, practical approach to the content of education (on the principle of reproduction of connections to life), thoughts paraphrasing, phonological exercises, etc. In the end, it is concluded that three-tiered Roman education consistently provided students with knowledge relevant to their time. Under the Republic, its content was aimed at future success in the realization of private, public or state affairs. Moreover, a characteristic feature in middle and higher stages of Roman school was bilingualism.</t>
  </si>
  <si>
    <t>[Kudinov, Dmytro, V; Degtyarev, Sergey, I] Sumy State Univ, Sumy, Ukraine; [Kudinov, Dmytro, V] Reg Inst Postgrad Studies, Sumy, Ukraine; [Degtyarev, Sergey, I; Polyakova, Lybov G.] Int Network Ctr Fundamental &amp; Appl Res, Washington, DC 20036 USA; [Polyakova, Lybov G.] Volgograd State Univ, Volgograd, Russia; [Polyakova, Lybov G.] East European Hist Soc, Moscow, Russia; [Gut, Jasmin] Univ Geneva, Geneva, Switzerland</t>
  </si>
  <si>
    <t>Ministry of Education &amp; Science of Ukraine; Sumy State University; Cherkas Global University; Volgograd State University (VOLSU); University of Geneva</t>
  </si>
  <si>
    <t>Degtyarev, SI (corresponding author), Sumy State Univ, Sumy, Ukraine.;Degtyarev, SI (corresponding author), Int Network Ctr Fundamental &amp; Appl Res, Washington, DC 20036 USA.</t>
  </si>
  <si>
    <t>starsergo2014@gmail.com</t>
  </si>
  <si>
    <t>Degtyarev, Serhii/C-3033-2019; Kudinov, Dmytro/AAP-9450-2021; Polyakova, Lyubov G./Y-3791-2019</t>
  </si>
  <si>
    <t>Degtyarev, Serhii/0000-0002-0885-2721;</t>
  </si>
  <si>
    <t>ACAD PUBLISHER HOUSE RESEARCHER</t>
  </si>
  <si>
    <t>SOCHI</t>
  </si>
  <si>
    <t>UL KONSTITUTSLI, DOM 26-2 OFIS 6, SOCHI, 354000, RUSSIA</t>
  </si>
  <si>
    <t>10.13187/ejced.2019.2.425</t>
  </si>
  <si>
    <t>ID8LN</t>
  </si>
  <si>
    <t>WOS:000471936000015</t>
  </si>
  <si>
    <t>DISTRIBUTION OF UNIVERSITY ADMISSION QUOTAS: PROBLEMS OF COMPETITIVE SELECTION PROCESS</t>
  </si>
  <si>
    <t>university efficiency; university rankings; university evaluation criteria; admission quotas; competition for the distribution of admission quotas</t>
  </si>
  <si>
    <t>Introduction. Nowadays, an important criterion for the effectiveness of vocational education is the demand for graduates in the labour market. In order to ensure maximum compliance of the structure of training of specialists with the needs of the economy in personnel, the Ministry of Education and Science of the Russian Federation annually establishes admission quotas in universities on the basis of regional development forecasts. However, one of the options for the distribution of admission quotas in recent years has become an inter-university competition, as a result of which budget places are transferred to educational institutions only on the basis of indicators of their effectiveness, i.e. excluding the dynamics of local labour markets. While the problems of coordination of admission quotas and the need for personnel are sufficiently covered in the literature, the mechanism of the distribution of places in the competition has been insufficiently studied so far. The aim of this research was to analyse the mechanism of competitive distribution of admission quotas on the example of higher education institutions, which provide training for bachelor and specialist programmes in the field of Education and Pedagogical Sciences. Methodology and research methods. The present research is based on the methodology of integrated research, including the methods of comparative and statistical analysis of data, their systematisation and generalisation. Results and scientific novelty. It is shown that the process of distribution of admission quotas is generated in accordance with the official competitive selection methodology. The study established that none of the indicators applied in the calculations of the effectiveness of universities' activities were statistically related to the results of the competition. The main reason for the inability of the competitive mechanism to carry out the correct ranking of participants in terms of success is the major methodological and mathematical errors inherent in the algorithms for determining the effectiveness of educational organisations. As a result, the number of budget places allocated to each university is largely determined by chance. The results of the competitive distribution of admission quotas depend only on the industry sector of educational institutions. The widespread development of the idea of quoting of budgetary education on indicators of an interuniversity competition will inevitably aggravate a disproportion problem between territorial training and demand for them in regions. There will certainly be a deficiency of young specialists due to low mobility of graduates of the Russian higher school and reduction of the contingent of provincial higher education institutions-outsiders. Conversely, the personnel surplus will appear in the regional educational institutions (mainly metropolitan), which won the competitions. The proposals on correction of the evolving negative socio-economic situation are formulated. Practical significance. The authors believe that the research results will make it possible to thoroughly discuss the rectilinear projection of effective outcome monitoring in higher education institutions for competitive distribution of admission quotas and the feasibility of holding a competition in general. Moreover, the results of the present study contribute to the method of competitive distribution of university admission quotas.</t>
  </si>
  <si>
    <t>[Nurieva, L. M.] Omsk State Pedag Univ, Dept Math &amp; Methods Math, Omsk, Russia; [Kiselev, S. G.] Omsk State Pedag Univ, Ctr Adaptat &amp; Employment Grad &amp; Students, Omsk, Russia</t>
  </si>
  <si>
    <t>Nurieva, LM (corresponding author), Omsk State Pedag Univ, Dept Math &amp; Methods Math, Omsk, Russia.</t>
  </si>
  <si>
    <t>10.17853/1994-5639-2019-6-46-71</t>
  </si>
  <si>
    <t>WOS:000497663600003</t>
  </si>
  <si>
    <t>Rakhmatulina, EY</t>
  </si>
  <si>
    <t>Rakhmatulina, Evgenia Yu</t>
  </si>
  <si>
    <t>Writers' Organizations of East Kazakhstan in 1925-39</t>
  </si>
  <si>
    <t>East Kazakhstan; writers' intelligentsia; Semipalatinsk Association of Proletarian Writers; East Kazakhstan Branch of the Union of Soviet Writers of Kazakhstan</t>
  </si>
  <si>
    <t>The present work aims to analyze the activities of the first writers' organizations in the East of Kazakhstan in 1925-39: the Semipalatinsk Association of Proletarian Writers and the East Kazakhstan Branch of the Writers' Union of Kazakhstan. Based on a wide range of sources (historical and journalistic literature, the archival press of the 1930s, a number of documents from the Central State Archive of the Republic of Kazakhstan), the composition, main activities, organizational issues and relations between creative organizations and the Soviet power were analyzed. Local literary associations, founded by the creative intelligentsia in the early 1920s, under the influence of party resolutions were transformed into an organization of proletarian writers on the platform of the Russian Association of Proletarian Writers in 1925. From the first steps, members of the writers' organization began to actively participate in the social and cultural life of the region. A feature of the creative staff of the Semipalatinsk Writers' Association of the 1920s was the instability of the team, because throughout the 1920s there was an outflow of the most capable authors from the ranks of the writers' organization of the region. In accordance with the Decree of the Secretariat of the Kazkrai Committee of the CPSU (b) of 9 May 1932 On the reorganization of art and literary organizations, the Kazakhstan Association of Proletarian Writers was liquidated and the Organisational Committee of the Union of Soviet Writers of Kazakhstan was established. The East Kazakhstan branch became one of the first three departments of the Union of Writers of the Republic; its authorized representative was the poet and public figure T. Kasenov. However, by the end of the 1930s the Writers' Section was incomplete, the sections were developed unevenly, communication between the circle members was poor, there was no tradition of literary criticism. The author made a conclusion about the ambiguity of the relations between the political leadership and the regional creative intelligentsia. On the one hand, there was assistance from the regional leaders in the broader involvement of young talented people in the ranks of the writers' organization, awareness of the need to strengthen and develop Soviet literature of the region; on the other hand, the strengthening of the party censorship, uniformity and dogmatism was obvious, which reduced the writer's role to the role of an agitator and conductor of party attitudes. The strengthening of negative trends is also connected with mass political repressions against the literary intelligentsia that started in the mid-1930s. The repressions affected, among other things, the most prominent writers of the East Kazakhstan region: T. Kasenov, B. Lapin, M. Ivanusiev (Altayskiy), which resulted in a significant slowdown in the development of the literary process in the region.</t>
  </si>
  <si>
    <t>[Rakhmatulina, Evgenia Yu] Altai State Univ, Barnaul, Russia</t>
  </si>
  <si>
    <t>Rakhmatulina, EY (corresponding author), Altai State Univ, Barnaul, Russia.</t>
  </si>
  <si>
    <t>kalina200778@mail.ru</t>
  </si>
  <si>
    <t>Rakhmatulina, Evgeniya/AAF-7062-2021</t>
  </si>
  <si>
    <t>10.17223/15617793/443/20</t>
  </si>
  <si>
    <t>IT3AY</t>
  </si>
  <si>
    <t>WOS:000482726100020</t>
  </si>
  <si>
    <t>Vrublevskaya, P; Moberg, M; Sztajer, S</t>
  </si>
  <si>
    <t>Vrublevskaya, Polina; Moberg, Marcus; Sztajer, Slawomir</t>
  </si>
  <si>
    <t>The role of grandmothers in the religious socialization of young adults in post-socialist Russia and Poland</t>
  </si>
  <si>
    <t>RELIGION</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</si>
  <si>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</si>
  <si>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</si>
  <si>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</si>
  <si>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</si>
  <si>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</si>
  <si>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</si>
  <si>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</si>
  <si>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Sztajer, Slawomir/0000-0001-8975-2994; Vrublevskaya, Polina/0000-0001-7005-9591; Moberg, Marcus/0000-0001-6790-191X</t>
  </si>
  <si>
    <t>0048-721X</t>
  </si>
  <si>
    <t>1096-1151</t>
  </si>
  <si>
    <t>10.1080/0048721X.2019.1584351</t>
  </si>
  <si>
    <t>HR9YP</t>
  </si>
  <si>
    <t>WOS:000463517800003</t>
  </si>
  <si>
    <t>Bulgakov, VV; Lazarev, AA; Konovalenko, EP; Mochalova, TA</t>
  </si>
  <si>
    <t>Bulgakov, V. V.; Lazarev, A. A.; Konovalenko, E. P.; Mochalova, T. A.</t>
  </si>
  <si>
    <t>PRACTICAL TRAINING OF OFFICERS OF THE STATE FIRE SERVICE THROUGH GAME-BASED LEARNING</t>
  </si>
  <si>
    <t>practical training methodology; business game; game training technology; formation of interest and motivation; training of officers of the state fire service</t>
  </si>
  <si>
    <t>SERIOUS GAMES; IMPACT</t>
  </si>
  <si>
    <t>Introduction. It is common knowledge that lives and health of people as well as safe operation of various infrastructures depend on the high level of professionalism of the staff responsible for safety. It fully belongs to the personnel structure of the State Fire-Fighting Service (SFFS) of the Emergency Control Ministry (EMERCOM) of Russia. However, in a technologically developed society, there is a contradiction between the increased requirements to young officers' competencies and the impossibility to achieve a proper complex of graduates' characteristics by providing education through only standard traditional techniques, which continue to be prevalent in higher education and ensure optimisation of professional activity in general. The aim of the present publication was to present the developed methodology of game-based learning for training of cadets of educational organisations of higher education of the EMERCOM of Russia. The methodology is designed to develop cadets' practical skills in the field of rescue operations and fire-fighting. Methodology and research methods. In the course of the research, the methods of system analysis, synthesis and modelling of professional activity were employed. The research is based on the provisions of the associative-reflex theory, the theory of motivation development and the theory of contextual, modular, problem-based, reflexive and game-based learning. Results and scientific novelty. The interrelated elements of the pedagogical theories and didactic principles, united by a common scientific-methodological objective, allowed the authors to create a methodological tool for gradual formation and consolidation of organisational and administrative competencies of young officers of the State Fire-Fighting Service. The authors considered monitoring indicators of the results of training of graduates of Ivanovo Fire and Rescue Academy in order to develop the methodology, which purposefully addresses the shortcomings and gaps of education of future firefighters' knowledge and their practical skills. The competitive spirit increases positive dynamics of the educational process and contextual content of business games, built on realistic situations from the field of fire-fighting and implementation of rescue operations at various socioindustrial, housing and transport infrastructures, attract interest of cadets and stimulate their motivation to improvement of own business qualities. The advantages of the offered methodology are the following: the possibility to design various schemes of practical training through the modular principle of their design; the development in cadets of the skills of team interaction, acquisition of professional experience by them in the process of role performance of duties of chiefs of rescue and fire fighting offices and department guards; the readiness formation to quickly adapt to new circumstances and to cope with non-standard problems in the conditions of limited time; to develop the abilities of critical thinking in young officers, to reflect own activity and to define the directions of professional growth. Practical significance. The proposed methodology demonstrated its effectiveness and practical importance for cadets' training in the field of rescue and fire-fighting, as confirmed by, inter alia, the improvement of academic performance in special disciplines. The proposed methodological tool has shown promise in more rational redistribution of teaching time and expansion of the base of practical modules for designing business games for the purpose of development of new relevant professional competencies in students.</t>
  </si>
  <si>
    <t>[Bulgakov, V. V.] Ivanovo Fire Rescue Acad State Firefighting Serv, Minist Russian Federat Civil Def Emergencies &amp; El, Ivanovo, Russia; [Lazarev, A. A.; Konovalenko, E. P.; Mochalova, T. A.] Ivanovo Fire Rescue Acad State Firefighting Serv, Minist Russian Federat Civil Def Emergencies &amp; El, Dept State Supervis &amp; Fire Examinat, Ivanovo, Russia</t>
  </si>
  <si>
    <t>Bulgakov, VV (corresponding author), Ivanovo Fire Rescue Acad State Firefighting Serv, Minist Russian Federat Civil Def Emergencies &amp; El, Ivanovo, Russia.</t>
  </si>
  <si>
    <t>vbulgakov@rambler.ru; lazareva0803@yandex.ru; zedzero@mail.ru; mihailmochalov@mail.ru</t>
  </si>
  <si>
    <t>10.17853/1994-5639-2019-4-183-207</t>
  </si>
  <si>
    <t>JO6AU</t>
  </si>
  <si>
    <t>WOS:000497660000007</t>
  </si>
  <si>
    <t>Bykov, RA; Bykov, EY</t>
  </si>
  <si>
    <t>Bykov, Roman A.; Bykov, Elena Yu</t>
  </si>
  <si>
    <t>SOCIAL APATHY AS A FORM OF TEACHERS' ADAPTATION TO NEGATIVE INSTITUTIONAL FACTORS</t>
  </si>
  <si>
    <t>social apathy; teacher's values; attitude; organizational factors; teachers' burnout</t>
  </si>
  <si>
    <t>The article aims to reveal the alternative idea to the widespread approaches to the interpretation and solution of the teachers' psychosocial problems that consider the impact of contemporary sociocultural trends. The research mainly focuses on the understanding of the deep sources of the school system problems, on the construction of an explanation model for these sources to describe the situation in terms of teachers' psychological and emotional wellbeing, of the impact of negative organizational factors, and of the developed concept of social apathy. The study was conducted by the method of focus group among Tomsk teachers. It revealed the main problems that complicate their work and the meanings teachers put into their activities, as well as ways of interpretation that encourage them to continue to work or to quit. The respondents noted that over the past 10 years the Russian educational system saw some negative trends such as frequent changes in approaches and standards of education, the emergence of the cult of the child's right, the spread of disrespectful attitude to the teaching profession and work in society, the growing informatization and pragmatism of the young, the lack of teachers' community, declarative and bureaucratic nature of activities. The majority of teachers adapt to the problems in the profession through a strategy of abstraction and pragmatization. In this regard, it seems necessary to change the methods of working with teachers, including the formation of identity, to change their discourse from obligation to self-determination and utility, necessity. Apathy arises when a person does not understand their own strategies, motivation; therefore, it is necessary to create a free space in schools for teachers. Joint work with teachers on the understanding of the social situation, universal problems, their inclusion into the social context must create the reflective field for a conscious choice and help use internal resources in this significant profession.</t>
  </si>
  <si>
    <t>[Bykov, Roman A.; Bykov, Elena Yu] Tomsk State Univ, Tomsk, Russia</t>
  </si>
  <si>
    <t>Bykov, RA (corresponding author), Tomsk State Univ, Tomsk, Russia.</t>
  </si>
  <si>
    <t>nimai.bykov@gmail.com; bykova1117@gmail.com</t>
  </si>
  <si>
    <t>Bykova, Elena/AAD-7356-2020</t>
  </si>
  <si>
    <t>10.17223/1998863X/48/9</t>
  </si>
  <si>
    <t>IC3YZ</t>
  </si>
  <si>
    <t>WOS:000470901000009</t>
  </si>
  <si>
    <t>Oushakine, SA</t>
  </si>
  <si>
    <t>Oushakine, Serguei Alex</t>
  </si>
  <si>
    <t>Realism with Gaze-Appeal: Lenin, Children, and Photomontage</t>
  </si>
  <si>
    <t>JAHRBUCHER FUR GESCHICHTE OSTEUROPAS</t>
  </si>
  <si>
    <t>Soviet Union; Photography; Children's Literature; Avant-garde; Visual Anthropology</t>
  </si>
  <si>
    <t>PICTUREBOOKS</t>
  </si>
  <si>
    <t>During the first decade after the Russian Revolution, the new Soviet state went through a major mediatization campaign. Deploying various genres and platforms, the state created a diverse network of institutions and mechanisms that could represent and disseminate important Communist ideas and concepts. The essay explores only one dimension of this campaign: the radical turn towards the optical in the early Soviet media. More specifically, it traces the transformation of photomontage by looking closely at a distinctive genre of the illustrated book: the so-called Leniniana for children. Lenin's death in 1924 generated a wave of publications for children in which their own stories, recollections, and poetry about the leader were accompanied with texts written by adults. Often, these textual collages were interspersed with photo-illustrations and photomontages that prominently featured Lenin surrounded by children. Amalgamating ideology, text, painterly devices, and photographic images, photomontages in children's literature offered convincing visual models of plausible belonging and con-nectedness for the young reader: realist and spectacular at the same time. As the essay suggests, the 1924-25 memorial media campaign was instrumental in merging the abstract language of the Russian avant-garde with the concrete visual idioms of the documentary photography. In the memorial books, the Communist abstraction was concretized: the utopian future found its embodiment in multiple images of the first Soviet generation.</t>
  </si>
  <si>
    <t>[Oushakine, Serguei Alex] Princeton Univ, Anthropol &amp; Slav Languages &amp; Literatures, Dept Anthropol, 116 Aaron Burr Hall, Princeton, NJ 08544 USA</t>
  </si>
  <si>
    <t>Princeton University</t>
  </si>
  <si>
    <t>Oushakine, SA (corresponding author), Princeton Univ, Anthropol &amp; Slav Languages &amp; Literatures, Dept Anthropol, 116 Aaron Burr Hall, Princeton, NJ 08544 USA.</t>
  </si>
  <si>
    <t>oushakin@princeton.edu</t>
  </si>
  <si>
    <t>FRANZ STEINER VERLAG GMBH</t>
  </si>
  <si>
    <t>BIRKENWALDSTRABE 44, D-70191 STUTTGART, GERMANY</t>
  </si>
  <si>
    <t>0021-4019</t>
  </si>
  <si>
    <t>JAHRB GESCH OSTEUR</t>
  </si>
  <si>
    <t>Jahrb. Gesch. Osteur.</t>
  </si>
  <si>
    <t>10.25162/JGO-2019-0002</t>
  </si>
  <si>
    <t>IT0VP</t>
  </si>
  <si>
    <t>WOS:000482565600002</t>
  </si>
  <si>
    <t>Shafranov-Kutsev, GF; Efimova, GZ</t>
  </si>
  <si>
    <t>Shafranov-Kutsev, G. F.; Efimova, G. Z.</t>
  </si>
  <si>
    <t>THE PLACE OF PROFESSIONAL EDUCATION SYSTEM IN FORMATION OF GRADUATES' COMPETITIVENESS</t>
  </si>
  <si>
    <t>competitiveness; competitive environment; indexes of competitiveness; inbreeding; self-assessment of personal competitiveness</t>
  </si>
  <si>
    <t>Introduction. Insufficient competitiveness of Russia is one of the key problems constraining scientific, technological, social and economic development of the country. Scientific interest is the formation of youth competitiveness as the special social and demographic group having a strategic importance for the country. In the course of population competitiveness formation, the leading place is taken by an education system and professional education. The aim of the present publication was to scientifically judge modern professional education system aspects directed to formation of a competitive orientation and competitiveness of the younger generation. The sociological research described in the article is devoted to studying of practical application of the competencies received in institutions of professional education by working youth before their admission to employment. Methodology and research methods. The review and synthesis of scientific sources content corresponding to the announced subject and research problems were performed at theoretical stage of the research. In the course of empirical stage, social questionnaire survey was conducted among the working youth (N=956). Acquired data were processed using the license version of the SPSS programme. In addition, the selective secondary (comparative) analysis of social science research, conducted by Russian and foreign scientists, was applied. Results and scientific novelty. The issues of formation of competitive orientation and competitiveness, competitive competencies of the personality are considered according to social standpoints. It is noted that the higher the education level of the respondent is, the more positive the self-assessment of his or her competitiveness is. The working young people with the higher education show the highest level of self-assessment of competitiveness. Certain characteristics of modern youth, influencing on modernisation of institutions of professional education, are disclosed. Today, the main task of students is the acquisition of skills of orientation and navigation in the information flow and space of powerful socio-cultural transformations. Therefore, the education system is forced to be reconstructed for preparation of holders of complex knowledge and competencies, generators of new ideas and projects. Consequently, there is the demand for the development of in-dividual educational programmes and modules, freedom of access for students to new resources and technologies, change of functions and competencies of pedagogical workers. The conclusion is drawn that the assessment of own competitiveness acts as the defining factor of the relation to the chosen field of occupation. The respondents focused in the labour sphere on competitive strategy more often recognise insufficiency of knowledge and competencies received by them during the learning process in educational institution. The direct consequence and the indicator of high level of competitiveness is high income level of young specialists. The working young people, who consider themselves competitive, note more often: satisfaction with their occupation; compliance of the work responsibilities with the profession obtained; availability of several professions. The representatives of this category of respondents consider their professional choice as the right and final, characterising themselves as executive, efficient and prospective employees. Practical significance. The undertaken research enriches sociological theory with new knowledge on competitiveness of young people. The materials of the research can be applied in the system of education to design the recommendations on formation and development of necessary qualities in the studying youth. Moreover, the outcomes of the present research can be useful for the heads and administrators of organisations and enterprises, who are engaged in successful professional adaptation of young employees.</t>
  </si>
  <si>
    <t>[Shafranov-Kutsev, G. F.; Efimova, G. Z.] Tyumen State Univ, Dept Gen &amp; Econ Sociol, Tyumen, Russia; [Shafranov-Kutsev, G. F.] Tyumen State Univ, Tyumen, Russia</t>
  </si>
  <si>
    <t>Shafranov-Kutsev, GF (corresponding author), Tyumen State Univ, Dept Gen &amp; Econ Sociol, Tyumen, Russia.;Shafranov-Kutsev, GF (corresponding author), Tyumen State Univ, Tyumen, Russia.</t>
  </si>
  <si>
    <t>g.f.kucev@utmn.ru; g.z.efimova@utmn.ru</t>
  </si>
  <si>
    <t>The research was prepared within the framework of the state task of the Russian Ministry of Education and Science Formation of Youth Competitiveness in the Russian Society in the Context of Modern Socio-Cultural Dynamics, project No 28.2941.2017/4.6.</t>
  </si>
  <si>
    <t>10.17853/1994-5639-2019-4-139-161</t>
  </si>
  <si>
    <t>WOS:000497660000005</t>
  </si>
  <si>
    <t>Grevtsova, TE</t>
  </si>
  <si>
    <t>Grevtsova, T. E.</t>
  </si>
  <si>
    <t>Cultural term kalach in the east Slavic wedding ritual</t>
  </si>
  <si>
    <t>ethnolinguistics; cultural term; East Slavic wedding; ritual bread; kalach</t>
  </si>
  <si>
    <t>The paper systematises the names designating ring-shaped pastries in the Russian, Belorussian and Ukrainian wedding, defines the meanings of a lexeme kalach in the East Slavic ritual, and presents the semantics of ritual acts with the baked products designated by the cultural term kalach or its synonyms in wedding lexis. In the Eastern Slavic wedding, the actions with kalaches were carried out at different stages of the ritual. In the initial episodes of the wedding cycle, kalach, like other types of ritual bread, was a means of establishing the relations between the parties of the bride and groom and reaching an agreement on marriage. The analysis of circumstances of performing these actions, word meanings of kalach, his derivatives and phrases including it has led the author to a conclusion that, besides the symbolism inherent in bread in a wedding ceremony in general, in East Slavic ritual, pastries of a ring-shaped form are associated with premarital life of young people and the farewell to it significant first of all for the bride. The analysis of the distribution of ritual activities with kalach at different stages of the wedding shows the connection between the wedding traditions of the Western regions of Ukraine and the weddings of the Don and Kuban Cossacks.</t>
  </si>
  <si>
    <t>[Grevtsova, T. E.] Russian Acad Sci, Fed Res Ctr, Southern Sci Ctr, Rostov Na Dony, Russia</t>
  </si>
  <si>
    <t>Grevtsova, TE (corresponding author), Russian Acad Sci, Fed Res Ctr, Southern Sci Ctr, Rostov Na Dony, Russia.</t>
  </si>
  <si>
    <t>grevcova@ssc-ras.ru</t>
  </si>
  <si>
    <t>Grevtsova, Tatyana/I-8543-2018</t>
  </si>
  <si>
    <t>Grevtsova, Tatyana/0000-0001-7512-9528</t>
  </si>
  <si>
    <t>RUSSIAN ACAD SCI, INST PHILOLOGY</t>
  </si>
  <si>
    <t>NIKOLAEVA ST, 8, NOVOSIBIRSK, 630090, RUSSIA</t>
  </si>
  <si>
    <t>10.17223/18137083/66/3</t>
  </si>
  <si>
    <t>HQ9GC</t>
  </si>
  <si>
    <t>WOS:000462733800003</t>
  </si>
  <si>
    <t>Magsumov, TA</t>
  </si>
  <si>
    <t>Magsumov, Timur A.</t>
  </si>
  <si>
    <t>Apprenticeship in Secondary Vocational Schools during the Economic Modernization in late Imperial Russia. Part 2</t>
  </si>
  <si>
    <t>Russian Empire; the history of education; training; practice; internship</t>
  </si>
  <si>
    <t>In his study of the formation of apprenticeship system and analyzing its content, methods and forms in the Russian secondary vocational school described in the materials of the Kazan school district of the late XIX - early XX century, the author relies on the theory of Western modernization and positive bureaucracy, attracting regulatory and educational documentation, scientifically and publicly pedagogical journalism as well as ego documents. Practical methods of knowledge application were planned in the pre-revolutionary schools in the logical-pedagogical relationship, but their implementation left much to be desired. In the organization of production practice, this was due to the lack of permanent bases and practical managers from the educational institutions, a certain attitude towards the trainee at enterprises as auxiliary personnel engaged in versatile non-system work, as it was openly declared by the advanced pedagogical press and even by the administrative and training personnel in schools. The article also reveals positive aspects in the organization of practical training, which are still relevant today. These include the introduction of active learning methods, improved reporting documentation, payment for the students, preparing them for the future profession and management. The rapid development of practical training was due to the need of a qualified young specialist who was prepared for independent production activity in the new conditions of accelerated modernization of the country's economy.</t>
  </si>
  <si>
    <t>[Magsumov, Timur A.] Int Network Ctr Fundamental &amp; Appl Res, Washington, DC 20036 USA; [Magsumov, Timur A.] Volgograd State Univ, Volgograd, Russia; [Magsumov, Timur A.] Naberezhnye Chelny State Pedag Univ, Naberezhnye Chelny, Russia</t>
  </si>
  <si>
    <t>Cherkas Global University; Volgograd State University (VOLSU)</t>
  </si>
  <si>
    <t>Magsumov, TA (corresponding author), Int Network Ctr Fundamental &amp; Appl Res, Washington, DC 20036 USA.;Magsumov, TA (corresponding author), Volgograd State Univ, Volgograd, Russia.;Magsumov, TA (corresponding author), Naberezhnye Chelny State Pedag Univ, Naberezhnye Chelny, Russia.</t>
  </si>
  <si>
    <t>nabonid1@yandex.ru</t>
  </si>
  <si>
    <t>Magsumov, Timur/0000-0003-0117-7513</t>
  </si>
  <si>
    <t>10.13187/ejced.2019.1.215</t>
  </si>
  <si>
    <t>HQ6CF</t>
  </si>
  <si>
    <t>WOS:000462498700017</t>
  </si>
  <si>
    <t>Orekhova, YY; Grebenkina, LK; Badelina, MV; Kopylova, NA</t>
  </si>
  <si>
    <t>Orekhova, Ye Yu; Grebenkina, L. K.; Badelina, M., V; Kopylova, N. A.</t>
  </si>
  <si>
    <t>Volunteering as a Means of Formation of Professional Competency of Future Specialists</t>
  </si>
  <si>
    <t>goodness; virtue; volunteer; volunteering activity; charitable activity; charitable (corporate) fund</t>
  </si>
  <si>
    <t>The article discusses the conceptual ideas, the essence and content of the voluntary movement based on the historical approach, reveals the basic concepts as a means of teaching and educating young people and the way of forming a competent specialist (volunteer) in higher education, taking into account the Federal Educational Standard of Higher Education 3 ++ (FES HE 3 ++) of the third generation. On the basis of a retrospective analysis of sources, the basic concepts of volunteering, their essence and content, the pedagogical conditions of the organization of the voluntary movement and voluntary activities in Russian universities are considered. Each of the concepts describes charity as the value of activities aimed at solving problems of social importance. Volunteers, engaged in unpaid work of social significance, become subjects of charitable activity. Taking into account the integration of the conceptual apparatus of various scientific areas and the needs of society, volunteering is considered as a means of training and education, the formation of professional competence of future professionals. The innovative experience of voluntary activities in a number of Ryazan universities (humanitarian and technical) is summarized.</t>
  </si>
  <si>
    <t>[Orekhova, Ye Yu] Surgut State Univ, Dept Foreign Languages, Surgut, Russia; [Grebenkina, L. K.] Ryazan State Univ, Dept Pedag &amp; Management Educ, Ryazan, Russia; [Badelina, M., V] Tyumen Ind Univ, Dept Nat Sci &amp; Humanities, Tyumen, Russia; [Kopylova, N. A.] Ryazan State Radio Engn Univ, Dept Foreign Languages, Ryazan, Russia</t>
  </si>
  <si>
    <t>Surgut State University; Tyumen Industrial University</t>
  </si>
  <si>
    <t>Grebenkina, LK (corresponding author), Ryazan State Univ, Dept Pedag &amp; Management Educ, Ryazan, Russia.</t>
  </si>
  <si>
    <t>gin17.66@mail.ru; mvbadelina@mail.ru; nakopylova@yandex.ru</t>
  </si>
  <si>
    <t>Orekhova, Yelena/AAQ-4633-2021; Kopylova, Natalia Alexandrovna/AAE-4253-2019</t>
  </si>
  <si>
    <t>Orekhova, Yelena/0000-0002-4954-9518; Kopylova, Natalia Alexandrovna/0000-0002-3797-6811</t>
  </si>
  <si>
    <t>HU6SB</t>
  </si>
  <si>
    <t>WOS:000465409900034</t>
  </si>
  <si>
    <t>Southcott, J; Nethsinghe, R</t>
  </si>
  <si>
    <t>Southcott, Jane; Nethsinghe, Rohan</t>
  </si>
  <si>
    <t>Resilient Senior Russian-Australian Voices: We Live to Sing and Sing to Live</t>
  </si>
  <si>
    <t>APPLIED RESEARCH IN QUALITY OF LIFE</t>
  </si>
  <si>
    <t>Ageing; Resilience; Music engagement; Well-being</t>
  </si>
  <si>
    <t>INTERPRETATIVE PHENOMENOLOGICAL ANALYSIS; QUALITY-OF-LIFE; COMMUNITY MUSIC; CHORAL SINGERS; MENTAL-HEALTH; CHOIR; PAIN; EXPERIENCE; DIASPORAS; BENEFITS</t>
  </si>
  <si>
    <t>This research examines the understandings and meanings of shared music making held by the members of the Young Hearts Russian choir in Melbourne, Australia and its impact on quality of life. The elderly participants in this interpretative phenomenological case data are first generation migrants who speak most strongly in their first language (Russian). Individual semi-structured interviews were undertaken with nine people and focus group discussion involved all 28 choir members. Data collected in their first language revealed stories of survival and resilience in the face of adversity. The findings are reported under two broad themes: Maintaining independence and resilience (Subthemes: The importance of participation, Maintaining face', Overcoming illness and disability, and Becoming a family), and Learning, rehearsing and performing music. Singing together enhances quality of life, combats social isolation, fosters resilience and sense of autonomy, and allows participants to access inner resources to face the challenges of life. Supported and enacted via musical and social engagement, the participants continue to be resilient in older age as they are faced with the consequences of ageing, particularly infirmity and isolation. They remain protective of their independence and resistant to relegation to residential care.</t>
  </si>
  <si>
    <t>[Southcott, Jane] Monash Univ, Fac Educ, Clayto Campus, Clayton, Vic 3800, Australia; [Nethsinghe, Rohan] RMIT Univ, Sch Educ, Bundoora, Vic 3083, Australia</t>
  </si>
  <si>
    <t>Monash University; Royal Melbourne Institute of Technology (RMIT)</t>
  </si>
  <si>
    <t>Southcott, J (corresponding author), Monash Univ, Fac Educ, Clayto Campus, Clayton, Vic 3800, Australia.</t>
  </si>
  <si>
    <t>Jane.Southcott@monash.edu; rohan.nethsinghe@rmit.edu.au</t>
  </si>
  <si>
    <t>Nethsinghe, Rohan/GRS-5072-2022</t>
  </si>
  <si>
    <t>Nethsinghe, Rohan/0000-0002-2934-7804; Southcott, Jane/0000-0002-1357-5909</t>
  </si>
  <si>
    <t>1871-2584</t>
  </si>
  <si>
    <t>1871-2576</t>
  </si>
  <si>
    <t>APPL RES QUAL LIFE</t>
  </si>
  <si>
    <t>Appl. Res. Qual. Life</t>
  </si>
  <si>
    <t>10.1007/s11482-017-9580-1</t>
  </si>
  <si>
    <t>HN3TQ</t>
  </si>
  <si>
    <t>WOS:000460107600003</t>
  </si>
  <si>
    <t>Tarnaeva, LP; Baeva, GA</t>
  </si>
  <si>
    <t>Tarnaeva, L. P.; Baeva, G. A.</t>
  </si>
  <si>
    <t>CONTENT AND LANGUAGE INTEGRATED LEARNING IN THE SYSTEM OF LINGUISTIC EDUCATION: pro et contra</t>
  </si>
  <si>
    <t>content and language integrated learning; cross-cultural communication; interdisciplinary; bilingual competences; linguistic education; cross-cultural competence</t>
  </si>
  <si>
    <t>PLURILITERACIES; CLIL</t>
  </si>
  <si>
    <t>In the globalized world with expanding boarders and increasing demands in cross-cultural professional communication, the higher school is facing the challenge of educating future specialists possessing interdisciplinary bilingual competencies that allow them to successfully participate in different spheres of cross-cultural professional communication. In this context, the search of the effective ways of professionally oriented foreign language teaching acquires special significance. The didactic model of content and language integrated learning (CLIL) was the response of the methodology of foreign language teaching to this challenge. At present, CLIL is being actively developed and implemented into the European system of language education while in the Russian education environment CLIL is just starting out and is being implemented mostly in teaching English to students specializing in non-linguistic areas. The objective of this research is as follows: firstly, to study and analyze the experience of content and language integrated learning in Russia and abroad and on this basis to identify its relevance and perspectives for teaching students specializing in linguistics; secondly, to figure out the optimal ways of implementing this didactic model into the system of linguistic education. The forms of implementing CLIL into the curriculum of linguistic education can be variable: (a) elective courses; (b) module courses based on the combination of modules in the mother tongue and the target language; (c) project works developing students' skills of autonomous creative activity; (d) courses representing gradual transition from professionally-oriented language learning to CLIL-model aimed at acquiring cross-cultural bilingual competence in professional sphere. The use of content and language integrated learning in the system of linguistic education will contribute to training future specialists possessing interdisciplinary cross-cultural competence allowing them to acquire additional qualifications not restricted only to the linguistic sphere. In the context of growing international contacts in different spheres of professional communication, the introduction of CLIL-model into the curriculum of linguistic education can promote professional career growth of young specialists on the domestic as well as on the international job market.</t>
  </si>
  <si>
    <t>[Tarnaeva, L. P.; Baeva, G. A.] St Petersburg State Univ, Dept Foreign Languages &amp; Linguodidact, St Petersburg, Russia</t>
  </si>
  <si>
    <t>Tarnaeva, LP (corresponding author), St Petersburg State Univ, Dept Foreign Languages &amp; Linguodidact, St Petersburg, Russia.</t>
  </si>
  <si>
    <t>l_tarnaeva@mail.ru; baevaga@mail.ru</t>
  </si>
  <si>
    <t>Tarnaeva, Larisa/E-4564-2016</t>
  </si>
  <si>
    <t>10.17223/19996195/45/20</t>
  </si>
  <si>
    <t>IK5XP</t>
  </si>
  <si>
    <t>WOS:000476659400020</t>
  </si>
  <si>
    <t>Galkina, YM</t>
  </si>
  <si>
    <t>Galkina, Yulia M.</t>
  </si>
  <si>
    <t>The French Journalist Rene Marchand: Some Facts about Soviet Russia's Friend</t>
  </si>
  <si>
    <t>French-Russian relations; French-Soviet relations; Russian Revolution; French Left</t>
  </si>
  <si>
    <t>This article is devoted to the life, political views and activities of Le Figaro correspondent Rene Marchand (1888-1962). Marchand became widely known in Soviet Russia thanks to his open letter to French President Raymond Poincare in 1918, which criticized the republic's policy vis-a-vis Moscow as well as acts of sabotage by the Allies. The missive became an important episode in the confrontation between the Entente's special services and the young Bolshevik regime. French and Russian historians tend to argue that the French journalist's sympathies turned to socialism and Bolshevism in 1918. However, they generally pay little attention the French Left in Soviet Russia. Based on research in French diplomatic and military archives at Courneuve and Vincennes, respectively, the author concludes that Rene Marchand was a multi-faceted individual and the nature of his sympathies to the Bolsheviks remains questionable.</t>
  </si>
  <si>
    <t>[Galkina, Yulia M.] Ural Fed Univ, 19 Mira St, Ekaterinburg 620002, Russia</t>
  </si>
  <si>
    <t>Galkina, YM (corresponding author), Ural Fed Univ, 19 Mira St, Ekaterinburg 620002, Russia.</t>
  </si>
  <si>
    <t>galkinskaya@gmail.com</t>
  </si>
  <si>
    <t>Juliya, Galkina/AAE-4045-2020</t>
  </si>
  <si>
    <t>Russian Science Foundation [18-18-00053]; Russian Science Foundation [18-18-00053] Funding Source: Russian Science Foundation</t>
  </si>
  <si>
    <t>The research is sponsored by a grant of the Russian Science Foundation, Grant 18-18-00053 Politics of memory vs historical memory: the Napoleonic wars and the First World War anniversaries.</t>
  </si>
  <si>
    <t>10.22363/2312-8674-2019-18-1-85-100</t>
  </si>
  <si>
    <t>HY4IN</t>
  </si>
  <si>
    <t>WOS:000468091600006</t>
  </si>
  <si>
    <t>Kovtun, OI; Yapparova, EK</t>
  </si>
  <si>
    <t>Kovtun, Olga, I; Yapparova, Eseniya K.</t>
  </si>
  <si>
    <t>The Conceptions of Family and Labor Economy and Peasants' Cooperation in Works by A.V. Chayanov</t>
  </si>
  <si>
    <t>peasant economy; cooperative movement; labor consumer balance; organizational plan; productivity; income; factors of production</t>
  </si>
  <si>
    <t>The article is devoted to the issue of effective functioning of family and labor peasant economy in Russia in the second quarter of the 20th century according to the scientific research of A.V. Chayanov, a Soviet economist and public figure. The aim of the article is to analyze how his system of views on the agriculture economy influenced the reformation of this field and the emergence of centrally managed farms. The use of the method of comparative historical analysis allowed the authors to watch the evolution of the views of the Soviet economist on the key problems of the development of agriculture, the Russian village in the pre-revolutionary period, the era of military communism, NEP and collectivization. His views underwent major changes in the course of life. In his pre-revolutionary works, Chayanov focused on the development of small and medium-sized farms on the basis of the concept of labor balance, which implies a balance of production and natural factors and the desire not to maximize profits of the economic unit, but to increase gross income. The authors analyze what factors are associated with the inapplicability of market criteria and the basic laws of functioning of market subjects to assess the activities of small and medium-sized farms in Russia, which Chayanov wrote about in his first works. The main idea of the researcher in the post-revolutionary period was to carry out an agrarian reform based on the principles of state regulation and progressive taxation, as well as the change of ownership - from large landlords to small and medium-sized labor farms. Special attention is paid to the problems and conditions of development of peasant cooperation as a vertical integration of peasant farms in order to more effectively integrate them into the system of market relations. During his work at the Institute of Agricultural Agronomy, Chayanov was engaged in rational methods of farming, which was especially important for solving food problems of the young Soviet state. He wrote a special work on the intensification of the agrarian economy in the region of non-black earth and the Russian North. Important economic problems of large agricultural regions Chayanov discussed and proposals he made in this regard were the specialization of regions in economically profitable cultures, a rational combination of industries with their subordination to the industry that produces the most profitable products in the region. In conclusion, the authors analyzed Chayanov's practical activities in the development of an agro-industrial complex (agribusiness) in the Soviet economy. Many of his economic paradigms and practical projects were implemented, although sometimes in a somewhat truncated format: the development of a new program to prioritize the establishment of large-scale centrally managed crop farms.</t>
  </si>
  <si>
    <t>[Kovtun, Olga, I; Yapparova, Eseniya K.] Novosibirsk State Univ Econ &amp; Management, Novosibirsk, Russia</t>
  </si>
  <si>
    <t>Novosibirsk State University of Economics &amp; Management</t>
  </si>
  <si>
    <t>Kovtun, OI (corresponding author), Novosibirsk State Univ Econ &amp; Management, Novosibirsk, Russia.</t>
  </si>
  <si>
    <t>kovtuolga@yandex.ru; doppelgaggen@gmail.com</t>
  </si>
  <si>
    <t>10.17223/15617793/439/17</t>
  </si>
  <si>
    <t>HR8RR</t>
  </si>
  <si>
    <t>WOS:000463427200017</t>
  </si>
  <si>
    <t>Murzina, IY; Kazakova, SV</t>
  </si>
  <si>
    <t>Murzina, I. Ya.; Kazakova, S. V.</t>
  </si>
  <si>
    <t>PERSPECTIVE DIRECTIONS OF PATRIOTIC EDUCATION</t>
  </si>
  <si>
    <t>patriotism; patriotic education; civil-patriotic education; military-patriotic education; identity; forms and methods of work; citizenship; media education; perspective directions</t>
  </si>
  <si>
    <t>Introduction. Nowadays, patriotic education is a strategic reference point of the Russian education system. However, in the modern sociocultural situation, characterised by diversity, discrepancy, multi-vector nature of development of society and polystylicity of culture, it is necessary to revise the forms of patriotic education in order to adjust them in accordance with the requirements and mental features of new young generation - so-called generation Z, which is considerably different from the previous generation of peers. The aims of the research were the following: to identify promising areas and vectors of patriotic education, to demonstrate its resources and to highlight the most relevant means and possibilities, which are appropriate to present-day realities. Methodology and research methods. The work was based on the method of discursive analysis, which allows the dependence of patriotic education practices on modern realities and socio-psychological characteristics of adolescents and youth to be revealed. In the course of the research, the methods of comparative analysis, systematisation and classification were employed. Results and scientific novelty. The conceptual and category-based framework of patriotic education and its structure are specified. Patriotism is considered as the most important component of the value-normative system of a personality. Patriotism is based on a positive cultural identity. Patriotism is distinguished by an active character-readiness and ability of a person to transform his or her feelings towards homeland into deeds and acts, which are necessary for the good of the country. The analysis of practices of patriotic education in different countries allowed the authors to allocate two basic directions - civil-patriotic and military-patriotic education, which act as the complementary components of integral system. Civil-patriotic education is a purposeful, consciously carried out pedagogical process of organisation and management of learners' activities for mastering socio-cultural, socio-political, economic, moral and ethical experience of democratic relations through media education and participation in socially approved projects, civil-law campaigns and charitable events, which foster tolerance for various categories of fellow citizens. Military-patriotic education implies the formation of necessary qualities and skills for performance of a military duty in ranks of the Russian Federation's Armed Forces and, furthermore, for understanding and awareness of the personal role and place in service to the Fatherland. This direction involves education towards military traditions, museum pedagogics, participation in historical reconstructions and specially designed computer games related to military-patriotic issues. The list of educational practices, outlined in the present publication, does not purport to be complete and exhaustive. The task of authors consisted in the search for and choice of those, which, on the one hand, fill an ideological construct patriotism with live contents, attract teenagers and youth, and, on the other hand, answer the requests of society for education of a socially responsible personality with sustainable value system. Practical significance of the research is determined by the appropriateness and efficiency of applying the described forms and methods of educational work into teaching practice.</t>
  </si>
  <si>
    <t>[Murzina, I. Ya.] Educ Strategies Inst, Ekaterinburg, Russia; [Kazakova, S. V.] Ural State Pedag Univ, Dept Art Educ, Ekaterinburg, Russia</t>
  </si>
  <si>
    <t>Murzina, IY (corresponding author), Educ Strategies Inst, Ekaterinburg, Russia.</t>
  </si>
  <si>
    <t>ekb-ural@yandex.ru; kacvetlana@yandex.ru</t>
  </si>
  <si>
    <t>Murzina, Irina Ya./E-4981-2018</t>
  </si>
  <si>
    <t>Murzina, Irina Ya./0000-0002-7635-0571</t>
  </si>
  <si>
    <t>10.17853/1994-5639-2019-2-155-175</t>
  </si>
  <si>
    <t>HO7KB</t>
  </si>
  <si>
    <t>WOS:000461123000008</t>
  </si>
  <si>
    <t>Sergienko, AM; Rodionova, LV; Kolesnikova, ON; Ivanova, OA</t>
  </si>
  <si>
    <t>Sergienko, Aliye M.; Rodionova, Lyudmila, V; Kolesnikova, Olga N.; Ivanova, Oksana A.</t>
  </si>
  <si>
    <t>PRACTICES AND DRIVERS OF THE MIGRATION BEHAVIOR OF RURAL YOUTH IN THE SIBERIAN AGRICULTURAL REGION</t>
  </si>
  <si>
    <t>rural youth; migration practices; social regulators; state policy</t>
  </si>
  <si>
    <t>The article deals with the problems of mass migration of young people from the rural areas on the example of Altai Krai as the largest agricultural region in Siberia. Various assessments of these processes are identified, and the necessity of their regulation due to emerging risks and threats at the national level is justified. The methodological features of the study include a comprehensive approach to the measurement of the social status and activities of rural youth on the basis of a differentiated and comparative analysis of their changes, as well as the assessment of impact of rural social regulators and state policy on youth migration. The results are based on a number of regional sociological studies and statistics. The characteristics of migration processes in Russia and their specificity in Altai Krai since the early 1990s are given. It is concluded that the long-term migration decline of the population in the region can lead to the depopulation of the rural areas and the loss of social control over them, to the deterioration of age and educational structures of the population, as well as to the reduction of demographic resources for sustainable regional development. The dynamics of actual and potential migration of rural youth is described. Since the beginning of the latest crisis, there has been an increase in potential migration. In 2017 more than half of the young people planned to leave the rural areas. The groups of young people with higher migration potential are identified. The practices of the migration behavior of rural youth and their consequences are considered. Among the latter are the following: almost one and a half times reduction in the number of rural youth, hindered reproduction of population and labor resources in peripheral areas and small villages, the aggravation of the lack of skilled workers. It is shown that the scale of pendulum and seasonal migrations has increased significantly due to the development of the road transport network, Internet and mobile communication. The positive results of the impact of re-emigration on the improvement of the educational structure and the structure of employment of rural youth are revealed. Along with traditional drivers and barriers of rural youth migration, new ones are considered. The reasons of strengthening of influence of family-related networks as catalysts of migration are revealed. The modern practices and effects of rural business and public policy on the reduction of youth migration are shown. The slow reaction to the degradation in the rural social development and the lack of attention to the living conditions of the youth in villages are highlighted among the defects of the state policy. The authors proposed ways of increasing the efficiency of the state policy to reduce the migration of rural youth, taking into account the priority of the spatial development of rural areas and the influence of social regulators.</t>
  </si>
  <si>
    <t>[Sergienko, Aliye M.; Rodionova, Lyudmila, V] Russian Acad Sci, Inst Econ &amp; Ind Engn, Siberian Branch, Barnaul, Russia; [Kolesnikova, Olga N.] Altai State Univ, Barnaul, Russia; [Ivanova, Oksana A.] Fed Secur Serv Russian Federat Altai Krai, Ctr Special Commun &amp; Informat, Barnaul, Russia</t>
  </si>
  <si>
    <t>Institute of Economics &amp; Industrial Engineering of the Siberian Branch of the Russian Academy of Sciences; Russian Academy of Sciences; Altai State University</t>
  </si>
  <si>
    <t>Sergienko, AM (corresponding author), Russian Acad Sci, Inst Econ &amp; Ind Engn, Siberian Branch, Barnaul, Russia.</t>
  </si>
  <si>
    <t>a.m.sergienko@mail.ru; lvrieie@mail.ru; kolesnikova@socio.asu.ru; ivanova_sociology@mail.ru</t>
  </si>
  <si>
    <t>Snegireva, Oksana/AAM-7018-2021; Sergienko, Aliye/AAJ-1222-2020; Rodionova, Lyudmila/AAZ-4439-2020</t>
  </si>
  <si>
    <t>10.17223/1998863X/47/18</t>
  </si>
  <si>
    <t>HT7OZ</t>
  </si>
  <si>
    <t>WOS:000464755600018</t>
  </si>
  <si>
    <t>Sokolov, M</t>
  </si>
  <si>
    <t>Sokolov, Mikhail</t>
  </si>
  <si>
    <t>Cultural capital and social revolution: Arts consumption in a major Russian city, 1991-2017</t>
  </si>
  <si>
    <t>POETICS</t>
  </si>
  <si>
    <t>Sociology of culture; Arts participation; Social stratification; Cultural capital; Social status; Russian culture</t>
  </si>
  <si>
    <t>STRATIFICATION; TASTE; PARTICIPATION; GENESIS; HUNGARY; EUROPE; ORDER</t>
  </si>
  <si>
    <t>What happens to cultural capital comprised of prestigious cultural resources when the whole system of economic inequality changes, and the group regarded as the major possessor and guardian of traditional status culture finds itself at the bottom of the new income distribution? The answer to this question may shed some light on two widely debated issues: (1) Is cultural capital essentially an instrument of exclusion adopted by economic-based classes, with the status dimension of social stratification being an epiphenomenon of class structure? (2) Is cultural participation governed by strategic status-seeking? This paper argues that possible combinations of answers to these questions suggest three different scenarios of reactions to the loosening of links between distribution of cultural and economic capital: meltdown (the failure of high culture to mark boundaries of an economically privileged group results in a considerable decline in cultural participation, particularly among younger individuals (DiMaggio &amp; Mukhtar, 2004), transfer (status culture being taken over by the descendants of the new economically advantaged groups), and permanence (no significant change occurs). In this paper, we analyse a unique database which allows tracing arts participation rates by major categories of consumers in Saint Petersburg, Russia, between 1991 and 2017-the period of the emergence of capitalism, also widely regarded as the time of economic decline of the traditional Soviet intelligentsia. We argue that the evidence supports the permanence scenario, thus demonstrating the existence of an autonomous status hierarchy that can reproduce in generations irrespective of processes of redistribution of wealth.</t>
  </si>
  <si>
    <t>[Sokolov, Mikhail] European Univ St Petersburg, 6-1A Gagarinskaya St, St Petersburg 191187, Russia</t>
  </si>
  <si>
    <t>Sokolov, M (corresponding author), European Univ St Petersburg, 6-1A Gagarinskaya St, St Petersburg 191187, Russia.</t>
  </si>
  <si>
    <t>msokolov@eu.spb.ru</t>
  </si>
  <si>
    <t>Sokolov, Mikhail/ABD-7736-2020</t>
  </si>
  <si>
    <t>Sokolov, Mikhail/0000-0002-4102-7117</t>
  </si>
  <si>
    <t>Saint Petersburg Institute for Cultural Programmes; European University at Saint Petersburg; Russian Science Foundation [18-18-00099] Funding Source: Russian Science Foundation</t>
  </si>
  <si>
    <t>Saint Petersburg Institute for Cultural Programmes; European University at Saint Petersburg; Russian Science Foundation(Russian Science Foundation (RSF))</t>
  </si>
  <si>
    <t>The series of surveys analyzed in this paper was launched in 1991 and their data through to 2011 were made available to the author by Mikhail Evgenyevich Me to whom I want to express my first and foremost gratitude. I am also grateful to Alexey Bessudnov, Boris Dolgin, Jukka Gronow, Tally Katz-Gerro, Jennifer Lena, Alexandra Makeeva, Semi Purhonen, Keijo Rahkonen, Maria Safonova, Anzhelika Tsivinskaya, and three anonymous reviewers for many valuable comments and suggestions and to Kirsty Kay for proofreading the text. An earlier version of this paper was presented at a guest lecture at the University of Helsiniki (February 2017). In 2005-2011, the survey series was supported by a grant from the Saint Petersburg Institute for Cultural Programmes. The 2017 survey was conducted with support of a small grant from European University at Saint Petersburg.</t>
  </si>
  <si>
    <t>ELSEVIER SCIENCE BV</t>
  </si>
  <si>
    <t>PO BOX 211, 1000 AE AMSTERDAM, NETHERLANDS</t>
  </si>
  <si>
    <t>0304-422X</t>
  </si>
  <si>
    <t>1872-7514</t>
  </si>
  <si>
    <t>Poetics</t>
  </si>
  <si>
    <t>10.1016/j.poetic.2018.10.005</t>
  </si>
  <si>
    <t>Literature; Sociology</t>
  </si>
  <si>
    <t>HP1FJ</t>
  </si>
  <si>
    <t>WOS:000461410500001</t>
  </si>
  <si>
    <t>Ekmanis, I</t>
  </si>
  <si>
    <t>Ekmanis, Indra</t>
  </si>
  <si>
    <t>Diversity in Daugavpils: Unpacking Identity and Cultural Engagement among Minority School Youth in Eastern Latvia</t>
  </si>
  <si>
    <t>BALTIC STATES</t>
  </si>
  <si>
    <t>Studies of minority 'integration' often focus heavily on group boundaries of ethnicity, language and identity. This essay challenges these conventional approaches in Latvia by examining individuals' quotidian, lived experiences and how these transcend common analytical boundaries. Using the Daugavpils region as a case study, I explore Russian speaker and Latvian participation in events explicitly linked with 'ethnic' Latvian cultural identity. I argue, by adopting multifaceted analytical measures of identities, ethnicity and belonging, new perspectives on banal integration and minority engagement within national culture emerge. Individuals engage with each other and with 'national' identity and culture in complex ways. Young 'Russian speakers' are often more integrated with their ethnic Latvian peers than the extant literature suggests, both civically and in Latvia's cultural sphere, as consumers and producers of Latvian 'national' identity.</t>
  </si>
  <si>
    <t>[Ekmanis, Indra] Foreign Policy Res Inst &amp; Publ Radio Int, 401,2nd Ave North,Suite 500, Minneapolis, MN 55401 USA</t>
  </si>
  <si>
    <t>Ekmanis, I (corresponding author), Foreign Policy Res Inst &amp; Publ Radio Int, 401,2nd Ave North,Suite 500, Minneapolis, MN 55401 USA.</t>
  </si>
  <si>
    <t>indraekm@uw.edu</t>
  </si>
  <si>
    <t>Jackson Foundation PhD Travel Grant (University of Washington); Association for the Advancement of Baltic Studies Dissertation Grant; Fulbright US Student Grant Award</t>
  </si>
  <si>
    <t>Research for this study was conducted at the University of Washington Henry M. Jackson School of International Studies. This work was supported by the Jackson Foundation PhD Travel Grant (University of Washington) (2015), the Association for the Advancement of Baltic Studies Dissertation Grant (2016) and the Fulbright US Student Grant Award (2016-2017).</t>
  </si>
  <si>
    <t>10.1080/09668136.2018.1550574</t>
  </si>
  <si>
    <t>HK4EY</t>
  </si>
  <si>
    <t>WOS:000457875700004</t>
  </si>
  <si>
    <t>Abramova, SB; Antonova, NL; Pimenova, OI</t>
  </si>
  <si>
    <t>Abramova, S. B.; Antonova, N. L.; Pimenova, O. I.</t>
  </si>
  <si>
    <t>ATTRACTIVENESS OF A CITY AS A FACTOR OF TERRITORIAL MOBILITY IN STUDENT ESTIMATES (ON THE EXAMPLE OF EKATERINBURG)</t>
  </si>
  <si>
    <t>city; megalopolis; attractiveness of the city; students; territorial mobility; life planning</t>
  </si>
  <si>
    <t>Introduction. The attractiveness of the city as a place to live and fulfill needs becomes one of the determining factors for the intensification of territorial mobility among young people. The image of the city and the image of the future are closely related and interdependent in consciousness of young people. Megalopolis as a high-resource territory is a special space for the implementation of students' life plans. Hence, it is important to pay special attention to students as a potential driver for the development of the territory (city, region, country), creating an attractive urban environment. Aim. Taking into account the results of a sociological study, the aims of the publication were the following: to analyse the attractiveness of the city, to characterise its place in the life planning of students and to determine the role in territorial movements. Methodology and research methods. The empirical basis of the study was a semi-standardised questionnaire for students of 3-4 courses at 9 universities in Ekaterinburg (n = 200), and in-depth interviews with students representing different types of orientations to territorial mobility (n = 8). Collected data were processed by means of a method of thematic networks. Results and scientific novelty. According to respondents, the factors, which provide comfort of life in the city, are considered; competitive advantages and shortcomings of the environment of the megalopolis are characterised; it is shown how its specific characteristics are reflected in vital plans of students. Two idealised ideas of the city as the place for life are allocated: 1) a comfortable city for everyday practices and open for innovations and creativity; 2) an instrumental city as the platform for career development and material welfare, which can be emotionally unattractive, but functionally effective. The factor constraining territorial mobility is the reproduction of social connections and relations in the current residence area; students view the movement as a type of risky behaviour. However, 42% of respondents include in their life plans a move to another city, located both in Russia and abroad. In the motivational structure of territorial mobility, the leading positions are occupied by the desire for independence, the idealised image of the city planned for life, and the discrepancy between the conditions of a particular city and the actual needs of the young generation. Hence, the strategic direction of planning and designing urban space is the increase in the socio-cultural, economic, and environmental sustainability of the territory. Administrative structures as the agents, initiating, introducing and regulating the complex strategy of increase in attractiveness of the territory, need to consider not only the territorial capital, which the megalopolis has, but also typical needs and interests of the target social groups, especially those related to the creative class. Practical significance. The presented materials and the authors' conclusions can be used to determine the priority directions of the development of urban environment and intra-urban youth policy and to develop programmes for forming students' competencies related to life planning and territorial mobility.</t>
  </si>
  <si>
    <t>[Abramova, S. B.; Antonova, N. L.; Pimenova, O. I.] Ural Fed Univ, Dept Appl Social Studies, Ekaterinburg, Russia</t>
  </si>
  <si>
    <t>Abramova, SB (corresponding author), Ural Fed Univ, Dept Appl Social Studies, Ekaterinburg, Russia.</t>
  </si>
  <si>
    <t>sofia_abramova@mail.ru; n-tata@mail.ru; narabote.ya@yandex.ru</t>
  </si>
  <si>
    <t>Antonova, Natalya/Q-1495-2015</t>
  </si>
  <si>
    <t>Antonova, Natalya/0000-0002-2063-4970; Abramova, Sofya/0000-0003-4010-8406</t>
  </si>
  <si>
    <t>10.17853/1994-5639-2019-1-97-123</t>
  </si>
  <si>
    <t>HO7KA</t>
  </si>
  <si>
    <t>WOS:000461122900005</t>
  </si>
  <si>
    <t>Akvazba, EO; Bogdanova, VP; Medvedev, PS; Patrusheva, IV</t>
  </si>
  <si>
    <t>Akvazba, Ekaterina O.; Bogdanova, Vera P.; Medvedev, Pavel S.; Patrusheva, Inga V.</t>
  </si>
  <si>
    <t>FORMATION OF THE ENVIRONMENTAL-ECONOMIC ORIENTATION OF THE EDUCATIONAL PROCESS IN THE MODERN RUSSIAN SCHOOL</t>
  </si>
  <si>
    <t>environmental-economic orientation; adaptation; adaptability; social order; educational process; student's environmental-economic culture</t>
  </si>
  <si>
    <t>The younger generation will have to start an independent life and labour activity in an environment with stringent requirements and they have to face problems not only of the right career and employment choice but also environmental-economic problems directly related to their well-being and health which determines the school graduates' readiness to be socially mobile, initiative, be able to easily and flexibly respond to changing conditions and find adequate ways of self-determination and self-realization. The aim of empirical-experimental work was the adaptation of the developed and tested system of environmental-economic education of schoolchildren aimed at developing students' ability to adapt to society. As a result, objective and subjective factors determining social adaptation and its formation were identified.</t>
  </si>
  <si>
    <t>[Akvazba, Ekaterina O.; Bogdanova, Vera P.; Medvedev, Pavel S.] Ind Univ Tyumen, Volodarskogo Str 38, Tyumen, Russia; [Patrusheva, Inga V.] Univ Tyumen, Volodarskogo Str 6, Tyumen, Russia</t>
  </si>
  <si>
    <t>Tyumen Industrial University; Tyumen State University</t>
  </si>
  <si>
    <t>Akvazba, EO (corresponding author), Ind Univ Tyumen, Volodarskogo Str 38, Tyumen, Russia.</t>
  </si>
  <si>
    <t>kitino@mail.ru; vera.bogdanova.55@bk.ru; korolallemonda@mail.ru; i.v.patrusheva@utmn.ru</t>
  </si>
  <si>
    <t>IP7YO</t>
  </si>
  <si>
    <t>WOS:000480264300025</t>
  </si>
  <si>
    <t>Aleksandrova, IN; Slezin, AA</t>
  </si>
  <si>
    <t>Aleksandrova, Inna N.; Slezin, Anatoliy A.</t>
  </si>
  <si>
    <t>Komsomol Activity as Factor in Formation of Value of Knowledge in Public Consciousness of Youth at the Turn of 1950s-1960s</t>
  </si>
  <si>
    <t>thaw; youth; values; knowledge; education; Komsomol; science</t>
  </si>
  <si>
    <t>The questions of how successfully the youth of the second half of the 1950s the first half of the 1960s formed a focus on the value of knowledge and what role the Young Communist League (Komsomol) played in this are considered. Studying the All-Union Leninist Young Communist League from the standpoint of state, the authors came to the conclusion that this kind of Ministry of Youth not only served as an institution of political socialization, but also persistently showed concern for the education of youth. The basic directions of activity of the Komsomol to achieve the goals of universal education (universal education) are revealed. The achievements in the popularization of science and technology among young people are shown. To assess the perception of the youth of the USSR of knowledge as a value, the authors widely use the results of mass surveys published in the 1960s in the Komsomolskaya Pravda. It is noted that the most important indicator of the prestige of knowledge is the high level of popularity of self-education. It is especially emphasized that during this period the organizers of youth leisure in any case did not forget about educational tasks. The novelty of the study is that the materials of the Russian State Archive of Socio-Political History, as well as previously stored under the heading of top secret documents of collections for official use have been introduced into scientific circulation.</t>
  </si>
  <si>
    <t>[Aleksandrova, Inna N.] Stavropol State Pedag Inst Essentuki, Essentuki, Russia; [Slezin, Anatoliy A.] Tambov State Tech Univ, Tambov, Russia</t>
  </si>
  <si>
    <t>Aleksandrova, IN (corresponding author), Stavropol State Pedag Inst Essentuki, Essentuki, Russia.</t>
  </si>
  <si>
    <t>9288137339@mail.ru; anatoly.slezin@yandex.ru</t>
  </si>
  <si>
    <t>Slezin, Anatoly/A-8944-2018</t>
  </si>
  <si>
    <t>Slezin, Anatoly/0000-0002-9559-7553</t>
  </si>
  <si>
    <t>10.24224/2227-1295-2019-4-168-183</t>
  </si>
  <si>
    <t>HZ4YY</t>
  </si>
  <si>
    <t>WOS:000468858900013</t>
  </si>
  <si>
    <t>Alikperova, NV; Yarasheva, AV; Vinogradova, KV</t>
  </si>
  <si>
    <t>Alikperova, N., V; Yarasheva, A., V; Vinogradova, K. V.</t>
  </si>
  <si>
    <t>Motivating Young People's Labor Behavior as an Opportunity for Implementing Financial Strategies</t>
  </si>
  <si>
    <t>the youth; labor behavior; labor market; employment; salary level; financial strategy</t>
  </si>
  <si>
    <t>The constantly changing socio-economic conditions in Russia attract the researchers' attention to the urgent problem of unemployment, in particular among young people. The article, based on the results of the study (conducted in Moscow in 2017) obtained using sociological methods - qualitative (expert interviews) and quantitative (questionnaires), discusses various barriers to the implementation of the labor potential of young professionals (aged 23-35) in the labor market in Moscow; special attention is paid to factors that influence labor motivation. The age group under review has an absolutely objective attitude towards vulnerable population groups in the labor market. The purpose of the present research is to identify the dominant factors limiting the use of labor potential of young people, and analyze the current trends in the labor market which help critically assess the prospects for realizing their abilities in labor activity for further development of financial practices. The study shows that this is primarily due to lower competitiveness of young people compared to their more experienced colleagues, as well as emotional immaturity when addressing financial issues associated with loss of job or with longer periods of search for suitable employment. It is revealed that young professionals are often biased wen assessing the trends in supply and demand in different markets, including wages for a particular profession; their wage demands are unreasonably high. The population group under review tends to idealize their skills and knowledge, which does not lead to successful employment. The ability and willingness of a potential employee to retrain (independently or with the help of employment services) directly affects effective search for employment, income generation and, accordingly, development of a certain financial strategy. Labor behavior (motives, actions and results) of young people is the basis for implementing active economic behavior. The research results are presented as recommendations to the Department of Labor and Social Security of the Moscow Government and are practically implemented in activities for population's social security in Moscow.</t>
  </si>
  <si>
    <t>[Alikperova, N., V] RAS, Inst Socioecon Studies Populat, Sci Econ, 32 Nakhimovskii Ave, Moscow 117218, Russia; [Alikperova, N., V] RAS, Inst Socioecon Studies Populat, Dept Sociol Hist &amp; Philosophy, 32 Nakhimovskii Ave, Moscow 117218, Russia; [Alikperova, N., V] Financial Univ Govt Russian Federat, 49 Leningradskii Ave, Moscow 125993, Russia; [Yarasheva, A., V; Vinogradova, K. V.] RAS, Inst Socioecon Studies Populat, 32 Nakhimovskii Ave, Moscow 117218, Russia</t>
  </si>
  <si>
    <t>Russian Academy of Sciences; Federal Center of Theoretical &amp; Applied Sociology - FCTAS; Institute of Social &amp; Economic Studies of Population; Russian Academy of Sciences; Federal Center of Theoretical &amp; Applied Sociology - FCTAS; Institute of Social &amp; Economic Studies of Population; Financial University Under the Government of Russian Federation; Russian Academy of Sciences; Federal Center of Theoretical &amp; Applied Sociology - FCTAS; Institute of Social &amp; Economic Studies of Population</t>
  </si>
  <si>
    <t>Alikperova, NV (corresponding author), RAS, Inst Socioecon Studies Populat, Sci Econ, 32 Nakhimovskii Ave, Moscow 117218, Russia.;Alikperova, NV (corresponding author), RAS, Inst Socioecon Studies Populat, Dept Sociol Hist &amp; Philosophy, 32 Nakhimovskii Ave, Moscow 117218, Russia.;Alikperova, NV (corresponding author), Financial Univ Govt Russian Federat, 49 Leningradskii Ave, Moscow 125993, Russia.</t>
  </si>
  <si>
    <t>natalie_danilina@mail.ru; baktriana@rambler.ru; ms.kris100@mail.ru</t>
  </si>
  <si>
    <t>Alikperova, Natalya/S-1899-2018</t>
  </si>
  <si>
    <t>10.15838/esc.2019.1.61.14</t>
  </si>
  <si>
    <t>HN2NA</t>
  </si>
  <si>
    <t>WOS:000460020700014</t>
  </si>
  <si>
    <t>Ayzhy, ZE; Burbuzhep, DD</t>
  </si>
  <si>
    <t>Ayzhy, Zhanna E.; Burbuzhep, Dolaana D.</t>
  </si>
  <si>
    <t>Graphic art of Nadya Rusheva in the context of exhibition work at the National Museum of the Republic of Tuva</t>
  </si>
  <si>
    <t>Nadya Rusheva; graphic art; Soviet history; exhibition activities; exposition; Rushev family; National Museum of Republic of Tuva</t>
  </si>
  <si>
    <t>The article deals with the state of Nadya Rusheva's sets of drawings in the collections of the National Museum of the Republic of Tuva, which is the largest holder of her works in Russia. We examine the fund documentation, the archive of the Rushevs and the thematic and structural plans of the artist's personal exhibitions. As of today, there are 5380 units of N. Rusheva's drawings forming over 50 thematic sections in the main collections of the museum. The articles compare the Rusheva exhibitions held in the Soviet and present periods, as well as the collections of her drawings at the National Museum, Republic of Tuva and the State A.S. Pushkin Museum of Fine Arts which houses more than 3000 drawings by the artist. As a particular feature of Nadya Rusheva's collection of graphics in the Tuvan museum, we can note the thematic diversity that has allowed us to trace the evolution of the artist's creative language. A special attention is paid to the interpretation of Nadya Rusheva's graphics in the exhibition projects hosted by the National Museum of Tuva. The stylistic specificity of Rusheva's graphic art associated with her young age and personality in the context of modern exhibition work has come to be seen as one of the main priorities of the museum. International and regional personal exhibitions organized by the National Museum of the Republic of Tuva from the 1970s to the present reflect a gradual change in public attitude to the work and person of Nadya Rusheva.</t>
  </si>
  <si>
    <t>[Ayzhy, Zhanna E.; Burbuzhep, Dolaana D.] Aldan Maadyr Natl Museum Republ Tuva, Tuva Republic, Russia</t>
  </si>
  <si>
    <t>Ayzhy, ZE (corresponding author), Aldan Maadyr Natl Museum Republ Tuva, Tuva Republic, Russia.</t>
  </si>
  <si>
    <t>10.25178/nit.2019.2.5</t>
  </si>
  <si>
    <t>VM3AF</t>
  </si>
  <si>
    <t>WOS:000993915300005</t>
  </si>
  <si>
    <t>Barkovskaya, NV</t>
  </si>
  <si>
    <t>Barkovskaya, N., V</t>
  </si>
  <si>
    <t>CHILDHOOD - YOUTH - OLD AGE IN THE CREATIVE ACTIVITY OF Z. N. GIPPIUS</t>
  </si>
  <si>
    <t>Russian symbolism; Russian literature; Russian writers; literary creation; childhood; youth; old age; time models</t>
  </si>
  <si>
    <t>The article deals with the conceptual content of the categories childhood - youth - old age in the creative activity of Gippius who called herself a grandmother of Russian decadence. The aim of the study is to specify the temporal model typical of the author. Inspired (together with Mcrezhkovskiy) by the idea of apocalyptic Christianity, presupposing a linear model of the time stretching from the world creation to its end and transfiguration, Gippius propagated a synthesis of spirit and flesh, earth and heaven, religion and culture, and assured that this synthesis opened the door to eternity. In fiction, the situation is slightly different: not an apocalyptic break up, but a spiral development involving the use of traditions and cultural continuity. Gippius differentiates the notions childhood (age) and childishness (state of the soul), old age and eldership. The characters of children in the stories by Gippius are ambivalent: they are innocent souls striving for another world, but they are also vicious children with predominant demonic impulses. The author specially sympathizes with the noble grey hair - literary elders preserving the youth of their souls intact and taking care of the young. This was the role Gippius of the period of The Green Lamp had chosen for herself. Young characters of Gippius look forward to the future; it is a pure impulse, i.e. a spirit not yet burdened with flesh. Maturity as the most static state of a person falls out of the scope of interest of Gippius. The short stories by Gippius also demonstrate failed attempts to synthesize youth and old age (Outside of Time, The Fiction). The study of the age states semantics in the creative activity of Gippius shows that artistic understanding of the course of time in her was more traditional and more flexible than in the theoretically declared apocalyptic Christianity. The author's interpretation of her letters as spiritual children, orphans whom she sends out into the world as word ambassadors (but, as a rule, they cannot find the answer) presents a special turn of the theme. The Demon of Silence in the poem The Wells dooms the subject to rhetoric of lack of language noted by Hansen-LOve in the lyric ofelder symbolists.</t>
  </si>
  <si>
    <t>[Barkovskaya, N., V] Ural State Pedag Univ, Dept Literature &amp; Methodol Its Teaching, Ekaterinburg, Russia</t>
  </si>
  <si>
    <t>Barkovskaya, NV (corresponding author), Ural State Pedag Univ, Dept Literature &amp; Methodol Its Teaching, Ekaterinburg, Russia.</t>
  </si>
  <si>
    <t>n_barkovskaya@list.ru</t>
  </si>
  <si>
    <t>Barkovskaia, Nina/G-6911-2018</t>
  </si>
  <si>
    <t>Barkovskaia, Nina/0000-0001-9131-5937</t>
  </si>
  <si>
    <t>10.26170/FK19-03-05</t>
  </si>
  <si>
    <t>JC2HN</t>
  </si>
  <si>
    <t>WOS:000489097900005</t>
  </si>
  <si>
    <t>Bayandin, VI</t>
  </si>
  <si>
    <t>Bayandin, Vladimir, I</t>
  </si>
  <si>
    <t>RUSSIAN ARMY IN THE XIX - THE BEGINNING OF THE XX CENTURY: THE ROLE OF OLD-TIME LOWER RANKS IN THE TRAINING OF RECRUITS AND YOUNG SOLDIERS</t>
  </si>
  <si>
    <t>XIX century; Russian army; recruits; young soldiers; old-timer; uncle; teacher of young soldiers</t>
  </si>
  <si>
    <t>The article considers the problem of training young people recruited for military service and their adjustment to new conditions and requirements. The author shows how the Russian army leaders sought for more effective ways of training new recruits in the XIX century. The reserve recruit depots founded in the early XIX century turned out of little effect. To replace the recruit depots there appeared reserve battalions where new recruits were trained, but a few years later serious drawbacks of that training came to light. Only after introduction in 1874 of military duty for people of all classes in Russia a more effective way of training new recruits came into being. Besides non-commissioned officers, skilled older soldiers who were called dyad'ki (uncles) or attendants also participated in training. The commanders chose experienced soldiers in good repute to be attendants. Every attendant was assigned to train from two to six new recruits. He was a kind of preceptor for young recruits, helping them to adjust themselves to military life and solve the arising problems. Unlike an officer, the attendant was steadily near his young recruits, gradually sharing his knowledge and experience with them. In the second half of the XIX century the call-up period continued to grow shorter and it was one of the reasons that entailed revision of the training system for new recruits. Instead of the habitual attendant, in the barracks appeared teachers for young soldiers. The teachers were selected from soldiers who had done military service for a few years, got special education and passed their examinations. The adopted instructions defined what was required of the teachers, assigned the number of young soldiers to be attached to a teacher. According to the arm of the service - infantry, cavalry, artillery - the number of young recruits varied from 4 to 10. The training process was conducted by a particular officer who worked out an education program and made up a time-table of classes. The officer himself taught some of the subjects, but God's word was entrusted to a military clergyman, and Health care was conducted by a medical officer. The appointed officer was responsible for the general training process and the teachers' activities. When it was necessary the officer could replace the teacher if the latter failed to cope with his duties. Thus, in the 1880s there appeared a training system for new recruits in the form of training detachments. At the turn of the XX century the process of training of young recruits underwent some essential changes as the experience of the war between Russia and Japan in 1904 - 1905 was also taken into account.</t>
  </si>
  <si>
    <t>[Bayandin, Vladimir, I] Novosibirsk State Pedag Univ, Novosibirsk, Russia</t>
  </si>
  <si>
    <t>Bayandin, VI (corresponding author), Novosibirsk State Pedag Univ, Novosibirsk, Russia.</t>
  </si>
  <si>
    <t>ilan-sib@rambler.ru</t>
  </si>
  <si>
    <t>10.17223/19988613/62/2</t>
  </si>
  <si>
    <t>KH2HL</t>
  </si>
  <si>
    <t>WOS:000510467300002</t>
  </si>
  <si>
    <t>Bessudnova, MB</t>
  </si>
  <si>
    <t>Bessudnova, Marina Borisovna</t>
  </si>
  <si>
    <t>The Novgorod Kontor of Hanse in the context of the Revel's trading strategy of the first third of the 16th century</t>
  </si>
  <si>
    <t>STUDIA SLAVICA ET BALCANICA PETROPOLITANA</t>
  </si>
  <si>
    <t>Hanse; Novgorod Hanseatic Kontor; German Yard; Russo-Hanseatic relations; Reval; Lubeck; Novgorod</t>
  </si>
  <si>
    <t>The historiographic image of Novgorod Hanseatic Kontor (German Yard) after its restoration in 1514 with descriptions of his decline was reconstructed mainly according to the testimony of the citizens of Revel aimed at preserving it. On the one hand, his skillfully designed Revel's discourse is objective because it reflects some crisis moments caused by the complication of Novgorod-Hanseatic business relations as a result of, firstly, the decline in discipline of the inhabitants of the German Yard, among which young people began to prevail, and, secondly, of differences in understanding of legal foundations of the RussoHanseatic trade, antiquity (starina) by the Russian and Hanseatic sides in conditions of politicization of international trade in Russia. On the other hand, many historical realities in the framework of the revelation perception are distorted in favor of Revel's trading strategy. These are the themes of the poverty of the Yard, the possibility of its transition to alien nations and the escalation of Russian trade expansion in Western Europe. Its were used by the Revalers to provide assistance to Lubeck and to other Vendish towns in restoring and maintaining the German Yard. Of particular importance was financial support in the form of deductions from the pound duty, puntzoll. The revelation descriptions of the riots on the German Yard were to create an idea among the Vendish towns of the insolvency of his administration, appointed by Dorpat, and help Revel take control of the compound in his hands. Revel also tried to prevent Danzig and other towns of Royal Prussia from accessing the German Yard. As a result of his policy, slipway trade in Novgorod gradually closed on Reval with the participation of Lubeck, who invariably supported the idea of preserving the Novgorod Hanseatic Kontor on the Hansetagen. Revel's desire to strengthen its position in Novgorod, presumably, was associated with the spread of credit operations in the Novgorod-Hanseatic trade, its kind of monetization associated with using of silver as a means of payment, and the transformation of Novgorod into a silver concentration center (Geldstelle).</t>
  </si>
  <si>
    <t>[Bessudnova, Marina Borisovna] Yaroslav Wise Novgorod State Univ, Veliky Novgorod, Russia</t>
  </si>
  <si>
    <t>Yaroslav the Wise Novgorod State University</t>
  </si>
  <si>
    <t>Bessudnova, MB (corresponding author), Yaroslav Wise Novgorod State Univ, Veliky Novgorod, Russia.</t>
  </si>
  <si>
    <t>magistrmb@gmail.com</t>
  </si>
  <si>
    <t>Russian Science Foundation [19-18-00183]; Russian Science Foundation [19-18-00183] Funding Source: Russian Science Foundation</t>
  </si>
  <si>
    <t>The research was support by Russian Science Foundation, project Nr. 19-18-00183 Economic, political and socio-cultural communications of Russia and the Baltic Area in the 15-17th centuries based on archival collections of Tallinn, Lbeck, Berlin and St. Petersburg.</t>
  </si>
  <si>
    <t>ST-PETERSBURG STATE UNIV, DEPT HISTORY</t>
  </si>
  <si>
    <t>ST-PETERSBURG</t>
  </si>
  <si>
    <t>V O, MENDELEEVSKAYA LINIYA, DOM 5, NAUCHNYI OTDEL, 97 AUDITORIYA, ST-PETERSBURG, 199034, RUSSIA</t>
  </si>
  <si>
    <t>1995-848X</t>
  </si>
  <si>
    <t>STUD SLAV BALC PETRO</t>
  </si>
  <si>
    <t>Stud. Slav. Balc. Petropolitana</t>
  </si>
  <si>
    <t>10.21638/11701/spbu19.2019.210</t>
  </si>
  <si>
    <t>LB0YJ</t>
  </si>
  <si>
    <t>WOS:000524363100010</t>
  </si>
  <si>
    <t>Bezrukov, V; Lukashin, A; Lukashina, E</t>
  </si>
  <si>
    <t>Bezrukov, V; Lukashin, A.; Lukashina, E.</t>
  </si>
  <si>
    <t>Problem of Development of the Law on Youth in Russia: Analysis of Historical and Legal Experience of the Soviet Union</t>
  </si>
  <si>
    <t>youth; the Law of youth; state youth policy; Komsomol; youth work; legal norms</t>
  </si>
  <si>
    <t>This article is devoted to the history of the preparation of the Law of youth in the USSR in the 1960s - 1980s. On the basis of the published and archival documents, an attempt is made to trace the chronology of the legal consolidation of the norms and rules for the regulation of the state youth policy. In the situation of social and legal uncertainty there is a need to update the domestic experience of working with young people at the state level in previous years. The authors pay special attention to the activities of the research center at the Higher Komsomol school headed by I. M. Ilyinsky in the second half of the 1980s, when the concept of the state youth policy at the national level was prepared.</t>
  </si>
  <si>
    <t>[Bezrukov, V] Moscow City Univ, Samara Branch, Samara, Russia; [Lukashin, A.] Russian State Arch Social &amp; Polit Hist, Moscow, Russia; [Lukashina, E.] Lomonosov Moscow State Univ, Moscow, Russia</t>
  </si>
  <si>
    <t>Bezrukov, V (corresponding author), Moscow City Univ, Samara Branch, Samara, Russia.</t>
  </si>
  <si>
    <t>Lukashin, Alexander AV/K-5788-2018; Lukashina, Elena V/R-6451-2016</t>
  </si>
  <si>
    <t>10.18254/S207987840005464-9</t>
  </si>
  <si>
    <t>IU1WT</t>
  </si>
  <si>
    <t>WOS:000483368500010</t>
  </si>
  <si>
    <t>Bezrukova, ON; Samoylova, VA</t>
  </si>
  <si>
    <t>Bezrukova, O. N.; Samoylova, V. A.</t>
  </si>
  <si>
    <t>'EAGER DADS' AND 'DADS AGAINST THEIR WILL', OR WHY RUSSIAN DADS ARE RELUCTANT TO GO ON PARENTAL LEAVE</t>
  </si>
  <si>
    <t>fatherhood; masculinity; paternity leave; children; motherhood; gender stereotypes; gender equality; family policy</t>
  </si>
  <si>
    <t>FATHERHOOD; IDEOLOGY</t>
  </si>
  <si>
    <t>Based on 40 interviews with young fathers, both supporters and opponents of paternity leave, we analyze the paternity patterns and images, the motivation to apply for parental leave, the related risks, fears, and concerns. We consider gender stereotypes about fathers' daily participation in the baby care, offering a typology of fathers that act as supporters (Universal Dad and Non-Stop Dad) and opponents of paternal leave (Strategic Dad and Tactical Dad). We conclude that positive motivation of paternity, mature parental identity, high level of family income, the ability to combine childcare with flexible employment, and approving attitude on the part of mothers allow fathers to realize themselves in the Eager Dad pattern. The involuntary parental leave corresponding to Dads against their Will pattern develops due to father's lack of work, precariazation, conflicting relations with the employer, disability, and mother's opportunities. Institutional, structural and socio-cultural factors act as the barriers that prevent men from participation in the new paternity practice.</t>
  </si>
  <si>
    <t>[Bezrukova, O. N.; Samoylova, V. A.] St Petersburg State Univ, St Petersburg, Russia</t>
  </si>
  <si>
    <t>Bezrukova, ON (corresponding author), St Petersburg State Univ, St Petersburg, Russia.</t>
  </si>
  <si>
    <t>o.bezrukova@spbu.ru; v.samojlova@spbu.ru</t>
  </si>
  <si>
    <t>RFBR [19-011-00543]</t>
  </si>
  <si>
    <t>The study was funded by RFBR, research project No. 19-011-00543.</t>
  </si>
  <si>
    <t>10.31857/S013216250005796-8</t>
  </si>
  <si>
    <t>JD9ZF</t>
  </si>
  <si>
    <t>WOS:000490346000009</t>
  </si>
  <si>
    <t>Bezuglaya, NS; Kostyukevich, VG</t>
  </si>
  <si>
    <t>Bezuglaya, N. S.; Kostyukevich, V. G.</t>
  </si>
  <si>
    <t>Analysis and Evaluation of Innovative Activity in the Krasnodar Territory</t>
  </si>
  <si>
    <t>innovation; safety; innovation activity; region; innovative management; development strategy; digitalization; out-systems; in-systems</t>
  </si>
  <si>
    <t>Introduction. Rapid transformation of the world economic system into the smart economy adds relevance to research into the areas of digitalization of the economy of the state and regions. Trends in the development of economic relations and systems require acceleration of the transition to the innovative type of development and formation of growth points of the regional economy. The purpose of the article is to reveal the weak links in this process that cause a slowdown in the innovation process in the Krasnodar Territory. Materials and Methods. The analysis was based on studies of the Russian Presidential Academy of National Economy and Public Administration and the Association of Innovative Regions of Russia, conducted in 2017. Results. It has been identified that the ratings formed using the method of expert assessments show a fairly high level of development of innovative activity in the Krasnodar Territory. The study based on the method of quantitative assessments has shown poorer performance of the region compared to that of the leaders of innovation activity. An analysis of the situation made it possible to identify the causes of the current state of affairs, caused by the insufficient availability of funding for the development of innovations, by an undeveloped banking infrastructure and by the lack of integration of business and the government when forming an individual innovative way. The weaknesses in the development of the region have been identified: the lack of personnel having the qualifications necessary for the implementation of the Digital Economy program and the lack of correlation between regional government and business. Discussion and Conclusion. The performed analysis made it possible to draw conclusions that there are a number of problems in the innovative development of the regional economy. The promising areas for further research are: identification of growth points in the regional economy of a new type and the search for methods for creating a personnel reserve with new competencies, as well as for methods for predicting future requirements for personnel having the necessary qualifications. The article will be of interest to young scientists, undergraduates and managers providing recruitment of personnel as part of the transition to a digital economy.</t>
  </si>
  <si>
    <t>[Bezuglaya, N. S.] Yuzhny Inst Management, Dept Management Mkt &amp; Entrepreneurship, 216 Stavropolskaya St, Krasnodar 350040, Russia; [Kostyukevich, V. G.] Yuzhny Inst Management, 216 Stavropolskaya St, Krasnodar 350040, Russia</t>
  </si>
  <si>
    <t>Bezuglaya, NS (corresponding author), Yuzhny Inst Management, Dept Management Mkt &amp; Entrepreneurship, 216 Stavropolskaya St, Krasnodar 350040, Russia.</t>
  </si>
  <si>
    <t>olimpia_n@mail.ru; djdfy007@yandex.ru</t>
  </si>
  <si>
    <t>Безуглая, Наталия/AAP-2779-2021</t>
  </si>
  <si>
    <t>Безуглая, Наталия/0000-0002-6116-299X</t>
  </si>
  <si>
    <t>10.15507/2413-1407.106.027.201901.058-081</t>
  </si>
  <si>
    <t>OW9RC</t>
  </si>
  <si>
    <t>WOS:000593214500003</t>
  </si>
  <si>
    <t>Bochkarev, SA</t>
  </si>
  <si>
    <t>Bochkarev, S. A.</t>
  </si>
  <si>
    <t>Independence of prosecutors in the Russian justice system</t>
  </si>
  <si>
    <t>independence of prosecutors; survey; public authority; age; work experience</t>
  </si>
  <si>
    <t>Based on the data of the sociological survey, the author considers the attitude of prosecutors to their own independence and to the circumstances that can affect it. The questionnaire focused on the opinions of prosecutors and various aspects of the impact on their decisions: higher management, pressure from the media, representatives of state authorities, etc. The results of the survey prove that the relationship between the higher management and public authorities in the field of their impact on the independence of prosecutors has both functional-hierarchical and real reasons. The study revealed a coincidence of the high level of dependence on the authorities with the high level of management interference in the procedural activities of prosecutors, which allows to suggest that in most cases officials put pressure on prosecutors through their higher management. The results of the survey show that with experience the level of critical evaluation of authorities' attempts to influence the process and the results of the prosecutors' work increases. If young professionals do not feel rejection when face the intervention of the authorities, then with the growth of experience negative assessments of such actions appear and gradually strengthen. At the same time, the revealed indicators do not allow to say that for inexperienced prosecutors at the first stages of their professional development the phenomenon of power is unknown or unclear. On the contrary, they are familiar with it and feel the most favorable attitude towards it.</t>
  </si>
  <si>
    <t>[Bochkarev, S. A.] Lomonosov Moscow State Univ, Lomonosovsky Prosp,27,GSP-1, Moscow 119991, Russia</t>
  </si>
  <si>
    <t>Bochkarev, SA (corresponding author), Lomonosov Moscow State Univ, Lomonosovsky Prosp,27,GSP-1, Moscow 119991, Russia.</t>
  </si>
  <si>
    <t>bo4karvs@yandex.ru</t>
  </si>
  <si>
    <t>Russian Foundation for Basic Research [18-011-01232]</t>
  </si>
  <si>
    <t>The research was supported by the Russian Foundation for Basic Research. Project No. 18-011-01232.</t>
  </si>
  <si>
    <t>10.22363/2313-2272-2019-19-4-769-786</t>
  </si>
  <si>
    <t>JO5XC</t>
  </si>
  <si>
    <t>WOS:000497650300013</t>
  </si>
  <si>
    <t>Bogdanov, IV; Rychkova, NA</t>
  </si>
  <si>
    <t>Bogdanov, I. V.; Rychkova, N. A.</t>
  </si>
  <si>
    <t>EFFECT OF EMOTIONAL STATUS AND PERSONALITY TRAITS ON PHYSICAL PREPAREDNESS IN YOUNG PEOPLE</t>
  </si>
  <si>
    <t>physical training; conceptual studies; emotional status; personal traits; voluntary movements; motivation; self-organization; competitive situations; positive dynamics</t>
  </si>
  <si>
    <t>Aim. The article deals with developing and testing a set of measures and methods influencing emotional status and personality traits for improving physical preparedness in young people. Materials and methods. We studied the results obtained during the performance of exercises from the all-Russian physical education program Ready for labor and defense. 500 persons aged 15-17 (307 males, 193 females) participated in the program. Before the program, we used a set of measures and methods influencing emotional status and personality traits. Results. The dynamic study revealed that the measures and methods developed for influencing emotional status and personality traits and aimed at establishing a positive attitude towards physical education lessons affect positively the indicators of speed, endurance, static and dynamic coordination, movement accuracy, etc. We registered that the program influenced positively the results obtained in the all-Russian physical education program Ready for labor and defense. Conclusion. The set of measures and methods proposed for creating better emotional status and actualizing significant personal traits proved its efficiency in improving motivation and developing interest and strive for success and achievements during PE lessons.</t>
  </si>
  <si>
    <t>[Bogdanov, I. V.] Moscow Pedag State Univ, Malaya Pirogovskaya Str 1,Bldg 1, Moscow 119991, Russia; [Bogdanov, I. V.] Dept Phys Training Northern Fleet, Dushenova Str,13B, Severomorsk 184600, Murmansk Region, Russia; [Rychkova, N. A.] Moscow Psychol &amp; Social Univ, 4th Roshinsky Proezd,9A, Moscow 115191, Russia</t>
  </si>
  <si>
    <t>Bogdanov, IV (corresponding author), Moscow Pedag State Univ, Malaya Pirogovskaya Str 1,Bldg 1, Moscow 119991, Russia.;Bogdanov, IV (corresponding author), Dept Phys Training Northern Fleet, Dushenova Str,13B, Severomorsk 184600, Murmansk Region, Russia.</t>
  </si>
  <si>
    <t>Bogdanov13@inbox.ru; richkovanatalia@yandex.ru</t>
  </si>
  <si>
    <t>Bogdanov, Ivan/0000-0003-0007-2517</t>
  </si>
  <si>
    <t>10.14529/hsm190111</t>
  </si>
  <si>
    <t>IA1IF</t>
  </si>
  <si>
    <t>WOS:000469312200011</t>
  </si>
  <si>
    <t>Chagin, A</t>
  </si>
  <si>
    <t>Chagin, Aleksei</t>
  </si>
  <si>
    <t>BORIS POPLAVSKY: IMAGINISTIC SOURCES OF CREATIVE ACTIVITY (THE POEM OF THE REVOLUTION)</t>
  </si>
  <si>
    <t>ZBORNIK MATICE SRPSKE ZA SLAVISTIKU-MATICA SRPSKA JOURNAL OF SLAVIC STUDIES</t>
  </si>
  <si>
    <t>futurism; imaginism; surrealism; sources of creative activity; history of text; image valuable on its own</t>
  </si>
  <si>
    <t>The paper speaks of the early period of a creative activity by Boris Poplaysky, the most interesting poet of young generation of the first wave of Russian after-October revolution, the talented prosaist, literary and art critic of Russia abroad. Analysis of the first large poetical works by B. Poplaysky - The Poem of the Revolution and Hysteria of Hysterias, which are examined in a wide literary context, reveals the two most significant sources of poetry for the poet: orientation towards the discoveries of Russian futurism, towards Mayakovsky (the poet confessed it himself), and, at the same time, invariable interest in the experience of i magi nism, in the creative activity by Shershenevich. More than that, there are serious reasons to confirm that imaginistic features of the early works by Poplaysky were exactly one of the sources which have moved his poetry to the space of surrealistic creative activity in the future.</t>
  </si>
  <si>
    <t>[Chagin, Aleksei] RAS, AM Gorky Inst World Literature, Moscow, Russia</t>
  </si>
  <si>
    <t>Chagin, A (corresponding author), RAS, AM Gorky Inst World Literature, Moscow, Russia.</t>
  </si>
  <si>
    <t>achagin@mail.ru</t>
  </si>
  <si>
    <t>MATICA SRPSKA</t>
  </si>
  <si>
    <t>NOVI SAD</t>
  </si>
  <si>
    <t>MATICE SRPSKE 1, NOVI SAD, 21000, SERBIA</t>
  </si>
  <si>
    <t>0352-5007</t>
  </si>
  <si>
    <t>ZB MATICE SRP SLAV</t>
  </si>
  <si>
    <t>Zb. Matice Srp. Slav.</t>
  </si>
  <si>
    <t>IU1EN</t>
  </si>
  <si>
    <t>WOS:000483319700022</t>
  </si>
  <si>
    <t>Chaplygina, IG</t>
  </si>
  <si>
    <t>Chaplygina, Irina G.</t>
  </si>
  <si>
    <t>CAMERALISM AND ECONOMIC DISCIPLINES IN THE EIGHTEENTH-CENTURY MOSCOW UNIVERSITY</t>
  </si>
  <si>
    <t>TERRA ECONOMICUS</t>
  </si>
  <si>
    <t>cameralism; Russian economic thought of XVIII century; Moscow State University; Russian economic education; evolution of economic thought</t>
  </si>
  <si>
    <t>The main purpose of this article is to investigate the impact of European cameralism on the development of Russian economic science and education in the 18th century. Cameralism as a Science of the State or Science of Regulation was a response to the profound political changes provoked by the Thirty Years War and Peace of Westphalia as well as by the process of secularization. Young national states developed the idea of civil and economic regulation as a main source of its power and sovereignty. This new political strategy demanded a new type of economic knowledge - applied, pragmatic, and practical-oriented. As a result, new cameral sciences demonstrated few distinctive features: the emphasis on collecting data of national economy, the practical focus of research, the methodological and disciplinary eclectics as well as the growth of the publicity of academic activity. Thus, the investigation of the Russian economic thought and education of 18th century is aimed to discover common features with European cameral tendencies. In this period, economy designated the practical application of any scientific knowledge in order to rationalize the economic life of the state. As a result, natural sciences played the notable role in the development of economic science. The structure of the courses of Moscow University from 1755 to 1804 did show that economic disciplines are represented at all three faculties, - Philosophy, Law and Medicine. Even after the department of political economy was established in 1804, this disciplinary disunity tended to persist.</t>
  </si>
  <si>
    <t>[Chaplygina, Irina G.] Lomonosov Moscow State Univ, Moscow, Russia</t>
  </si>
  <si>
    <t>Chaplygina, IG (corresponding author), Lomonosov Moscow State Univ, Moscow, Russia.</t>
  </si>
  <si>
    <t>igch@yandex.ru</t>
  </si>
  <si>
    <t>Chaplygina, Irina G./N-3911-2013</t>
  </si>
  <si>
    <t>Chaplygina, Irina G./0000-0002-3407-2462</t>
  </si>
  <si>
    <t>SOUTHERN FEDERAL UNIV</t>
  </si>
  <si>
    <t>OF 211, GORGOKO ST, 88, ROSTOV-ON-DON, 344002, RUSSIA</t>
  </si>
  <si>
    <t>2073-6606</t>
  </si>
  <si>
    <t>TERRA ECON</t>
  </si>
  <si>
    <t>Terra Econ.</t>
  </si>
  <si>
    <t>10.23683/2073-6606-2019-17-4-80-94</t>
  </si>
  <si>
    <t>JY6BG</t>
  </si>
  <si>
    <t>WOS:000504497400005</t>
  </si>
  <si>
    <t>Demidov, A; Melnikov, T; Moskvina, A; Tretyakov, A</t>
  </si>
  <si>
    <t>Demidov, Alexey; Melnikov, Timur; Moskvina, Anna; Tretyakov, Andrey</t>
  </si>
  <si>
    <t>The Organization of Ecological Education of Per-school Children by Means of Media Literacy Education: Theory, National Policy, Scientometrics and Vectors of Development</t>
  </si>
  <si>
    <t>environmental education; media education; preschool children; pedagogical conditions; preschool educational organization</t>
  </si>
  <si>
    <t>Modern world presents a system of digital segments of life that require theoretical consideration, experimental testing and forecasting. According to J.R. Heckman's theory, pedagogical community appears to be interested in investment attractiveness of preschool childhood problems. The duality of digitalization, media education and ecologization of young adults' lives has become the field for scientific search of the article. At present, the Russian Federation is experiencing a new digital impulse, which entails research into the impact of information and media technologies on the sociocultural and educational activities of all participants of educational relations. Thus, from the standpoint of theory, national policy and scientometrics the article attempts to consider the phenomenon of environmental education of preschool children in the context of psychological, pedagogical, organizational and methodological opportunities of media education. The aim of the research lies in the identification of guidelines for the development of environmental education of preschool children in the media of kindergarten. To solve this goal, the article presents a historical and pedagogical analysis of the development of media education and its role in the formation of ecologically oriented consciousness of preschool children. The leading research method is scientometrics (webometrics and bibliometrics). The authors analyze and comment on professional discussions of domestic and foreign researchers about environmental and media education. Special attention is paid to the scientometric prognostic analysis of the documentary data on the environmental education of children on the base of media resources. The research directions of the problem of childhood ecologization study in a new sociocultural media reality are presented. The results of the study allow to form the concept of current state of children environmental education, its meaningful implementation in preschool educational organizations with the focus on media education opportunities.</t>
  </si>
  <si>
    <t>[Demidov, Alexey; Moskvina, Anna] Russian Acad Natl Econ &amp; Publ Adm President Russi, Moscow, Russia; [Melnikov, Timur; Tretyakov, Andrey] Moscow State Reg Univ, Moscow, Russia</t>
  </si>
  <si>
    <t>Russian Presidential Academy of National Economy &amp; Public Administration; Moscow Region State University</t>
  </si>
  <si>
    <t>Demidov, A (corresponding author), Russian Acad Natl Econ &amp; Publ Adm President Russi, Moscow, Russia.</t>
  </si>
  <si>
    <t>aademidov@yandex.ru; tmelnikov@inbox.ru; anna.moskvina@list.ru; altretyakov@list.ru</t>
  </si>
  <si>
    <t>Третьяков, Андрей Леонидович/AAG-7077-2020</t>
  </si>
  <si>
    <t>10.13187/me.2019.4.470</t>
  </si>
  <si>
    <t>JT3SV</t>
  </si>
  <si>
    <t>WOS:000500914000002</t>
  </si>
  <si>
    <t>Fernandes, OA</t>
  </si>
  <si>
    <t>Fernandes, Olga Abreu</t>
  </si>
  <si>
    <t>Language workout in bilingual mother-child interaction: A case study of heritage language practices in Russian-Swedish family talk</t>
  </si>
  <si>
    <t>JOURNAL OF PRAGMATICS</t>
  </si>
  <si>
    <t>Home language lesson; Language workout; Bilingual family interaction; Heritage language maintenance; Family language policy; Language socialization; Russian</t>
  </si>
  <si>
    <t>MAINTENANCE; SPEECH; REPAIR; CHOICE; PLAY</t>
  </si>
  <si>
    <t>This paper examines heritage language practices embedded in mundane family activities in a context of Russian-Swedish mother-child interaction. The analysis focuses on the organization and accomplishments of a variety of so-called home language lessons, here termed language workout. In mobilizing a teacher-talk register (e.g., corrections, questions with known answers, hyper-articulation), this practice resembles common language socialization practices in middle-class families. Its sequential organization (e.g. talk turns are coordinated with task turns; repetitions and expansion of the target linguistic item in the following turn) and consistent employment of a parent-talk register (e.g. diminutives) dialectically invoke educational and intimate, task- and language-oriented dimensions. The findings reveal that the realization of language policy in bilingual families relies not only on parental input and language choice, but also on the position of the child as a speaker and learner vis-a-vis the parent and ways in which the child is invited to put the target language into use. While family language policy research primarily uncovered how children challenge family language norms, this study highlights a format that allows for educational, affective and engaging exploration of bilingual language use with young children at home. (C) 2018 Elsevier B.V. All rights reserved.</t>
  </si>
  <si>
    <t>[Fernandes, Olga Abreu] Uppsala Univ, Dept Educ, Box 2136, S-75002 Uppsala, Sweden</t>
  </si>
  <si>
    <t>Abreu Fernandes, Olga/0000-0003-1708-9737</t>
  </si>
  <si>
    <t>0378-2166</t>
  </si>
  <si>
    <t>1879-1387</t>
  </si>
  <si>
    <t>J PRAGMATICS</t>
  </si>
  <si>
    <t>J. Pragmat.</t>
  </si>
  <si>
    <t>10.1016/j.pragma.2018.11.021</t>
  </si>
  <si>
    <t>Linguistics; Language &amp; Linguistics</t>
  </si>
  <si>
    <t>HK6NJ</t>
  </si>
  <si>
    <t>WOS:000458097100007</t>
  </si>
  <si>
    <t>Galasyuk, IN; Shinina, TV; Shvedovskaya, AA; Morozova, IG; Efremova, EV; Nguyen, TH; Nguyen, TL</t>
  </si>
  <si>
    <t>Galasyuk, I. N.; Shinina, T. V.; Shvedovskaya, A. A.; Morozova, I. G.; Efremova, E. V.; Nguyen, T. H.; Nguyen, T. L.</t>
  </si>
  <si>
    <t>Interaction Between Significant Adult and Toddler in Russia and Vietnam</t>
  </si>
  <si>
    <t>early childhood; significant adult; adult-child interaction; joint activity</t>
  </si>
  <si>
    <t>OUTCOMES</t>
  </si>
  <si>
    <t>The article discusses the role of child interaction with a significant adult (parent, kindergarten teacher, caregiver) in child's neurocognitive development within socio-cultural contexts of Russia and Vietnam. The article presents the results of a pilot study that included focus group interviews with kindergarten specialists from Russia and Vietnam. The pilot study sample consisted of 74 participants (72 women, 2 men), aged 32 to 54 years (M = 43.04; SD = 6.61). Of these, Russian participants (10 cities) - 42 people (40 women and 2 men) aged 32 to 50 (M = 40.19; SD = 6.28) and Vietnamese participants (1 city) - 32 people (32 women) aged 38 to 54 years (M = 46.67; SD = 5.12). The interviews followed the questionnaire developed by the authors.It consisted of 21 open-ended questions grouped in 3 blocks: Block 1.What characteristics and skills should be developed during early childhood? Where and how should these be developed? Block 2. How are children under 3 years of age developed? Block 3. Who is involved in the development of a child under 3 years of age? A comparative analysis of the responses of the Russian and Vietnamese kindergarten specialists revealed no significant differences between the groups, which suggests similarities in educational and developmental strategies of young children in a kindergarten environment.</t>
  </si>
  <si>
    <t>[Galasyuk, I. N.; Shinina, T. V.] Moscow State Univ Psychol &amp; Educ, Dept Neuro &amp; Pathopsychol, Moscow, Russia; [Shvedovskaya, A. A.] Moscow State Univ Psychol &amp; Educ, Dept Dev Psychol, Moscow, Russia; [Morozova, I. G.] Russian State Social Univ, Moscow, Russia; [Efremova, E. V.] Ural Fed Univ, Brain &amp; Neurocognit Dev Lab, Ekaterinburg, Russia; [Nguyen, T. H.; Nguyen, T. L.] Natl Pedag Coll Nha Trang, Nha Trang, Vietnam</t>
  </si>
  <si>
    <t>Moscow State University of Psychology &amp; Education; Moscow State University of Psychology &amp; Education; Russian State Social University (RSSU); Ural Federal University</t>
  </si>
  <si>
    <t>Galasyuk, IN (corresponding author), Moscow State Univ Psychol &amp; Educ, Dept Neuro &amp; Pathopsychol, Moscow, Russia.</t>
  </si>
  <si>
    <t>igalas64@gmail.com; shininatv78@gmail.com; anna.shvedovskaya@mgppu.ru; petrovpp@email.ru; evgeniya.efremova@gmail.com; thuanpq@sptwnt.edu.vn; lannt06@gmail.com</t>
  </si>
  <si>
    <t>Anna, Shvedovskaya/C-2305-2013; Морозова, Инна/AAB-1009-2019</t>
  </si>
  <si>
    <t>Anna, Shvedovskaya/0000-0003-3154-4601; Galasuk, Irina/0000-0001-6333-8293; Morozova, Inna/0000-0003-0880-097X</t>
  </si>
  <si>
    <t>RFBR [19-513-92001]</t>
  </si>
  <si>
    <t>The reported study was funded by RFBR and VASS, project number 19-513-92001.</t>
  </si>
  <si>
    <t>10.17759/pse.2019240605</t>
  </si>
  <si>
    <t>JZ1WQ</t>
  </si>
  <si>
    <t>Green Submitted, Green Published, gold</t>
  </si>
  <si>
    <t>WOS:000504895300005</t>
  </si>
  <si>
    <t>Gavrilicheva, GP; Kononenko, AA</t>
  </si>
  <si>
    <t>Gavrilicheva, Galina P.; Kononenko, Anatoly A.</t>
  </si>
  <si>
    <t>THE FORMATION OF THE SOVIET CIVILIZATION (ON THE EXAMPLE OF TYUMEN 1920-1930)</t>
  </si>
  <si>
    <t>Tyumen; Tyumen population; Russia in 1920s-1930s; local archives; papers and diaries; social-cultural changes; the Bolshevik propaganda impact; mind transformation</t>
  </si>
  <si>
    <t>The main purpose of the paper is to analyze the cultural processes in Russia in 1920s -1930s, based on the research of Tyumen - a small provincial town in Western Siberia. It changed its administrative status several times: it was a gubernskii, okruzhnoi, regional centre of Tyumen Region, Ural Region, and Omsk Region in that period. We consider it was the time when change of people's cultural code took place, and the former subjects of the Russian Empire were transformed into a new social-cultural community - citizens of the Soviet Republic, later called the Soviet people. Compare to the scientists who studied the evident changes in the citizens' cultural code, we focused on everyday activities of common people. It might be the first attempt to research the corresponding cultural processes in this way. Citizens' vital activity and survival in hard life conditions were analysed, transformation of the Bolshevik agitation and propaganda, the requirements of the state to a person of a new type, division of the population to proponents and enemies of the new regime, the hidden ideas of the people were researched. The article considers mythologized knowledge of people on the revolution and the Civil War, as well as the general tendency to forget the events, urbanization of the country and ruralization of the town. Self-isolation of the country and only official information coverage, preventive measures to the citizens who might be dangerous for authorities were researched in the article. Having survived three anthropological catastrophes (1914 - 1921, 1929 - 1933, 1941 - 1945), mental psychological type of a person living in Russia in the first half of 20th century changed greatly. The research is based on the published and archival sources, the periodicals, but especially valuable are private sources, the unique records from private libraries, memoirs, diaries, family correspondence. People were afraid of writing something down, discussing the topics connected with political or social system, so some sources exist only in one copy. As the result of the research we should recognize the great impact of mythology to the people' consciousness when all positive changes in their life were connected with the Great October Socialist Revolution in 1917. The new strata have been easily formed within the population: udarniki, stakhanovtsy, peredoviki. The marginal groups were transformed into urban intelligentsia and working class. The young state had a lack of managers, so rather wide range of vacancies was formed. That promoted the authority of the ruling regime. The lower classes felt social injustice, so the repressions of the leaders satisfied them though both upper and lower layers seemed to be formally equal. We should conclude that the complete change of the ruling elite took place, and the new generation was formed. The population was represented by new psychological types of people: activists, poputchiki (companions) and marginal people (off-mainstream people). They were united by life-preservation instinct and the seemed ability to rule the country as well as ability to become a victim for the future generations and the powerful industrial state. Their distinctive features such as enthusiasm, optimism, survival, vigilance, cruelty, indifference were completely illustrated during the Great Patriotic War.</t>
  </si>
  <si>
    <t>[Gavrilicheva, Galina P.; Kononenko, Anatoly A.] Tyumen State Univ, Tyumen, Russia</t>
  </si>
  <si>
    <t>Gavrilicheva, GP (corresponding author), Tyumen State Univ, Tyumen, Russia.</t>
  </si>
  <si>
    <t>teacher1710@mail.ru; a-kononenko@yandex.ru</t>
  </si>
  <si>
    <t>10.17223/19988613/59/1</t>
  </si>
  <si>
    <t>IR7GB</t>
  </si>
  <si>
    <t>WOS:000481607800001</t>
  </si>
  <si>
    <t>Goldman, L</t>
  </si>
  <si>
    <t>Goldman, Leah</t>
  </si>
  <si>
    <t>Nationally Informed The Politics of National Minority Music during Late Stalinism</t>
  </si>
  <si>
    <t>Stalinism; music; Union of Soviet Composers; nationalities policy; censorship; zhdanovshchina; Soviet Union</t>
  </si>
  <si>
    <t>SOVIET; SOCIALIST</t>
  </si>
  <si>
    <t>The Stalinist state's nationalities policy had a major impact on the production of culture. When applied to music, it opened up significant new opportunities for minority composers. However, in its rigid focus on cultivating works national in form, socialist in content, it also imposed limits on the range of their creative expression. This article argues that for national minority composers in the late Stalinist era, the official promotion of minority music served in equal measure as an empowering and imprisoning force, opening the door to all-Union fame and fortune while limiting access to those who faithfully performed their national musical identity. To emphasize its difference from its imperialist predecessor, the Soviet state sought to raise the perceived cultural level of its newly defined minority nations by fostering the development of Western-style classical music repertoires tailored to each national group. Such music would incorporate indigenous melodies and harmonies into complex European forms. This work was initially undertaken by ethnic Russians, as representatives of the most advanced nation, but Soviet nationalities policy would not truly be fulfilled until minorities themselves took over the task of composition. To this end, the state established conservatories in each republic, from which the first fully Soviet generation graduated in the late Stalinist period. This article traces the experiences of young minority composers who came to Moscow to complete their training and audition their work at the Composers' Union. As it demonstrates, these composers found that pieces written in a recognizably national style received high praise, while those that adopted a more complex, supranational approach were criticized. Ultimately, while Soviet nationalities policy created a host of opportunities for minority composers, it foreclosed on the possibility of their transcending national identity and becoming Soviet composers in a broader sense.</t>
  </si>
  <si>
    <t>[Goldman, Leah] Washington &amp; Jefferson Coll, European &amp; Hist, Dept Hist, 6o South Lincoln St, Washington, PA 15301 USA</t>
  </si>
  <si>
    <t>Goldman, L (corresponding author), Washington &amp; Jefferson Coll, European &amp; Hist, Dept Hist, 6o South Lincoln St, Washington, PA 15301 USA.</t>
  </si>
  <si>
    <t>lgoldman@washjeff.edu</t>
  </si>
  <si>
    <t>BIRKENWALDSTRASSE 44, D-70191 STUTTGART, GERMANY</t>
  </si>
  <si>
    <t>10.25162/jgo-2019-0011</t>
  </si>
  <si>
    <t>KS7CG</t>
  </si>
  <si>
    <t>WOS:000518463200002</t>
  </si>
  <si>
    <t>Gorlova, NI; Starovojtova, LI; Demidova, TE; Akhtyan, AG; Shcheglova, AS; Troska, ZA</t>
  </si>
  <si>
    <t>Gorlova, Natalia I.; Starovojtova, Larisa I.; Demidova, Tatiana E.; Akhtyan, Anna G.; Shcheglova, Aleksandra S.; Troska, Zulfiya A.</t>
  </si>
  <si>
    <t>VOLUNTEER ACTIVITY EXPERIENCE OF YOUNG PEOPLE IN RUSSIA DURING THE FIRST WORLD WAR (1914-1916)</t>
  </si>
  <si>
    <t>archival documents; volunteering; historical sources; voluntary student labour squads; agricultural work; educational institutions; the First World War; the Russian Empire</t>
  </si>
  <si>
    <t>The paper is based on the materials of the Central State Archive of Moscow and is devoted to the characteristics of funds and documents containing information about the work of voluntary labour associations of students during the First World War. The introduction of new documentary sources stored in archival institutions into scientific circulation fills the gaps in revealing the history of the formation of the volunteer movement of young people in 1914-1916 on the territory of various guberniyas (governorate) of the Russian Empire. They are a valuable source which allows determining the key principles of the organization and formation of voluntary student squads and identify the specifics and timing of the types of the field work performed.</t>
  </si>
  <si>
    <t>[Gorlova, Natalia I.; Troska, Zulfiya A.] Plekhanov Russian Univ Econ, Stremyanny Lane 36, Moscow, Russia; [Starovojtova, Larisa I.; Demidova, Tatiana E.; Akhtyan, Anna G.; Shcheglova, Aleksandra S.] Russian State Social Univ, Wilhelm Pieck Str 4,Build 5, Moscow, Russia</t>
  </si>
  <si>
    <t>Plekhanov Russian University of Economics; Russian State Social University (RSSU)</t>
  </si>
  <si>
    <t>Gorlova, NI (corresponding author), Plekhanov Russian Univ Econ, Stremyanny Lane 36, Moscow, Russia.</t>
  </si>
  <si>
    <t>Gorlovanat@yandex.ru; starovojtova@list.ru; ted-05@list.ru; AhtyanAnna@mail.ru; shas_06@mail.ru; Zulechka@bk.ru</t>
  </si>
  <si>
    <t>Ивановна, Старовойтова Лариса/D-8526-2018; Akhtian, Anna/Y-7376-2019</t>
  </si>
  <si>
    <t>WOS:000480264300011</t>
  </si>
  <si>
    <t>The origin, glory and fall of the new business nobility of the Habsburg Monarchy</t>
  </si>
  <si>
    <t>Slovak</t>
  </si>
  <si>
    <t>Habsburg Monarchy; 18th-19th centuries; New business nobility; Friesenhof-Oldenburg baronial family; Links with Russia and Slovak politics</t>
  </si>
  <si>
    <t>The study describes the origin, glory and fall of several important business families (Fries, Henickstein, Fricsenhof and others), who gained noble status in Vienna at the end of the 18th century and retained considerable social prestige and wealth in the early 19th century. However, their minimal political influence as new noblemen did not correspond to their enormous economic and great cultural importance. The strong founding generation was usually followed by stagnation and often gradual decline with members of later generations not having the necessary persistence and qualities. This development is shown in most detail in the case of the Friesenhof family, with Johann Michael (1739-1812) founding a tradition as the first baron. His son Adolf (1798-1853) still significantly applied himself in the field of business, but his younger brother Gustav (1807-1889) already settled at Brodzany in territory now belonging to Slovakia, where he devoted his attention to business on the local level rather than on that of the whole state. With a loyal attitude to the court and the monarch. strong links with Russia, the Slovak national emancipation movement and Germany, he became a representative of a unique type within the new aristocracy with very strong European connections. His children developed these tendencies further. All this made the Friesenhofs a very interesting and entirely atypical noble family, which only confirmed the variety of this social group.</t>
  </si>
  <si>
    <t>[Holec, Roman] SAV, Hist Ustav, POB 198,Klemensova 19, Bratislava 81499, Slovakia; [Holec, Roman] Univ Komenskeho Bratislave, Filozoficka Fak, POB 32,Gondova 2, Bratislava 81499, Slovakia</t>
  </si>
  <si>
    <t>Holec, R (corresponding author), SAV, Hist Ustav, POB 198,Klemensova 19, Bratislava 81499, Slovakia.;Holec, R (corresponding author), Univ Komenskeho Bratislave, Filozoficka Fak, POB 32,Gondova 2, Bratislava 81499, Slovakia.</t>
  </si>
  <si>
    <t>Holec, Roman/X-8567-2019</t>
  </si>
  <si>
    <t>Holec, Roman/0000-0003-4127-895X</t>
  </si>
  <si>
    <t>10.31577/histcaso.2019.67.4.2</t>
  </si>
  <si>
    <t>JZ5TR</t>
  </si>
  <si>
    <t>WOS:000505166100002</t>
  </si>
  <si>
    <t>Ilyina, N; Loginova, N</t>
  </si>
  <si>
    <t>Ilyina, Nina; Loginova, Natalya</t>
  </si>
  <si>
    <t>Exploring the Development of Psychological and Pedagogical Competence in Young Teachers</t>
  </si>
  <si>
    <t>young teachers; professional development; psychological and pedagogical competence; teacher induction</t>
  </si>
  <si>
    <t>Young teacher professional development and retention is a major concern for any region of Russia. Professional adaptation of young teachers is complicated nowadays by changes in the teaching profession as such. In particular, those changes result in higher levels of psychological and pedagogical competence required from teachers, which implies embracing new activity-based methods of teacher induction. Young Professional Teacher Games have been held in Krasnoyarsk Krai since 2011 as an innovative way of promoting professional skills in young teachers that provides conditions for the development of their psychological and pedagogical competence. The article presents data from a comparative study of psychological and pedagogical competence development in young teachers as a function of whether they participated in the Young Professional Teacher Games or not. Findings show that competence indicators increased significantly in the experimental group as compared to the control group. Inferences are made on the possible ways of fostering psychological and pedagogical competence in young teachers.</t>
  </si>
  <si>
    <t>[Ilyina, Nina] Krasnoyarsk Krai Inst Educator Profess Dev &amp; Trai, Res &amp; Methodol Dept, 19 Matrosova Str, Krasnoyarsk 660079, Russia; [Loginova, Natalya] Krasnoyarsk Krai Inst Educator Profess Dev &amp; Trai, Ctr Educ Stand &amp; Profess Dev, 19 Matrosova Str, Krasnoyarsk 660079, Russia</t>
  </si>
  <si>
    <t>Ilyina, N (corresponding author), Krasnoyarsk Krai Inst Educator Profess Dev &amp; Trai, Res &amp; Methodol Dept, 19 Matrosova Str, Krasnoyarsk 660079, Russia.</t>
  </si>
  <si>
    <t>ilina@kipk.ru; loginova@kipk.ru</t>
  </si>
  <si>
    <t>10.17323/1814-9545-2019-4-202-230</t>
  </si>
  <si>
    <t>JW1WR</t>
  </si>
  <si>
    <t>WOS:000502850600010</t>
  </si>
  <si>
    <t>Isaev, AP; Khomenko, RV; Nenasheva, AV; Shevtsov, AV; Batueva, AE</t>
  </si>
  <si>
    <t>Isaev, A. P.; Khomenko, R., V; Nenasheva, A., V; Shevtsov, A., V; Batueva, A. E.</t>
  </si>
  <si>
    <t>BIOMECHANICAL, PHYSIOLOGICAL AND AGE-RELATED FEATURES OF PERSONIFICATION AND INDIVIDUALIZATION DURING QUICKNESS AND SPEED-STRENGTH QUALITIES ENHANCEMENT IN YOUNG WEIGHTLIFTERS</t>
  </si>
  <si>
    <t>weightlifters; individualization; motor activity; speed-strength abilities</t>
  </si>
  <si>
    <t>Aim. The article deals with studying biomechanical, physiological, and age-related features in young weightlifters during quickness and speed-strength qualities enhancement. Materials and methods. The study was conducted at the precompetitive stage of preparation. Weightlifters aged 14-15 and 16-17 years (n = 15) participated in the experiment. Body composition was studied with the Tanita BC-418AA computer analyzer. The spatial characteristics of spine segments were investigated with the help of the MBN-Scanner computer equipment. Postural studies were conducted with the stabilometric systems produced by MBN Russia. Blood flow spectral analysis was performed using impedance rheography (the Centaur diagnostic system). Results. The body composition of young weightlifters was varied in the following range: muscle mass 52.4-53.9%, fat mass - 9.0-10.2%. BMI was equal 25.64 kg/m(2). The data of the orthostatic test in young weightlifters revealed significant changes in HR, total spectrum power (TSP), and stroke volume regulation (SV) in the experimental group (p &lt; 0.05). In the control group, HR changes were higher than in the experimental group. In 50% of athletes from the groups of sports performance enhancement, eukinetic blood flow was revealed, in 32% - hypokinetic, and in 18% - hypertonic. After a year of training, a consistent increase in stroke volume (SV) was registered, as well as a decrease in HR, peripheral vascular resistance (PVR), heart index, and arterial blood pressure. Conclusion. The control system allows revealing in time the problems connected with weightlifters' preparation, offering rehabilitation measures, and transforming the training process itself (its orientation, volume, intensity) to optimize body functioning in young weightlifters.</t>
  </si>
  <si>
    <t>[Isaev, A. P.; Khomenko, R., V; Nenasheva, A., V; Batueva, A. E.] South Ural State Univ, Chelyabinsk, Russia; [Shevtsov, A., V] Lesgaft Natl State Univ Phys Educ Sport &amp; Hlth, St Petersburg, Russia</t>
  </si>
  <si>
    <t>South Ural State University</t>
  </si>
  <si>
    <t>Isaev, AP (corresponding author), South Ural State Univ, Chelyabinsk, Russia.</t>
  </si>
  <si>
    <t>isaevap@susu.ru; ruslan_0101@mail.ru; nenashevaav@susu.ru; sportmedi@mail.ru; batuevaae@susu.ru</t>
  </si>
  <si>
    <t>Batueva, Albina/0000-0001-8969-101X; Shevtsov, Anatoliy/0000-0001-6349-6224; Isaev, Aleksandr/0000-0003-2640-0240; Khomenko, Ruslan/0000-0001-6096-8732</t>
  </si>
  <si>
    <t>10.14529/hsm190304</t>
  </si>
  <si>
    <t>JU9TR</t>
  </si>
  <si>
    <t>WOS:000502010700004</t>
  </si>
  <si>
    <t>Ivanchenko, OS; Simen-Severskaia, OV; Tskvitariya, TA; Vlasova, VN; Poshtareva, TV; Kasyanov, VV</t>
  </si>
  <si>
    <t>Ivanchenko, Olga S.; Simen-Severskaia, Olga, V; Tskvitariya, Tatyana A.; Vlasova, Victoria N.; Poshtareva, Tatyana, V; Kasyanov, Valery V.</t>
  </si>
  <si>
    <t>State Policy in the Sphere of Development of Scientific and Innovational Activities of the Youth in Russian Higher Education</t>
  </si>
  <si>
    <t>state policy; scientific and innovational activities; youth; science; education</t>
  </si>
  <si>
    <t>The presents analysis of the research practices that offer methodological foundations for studying the problems and perspectives of state regulation in the sphere of formation of scientific and innovational potential of the youth. It is concluded that there is a clear dependence between students' involvement in scientific activities and the emerging transformation of value orientations of future young scholars. Dynamics of the research showed stable significance of such values as freedom of creativity, competence, social significance of professional activities against the background of reduction of the values of career perspective, conditions and material components of labor, prestige in society, and group solidarity in a work group. Research and analysis of specifics of reproduction of potential of the youth as the main resource of development of innovational economy of the country allowed for the conclusion that formation of scientific and innovational potential of the youth requires systemic, well-planned, and effective state regulation.</t>
  </si>
  <si>
    <t>[Ivanchenko, Olga S.] Platov South Russian State Polytech Univ NPI, Dept Personnel Management, Novocherkassk, Russia; [Simen-Severskaia, Olga, V] North Caucasus Fed Univ, Dept Sociol, Stavropol, Russia; [Tskvitariya, Tatyana A.; Vlasova, Victoria N.] Rostov State Med Univ, Dept Pedag, Rostov Na Donu, Russia; [Poshtareva, Tatyana, V] North Caucasus Social Inst, Dept Social Sci &amp; Humanities, Stavropol, Russia; [Kasyanov, Valery V.] Kuban State Univ, Dept Russian Hist, Krasnodar, Russia</t>
  </si>
  <si>
    <t>Platov South Russian State Polytechnic University; North Caucasus Federal University; Rostov State Medical University; Kuban State University</t>
  </si>
  <si>
    <t>Ivanchenko, OS (corresponding author), Platov South Russian State Polytech Univ NPI, Dept Personnel Management, Novocherkassk, Russia.</t>
  </si>
  <si>
    <t>Ivanchenko, Olga/Y-8961-2019; Kasyanov, Valeriy/O-5801-2017</t>
  </si>
  <si>
    <t>Ivanchenko, Olga/0000-0002-0173-1804; Kasyanov, Valeriy/0000-0002-9844-1802</t>
  </si>
  <si>
    <t>JB4CB</t>
  </si>
  <si>
    <t>WOS:000488502100037</t>
  </si>
  <si>
    <t>Ivanova, LY</t>
  </si>
  <si>
    <t>Ivanova, L. Yu</t>
  </si>
  <si>
    <t>The Environmental Culture in the Russian society as a Condition for Building Eco-Consciousness and Behavior of the Younger Generation</t>
  </si>
  <si>
    <t>adolescents; questionnaire survey; attitude performance; concern about environmental problems; eco-consciousness; eco-behavior; environment; harm to health</t>
  </si>
  <si>
    <t>The environmental state largely depends on the environmental culture and consciousness of the population. The study of these qualities among the representatives of the younger generation is of particular interest: this has determined the relevance of the research problem. The purpose of the research is to compare the attitude towards pressing environmental issues among modern 16-year-olds and their peers interviewed 20 years ago, and to analyze the causes of changes that have occurred in the eco-consciousness and behavior of the younger generation during this period. The research lies in the following: the performance of 16-year-old teenagers' concerns about serious environmental problems and their environmental behavior is studied for the first time in two decades; the causes of changes (decreased attention of the state and the society to environmental issues; the school course Environment is no longer mandatory; the media do not pay attention to the issue of sustainable development) are analyzed. The study applies the method of questionnaires. In 1996, the survey was conducted in three, and in 2017 - in four Russian regions. The study shows that modern 16-year-olds, unlike their peers from the 1990s, less often note that people litter in the streets and in the countryside, throwing wrappers and other wastes (which indicates that the eco0culture has increased); however, their participation in environmental movements and organizations, as before, remains at an extremely low level. According to the data, despite the deepening environmental crisis, the share of adolescents expressing serious concern about important environmental problems has decreased over 20 years. In the light of the above, it is of great importance to educate the public on human ecology and develop school education on environment and sustainable development, whose objectives include building the younger generation that would understand the need to address environmental problems and reduce anthropogenic load on the environment, as well as developing skills to improve the environment.</t>
  </si>
  <si>
    <t>[Ivanova, L. Yu] RAS, Sci Pedag, 24-35 Kizhizhanovskii St,Apt 5, Moscow 117218, Russia; [Ivanova, L. Yu] RAS, Fed Res Ctr Sociol, 24-35 Kizhizhanovskii St,Apt 5, Moscow 117218, Russia</t>
  </si>
  <si>
    <t>Russian Academy of Sciences; Russian Academy of Sciences</t>
  </si>
  <si>
    <t>Ivanova, LY (corresponding author), RAS, Sci Pedag, 24-35 Kizhizhanovskii St,Apt 5, Moscow 117218, Russia.;Ivanova, LY (corresponding author), RAS, Fed Res Ctr Sociol, 24-35 Kizhizhanovskii St,Apt 5, Moscow 117218, Russia.</t>
  </si>
  <si>
    <t>Lariv2005@yandex.ru</t>
  </si>
  <si>
    <t>Boshchenko, Vyacheslav S/S-7617-2016</t>
  </si>
  <si>
    <t>Boshchenko, Vyacheslav S/0000-0002-2448-9870</t>
  </si>
  <si>
    <t>10.15838/esc.2019.1.61.11</t>
  </si>
  <si>
    <t>WOS:000460020700011</t>
  </si>
  <si>
    <t>Izbasarova, G</t>
  </si>
  <si>
    <t>Izbasarova, G.</t>
  </si>
  <si>
    <t>Bukeyev Khanate and the Process of Its Population's Acculturation</t>
  </si>
  <si>
    <t>Bukeyev Khanate; Inner Horde; Russian Empire; acculturation; Khan Dzhangir; politics; culture</t>
  </si>
  <si>
    <t>The purpose of this article is to study the process of interaction of cultures and the perception of the Kazakhs and in particular of the elite of the Bukeyev Horde of the Russian Empire people's culture. The article deals with the transformations that took place in the Inner Horde during the reign of his last Khan, Dzhangir Bukeev. The Khan, who has received a Russian education, was brought up by the Astrakhan civil governor, he paid great attention to the development of agriculture, the development of veterinary medicine, healing, education of the younger generation and improvement of horse and camel breeds. The source for the study were the archival materials found by the author in the Russian State Historical Archive and in the Central State Archive of the Republic of Kazakhstan, and also the published materials. The studied sources prove that in the XIX century on the territory of the Bukeyev Khanate, new types of economic activity are introduced as a result of the interaction of cultures and veterinary medicine and medicine are being disseminated. Representatives of the Kazakh people who have received Russian education are included in the steppe transformation process.</t>
  </si>
  <si>
    <t>[Izbasarova, G.] Zhubanov Aktobe Reg State Univ, Aktobe, Kazakhstan</t>
  </si>
  <si>
    <t>Zhubanov Aktobe State University</t>
  </si>
  <si>
    <t>Izbasarova, G (corresponding author), Zhubanov Aktobe Reg State Univ, Aktobe, Kazakhstan.</t>
  </si>
  <si>
    <t>10.18254/S207987840006071-7</t>
  </si>
  <si>
    <t>JN5GP</t>
  </si>
  <si>
    <t>WOS:000496927100004</t>
  </si>
  <si>
    <t>Jänis-Isokangas, I</t>
  </si>
  <si>
    <t>Janis-Isokangas, I.</t>
  </si>
  <si>
    <t>FROM NATIONAL TO INTERNATIONAL - KONRAD ZILLIACUS AND THE FINNISH CAUSE</t>
  </si>
  <si>
    <t>Grand Duchy of Finland; nationalism; internationalism; activism; Russo-Japanese war; revolutionary parties; Russification; elites; minorities</t>
  </si>
  <si>
    <t>In October 1904, while the Russian Empire fought against Japan in the Russo-Japanese war (1904-1905), representatives of the Russian revolutionary parties and national minorities of the Russian Empire gathered in Paris. Their aim was to build a common strategy for overthrowing the Tsarist regime. For this, the Paris Conference tried to unite the opposition forces from right to left. A Finnish journalist, writer and political activist, Konrad (Konni) Zilliacus (1855-1924) played an important role in organising this international event. Zilliacus's attempts to unite the opposition forces of the Tsarist regime, as well as his cooperation with the Japanese military attache Motojiro Akashi, have been discussed in several studies, especially in Finland. However, Zilliacus's thoughts on nationalism and international cooperation are less discussed. The paper analyses the concepts of nationalism and internationalism in the context of Swedish-speaking elite in Finland, as well as in Konrad Zilliacus's writings and political activism. As a journalist, writer and political activist, Zilliacus represented the younger generation of the Finnish elite, which did not accept the Tsarist regime's unification attempts. The first Russification period (1899-1905) radicalised Konrad Zilliacus, who decided to seek support from the Russian revolutionaries. He believed that the Russo-Japanese war would lead to a revolutionary upheaval in the Empire, and this would help Finland in its struggle for autonomy. Zilliacus creates an interesting case in the discussion of national and political radicalism. Analysing his writings in the newspapers and his memoirs, the paper investigates what kind of nationalist and internationalist Konrad Zilliacus was.</t>
  </si>
  <si>
    <t>[Janis-Isokangas, I.] Univ Helsinki, Aleksanteri Inst, PL 42, Helsinki 00014, Finland</t>
  </si>
  <si>
    <t>Jänis-Isokangas, I (corresponding author), Univ Helsinki, Aleksanteri Inst, PL 42, Helsinki 00014, Finland.</t>
  </si>
  <si>
    <t>ira.janis-isokangas@helsinki.fi</t>
  </si>
  <si>
    <t>Janis-Isokangas, ira/0000-0003-4997-1417</t>
  </si>
  <si>
    <t>10.17072/2219-3111-2019-4-133-144</t>
  </si>
  <si>
    <t>OR9KB</t>
  </si>
  <si>
    <t>WOS:000589783500014</t>
  </si>
  <si>
    <t>Kalugina, OV</t>
  </si>
  <si>
    <t>Kalugina, O., V</t>
  </si>
  <si>
    <t>The Monument to Millennium of Russia: Bringing the Idea to Life. From History of Reigns to History of Culture</t>
  </si>
  <si>
    <t>VESTNIK SANKT-PETERBURGSKOGO UNIVERSITETA-ISKUSSTVOVEDENIE</t>
  </si>
  <si>
    <t>monument; historicism; sculpture; government order; art competition; Russian statehood</t>
  </si>
  <si>
    <t>This article sets out to examine the development of the initial idea and compositional concept of a renowned mid-19th century monument The Millennium of Russia:' As apparent from careful examination of materials from various sources, the sketch of the monument does not appear to have greatly influenced its final design as alleged by its author Mikhail Mikeshin. Given the tight deadlines and strict control of the August Head of the Imperial House, the very idea of the monument underwent significant change with a profound impact on its artistic and plastic design. The adjustments to the monument's plan implied the personal participation of the emperor Alexander II, the Head of the Imperial Academy of Arts, representatives of the Ministry of Foreign Affairs, and the Ministry of Railways as well as other experienced architects, engineers, and specialists. The monument was initially meant to commemorate the ruler Rurik, however, its meaning eventually transformed into the idea of Russian statehood history. Particular emphasis was placed on presenting the country's history in terms of its cultural development. The shift in focus from the history of reigns to the history of cultural development ensured the enrichment of the monument to the Millennium of Russia with new characters and story lines. Democratic conditions for participation in the contest resulted in a prevailing number of unknown artists or people having no relevant training. One of these artists happened to be M. Mikeshin whose forte was the genre battle painting. Therefore, it seems that the actual authors of the project were young sculptors and experienced professionals who were inevitably involved at different stages of designing and building the monument.</t>
  </si>
  <si>
    <t>[Kalugina, O., V] Russian State Univ Humanities, 6 Miusskaya Sq, Moscow 125993, Russia</t>
  </si>
  <si>
    <t>Kalugina, OV (corresponding author), Russian State Univ Humanities, 6 Miusskaya Sq, Moscow 125993, Russia.</t>
  </si>
  <si>
    <t>evaksenia@gmail.com</t>
  </si>
  <si>
    <t>Russian Foundation for Fundamental Research (Russian Foundation for Research in Humanities)</t>
  </si>
  <si>
    <t>The publication is sponsored by Russian Foundation for Fundamental Research (Russian Foundation for Research in Humanities), fellowship No. a16-04-00322.</t>
  </si>
  <si>
    <t>2221-3007</t>
  </si>
  <si>
    <t>2542-2243</t>
  </si>
  <si>
    <t>VESTN ST PETER U-ISK</t>
  </si>
  <si>
    <t>Vestn. St.-Petersbg. Univ.-Iskusstv.</t>
  </si>
  <si>
    <t>10.21638/spbu15.2019.404</t>
  </si>
  <si>
    <t>JQ4DB</t>
  </si>
  <si>
    <t>WOS:000498896400004</t>
  </si>
  <si>
    <t>Kharus, OA</t>
  </si>
  <si>
    <t>Kharus, Olga A.</t>
  </si>
  <si>
    <t>SOCIAL AND CULTURAL CHARACTERISTICS OF THE SIBERIAN DEPUTIES OF THE STATE DUMA AT THE BEGINNING OF THE 20TH CENTURY</t>
  </si>
  <si>
    <t>State Duma; deputies; voters; Siberia; twentieth century</t>
  </si>
  <si>
    <t>The author aims to identify peculiarities and dynamics of the electoral sentiments in Siberia at the beginning of the 20th century basing on the analysis of the social and cultural characteristics of the Siberian deputies in the first four State Dumas. The empirical base of the research was formed by the improvement and systematization of the odd bits of information on the Siberian deputies from the scientific literature. To reconstruct the socio-cultural image of deputies, the author developed a form containing the following personal characteristics: name, date and place of birth, nationality, confession, education, occupation, social activity experience, political orientation. The analysis showed that, in many aspects, the specificity of composition of the Siberian deputy corps was determined by the public sentiments that were dominating in the region. In all elections, voters always supported those candidates who had liberal and social-revolutionary views. Such electoral behavior was mostly motivated by dissatisfaction with the discriminatory policy of the central authorities towards the region. In comparison to other deputies of the Duma, Siberian representatives were younger. It can be explained by the desire of the voters to delegate authority to people who had enough energy and ambitions to defend regional interests. Comparative analysis of the sociographic characteristics of the corps of Siberian deputies in the first four State Dumas allows for the conclusion that voters' preferences shifted in favor of the candidates who had more intellectual resources and some experience in public activity. It is evident from the higher level of education that deputies of the Third and Fourth Duma had compared to their forbearers, and from the notable increase of the number of deputies who were famous for their reputation of active members of cultural, educational, professional, and charity organizations. In addition to that, the process of the political self-identification of voters intensified. On the elections to the first State Duma, 5 of the 15 winning candidates did not have clear political preferences, and, during the Second Duma campaign, 7 of the 20 elected deputies stated their political neutrality. But, among the elected deputies of the Fourth Duma, there were no Siberian representatives who had not made their political affiliations or interests clear to the voters. In the whole, basing on the analysis of the socio-cultural characteristics of the corps of Siberian deputies in the first four Dumas, the author concludes that the parliamentary culture in Russia was progressively developing in the beginning of the twentieth century. Among other things, it showed itself in the increase of rational motives in electoral preferences and behavior.</t>
  </si>
  <si>
    <t>[Kharus, Olga A.] Tomsk State Univ, Tomsk, Russia</t>
  </si>
  <si>
    <t>Kharus, OA (corresponding author), Tomsk State Univ, Tomsk, Russia.</t>
  </si>
  <si>
    <t>kharus-olga@sibmail.com</t>
  </si>
  <si>
    <t>10.17223/19988613/59/8</t>
  </si>
  <si>
    <t>WOS:000481607800008</t>
  </si>
  <si>
    <t>Kodintsev, AY</t>
  </si>
  <si>
    <t>Kodintsev, Alexander Ya</t>
  </si>
  <si>
    <t>THE ROLE OF JUDICIAL AUTHORITIES IN CRIMINAL PROCEEDINGS FOR POLITICAL CRIMES IN THE STALINIST PERIOD: MODERN HISTORIOGRAPHY</t>
  </si>
  <si>
    <t>PRAVOPRIMENENIE-LAW ENFORCEMENT REVIEW</t>
  </si>
  <si>
    <t>Criminal procedure; mass repressions; historiography; totalitarian law; counter-revolutionary crimes; simplified legal proceedings; judicial authorities</t>
  </si>
  <si>
    <t>The subject. The subject. Historiography of the participation of the judicial authorities in mass repressions in Soviet Union in the 1930s-1950s. The purpose of the article is to confirm or disprove the hypothesis that the number of studies of the historical involvement of the judiciary in repression in recent years is increasing; researches cover more and more regions of the former USSR and help to create a complete picture of the special procedural law for political cases in Soviet Union in the 1930s-1950s. Methodology. The author uses historical legal method. The author analyses legal and historic literature, written by scientists who live in former USSR. Analysis of judicial statistics is used also. Results, scope of application. The history of the Soviet court remains the subject of active research interest at the present time. At the same time, special publications summarizing the entire body of scientific works on the participation of justice in mass repressions are not issued. A number of works on the history of the judicial authorities contain sections on the application of the rules of judicial procedure to political crimes. Currently, PhD theses, covering an increasing number of regions of Russia, are being defended actively. Unfortunately, some regional researchers are not familiar with the modern historiography of the judicial system and, therefore, repeats some of the conclusions that have been made before. Researchers are trying to formulate new approaches to assess the repressive policy of the Soviet state. For example, V.N. Karaman determines the repressions using political crite-rion. Researches that are not directly related to the history of judicial proceedings contain valuable information about the participation of courts in mass repressions often. Also, the group of researchers continues to develop the theme of rehabilitation of victims of political repression. New young researchers are emerging. We should also highlight a group of works on the historiography of mass repression. The appearance of such works is justified. A lot of research has accumulated for 70 years, which need to be generalized and systematized. Three of the PhD thesis, dedicated to the repression of the state security organs, five theses on the mass repressions, 14 theses on the camps during the war were defended during 1990-2010 in Siberia. The Russian-French seminars Judicial political processes in the USSR and Communist countries of Europe: a comparative analysis of mechanisms and practices, held in 2009-2011, played an important role in summarizing the main problems of legal proceedings in political cases. Modern science continues to study various aspects of the application of criminal procedure for counter-revolutionary crimes. Scientists are exploring in detail the role of the j judicial authorities in conducting mass repressions in Soviet Union the 1930-1950s. Individual problems of political justice are considered in detail: types of political processes, rehabilitation procedures, official forgery, cassation on political affairs, etc. There are separate areas of activity of the judicial authorities, directed against certain groups of the population: military, intellectuals, party-soviet officials, peasants, etc. Regional studies continue to appear, reflecting the role of the judicial authorities in mass repressions. Conclusions. The judicial authorities are considered generally in the context of the activities of all repressive bodies in modern legal and historical scientific literature; researches cover more and more regions of the former USSR and may lead to a complete picture of the special procedural law in political cases in Soviet Union in the 1930s-1950s.</t>
  </si>
  <si>
    <t>[Kodintsev, Alexander Ya] Surgut State Univ, Surgut, Russia</t>
  </si>
  <si>
    <t>Kodintsev, AY (corresponding author), Surgut State Univ, Dept State &amp; Municipal Adm, 1 Lenina Ul, Sutgut 628400, Russia.</t>
  </si>
  <si>
    <t>Balsak1@yandex.ru</t>
  </si>
  <si>
    <t>Kodintsev, Alexandr Yakovlevich/D-8860-2018</t>
  </si>
  <si>
    <t>Kodintsev, Alexandr Yakovlevich/0000-0002-2269-6788</t>
  </si>
  <si>
    <t>DOSTOEVSKY OMSK STATE UNIV</t>
  </si>
  <si>
    <t>OMSK</t>
  </si>
  <si>
    <t>PROSPEKT MIRA 55-A, OMSK, 644077, RUSSIA</t>
  </si>
  <si>
    <t>2542-1514</t>
  </si>
  <si>
    <t>2658-4050</t>
  </si>
  <si>
    <t>PRAVOPRIMENENIE-LAW</t>
  </si>
  <si>
    <t>Pravoprimenenie-Law Enforc. Rev.</t>
  </si>
  <si>
    <t>10.24147/2542-1514.2019.3(2).5-20</t>
  </si>
  <si>
    <t>OT3MX</t>
  </si>
  <si>
    <t>WOS:000590755500001</t>
  </si>
  <si>
    <t>Konchakovskaya, NB</t>
  </si>
  <si>
    <t>Konchakovskaya, Natalya B.</t>
  </si>
  <si>
    <t>THE GIRLHOOD AMONG TOWNSWOMEN OF THE PERM PROVINCE AT THE END OF XIX - THE BEGINNING OF THE XX CENTURY (IN THE CONTEXT OF DAILY OCCURRENCE)</t>
  </si>
  <si>
    <t>girlhood; daily occurrence; townswomen; Perm; Yekaterinburg</t>
  </si>
  <si>
    <t>The purpose of this article is to examine the main changes in the culture of the female girlhood in the big centers of modernization and urbanization of the Perm province - Perm and Yekaterinburg of the end of XIX - the beginning of the XX centuries. The author has analysed such spheres of everyday life of young townswomen as education, participation in professional activity, carrying out leisure, communication with an opposite sex. Norms and their changes in the vital strategy of girls were considered. The research is based on methods of history of everyday life. In the article different types of sources, including state acts, statistics, documents of town councils, materials of local periodicals, the fiction were used; sources of personal origin - correspondence, memoirs, diaries, albums of girls were of very importance. The girlhood period in Russia covered in the past age of the girl approximately from 10-12 years before her marriage (under the law marriage was allowed from 16 years). The girlhood was an important stage in life of townswomen of Perm and Yekaterinburg. During this period young townswomen had an opportunity to receive skills for future family life, communication with an opposite sex. In the period of the girlhood there took place a socialization of girls in the urban environment. At the end of XIX - the beginning of the XX century in Perm and Yekaterinburg the network of women's educational institutions extended. More and more parents and city public understood the need of receiving education by girls. Education promoted expansion of the choice of vital strategy for townswomen, their emancipation. Development of the capitalist relations in Perm and Yekaterinburg resulted in bigger inclusiveness of women in professional activity. The range of low-skilled professions for the girls was a work as servants, nurses, workers at factories and the plants. This labour usually was heavy and low-paid. At the end of XIX - the beginning of the XX century the sphere of leisure of young townswomen in connection with the growing popularity of theaters and cinema had changed. Popular among city youth were driving on a skating rink, participation in cultural events, campaigns to each other on a visit. Democratization of relations between the sexes promoted more free communication of young townswomen with an opposite sex. But at the same time falling of customs among youth at the beginning of the XX century, in particular in the studying environment, concerned the public including the cities. The marriage during the considered period remained the main component of life of women in Russia and in the cities of the Perm province. The marriage also was important point of the vital plan of most young townswomen. In the cities the part of the girls marrying in 20 years and younger in relation to total of marriages was lower, than in counties. Proceeding from statistics materials, in Perm and Yekaterinburg at the beginning of the XX century the early brachnost prevailed - townswomen married most often at the age of 20 years and younger. Among a part of young townswomen ideas of a marriage were transformed. Except motherhood the importance of self realization in the public sphere received greater value for women. Views of the democratic relations in marriage were formed under the influence of publicism, literary works both in Russia, and in the cities of the Perm province. It is possible to speak about formation of new type of female identity among young townswomen of Perm and Yekaterinburg in which except realization of a role of the wife and mother education, participation in professional, public activity was important.</t>
  </si>
  <si>
    <t>[Konchakovskaya, Natalya B.] Ural Fed Univ, Ekaterinburg, Russia</t>
  </si>
  <si>
    <t>Konchakovskaya, NB (corresponding author), Ural Fed Univ, Ekaterinburg, Russia.</t>
  </si>
  <si>
    <t>natalia_konchak@mail.ru</t>
  </si>
  <si>
    <t>10.17223/19988613/58/4</t>
  </si>
  <si>
    <t>HY8IZ</t>
  </si>
  <si>
    <t>WOS:000468382600004</t>
  </si>
  <si>
    <t>Koryagina, SA; Kravchenko, IO</t>
  </si>
  <si>
    <t>Koryagina, Svetlana A.; Kravchenko, Irina O.</t>
  </si>
  <si>
    <t>ANALYSIS OF MASS MEDIA'S EFFECT ON FORMATION YOUTH'S MINDSET IN THE MEDIA LANDSCAPE</t>
  </si>
  <si>
    <t>The Russian Federation; Mass Media; Internet resources; content; aggressive media landscape; content risks</t>
  </si>
  <si>
    <t>The article describes the impact of the Mass Media on the formation of the worldview of the young. This impact may be positive or negative. On the one hand, the media educate young people and enhance their participation in public life. On the other hand, they may mislead or promote false values, and manipulate the young generation's consciousness. What helps people not to get involved into the tried-and-true crowd manipulation scheme in the media landscape is critical thinking, whose lack results in inability to choose the right guidelines in the flow of false information provided by various Media. The authors emphasize the role of the state, which, regarding the needs of the society, should enculturate the young generation, as well as exercise tight control over communication in the global web and publications in the Internet Media and social networks. One of the directions of the state's policy is expanding the geography of information and communication technologies, and the other is ensuring information security of the young in general and adolescents in particular. To provide this, the state develops organizational and legal mechanisms aimed at protecting children from harmful information in the web, and requirements for the content, its expert evidence and government control. The article demonstrates the results of a study carried out by the authors to assess the current youth Media and their influence on criminality. The key criterion for selecting participants of the focus group was young age, since the young are the most active and the least protected players in the media landscape. The sampling was made by random choice in order to ensure equal opportunities for participation in the study.</t>
  </si>
  <si>
    <t>[Koryagina, Svetlana A.; Kravchenko, Irina O.] Baikal State Univ, Dept Criminal Law Criminol &amp; Criminal Proc, 11 Lenin Str, Irkutsk 664003, Russia</t>
  </si>
  <si>
    <t>Baikal State University</t>
  </si>
  <si>
    <t>Koryagina, SA (corresponding author), Baikal State Univ, Dept Criminal Law Criminol &amp; Criminal Proc, 11 Lenin Str, Irkutsk 664003, Russia.</t>
  </si>
  <si>
    <t>koryagina.sveta@yandex.ru; lavyginaiv@mail.ru</t>
  </si>
  <si>
    <t>10.17150/2308-6203.2019.8(4).763-773</t>
  </si>
  <si>
    <t>JI3PJ</t>
  </si>
  <si>
    <t>WOS:000493378000008</t>
  </si>
  <si>
    <t>Kurukin, IV</t>
  </si>
  <si>
    <t>Kurukin, Igor, V</t>
  </si>
  <si>
    <t>The Testament of Major General J. Sternshants (1728): Life and Death of the Lower Corps Officer in the Recently Annexed Provinces of Iran</t>
  </si>
  <si>
    <t>J. Sternschanze; recently annexed provinces of Iran; Astara; Iran; Lower corps; 1728; historical source</t>
  </si>
  <si>
    <t>The article and the document publication are dedicated to an episode of the Russian expeditionary Lower corps stay in the provinces of Iran annexed to Russia as a result of the Persian campaign of Peter I (1722 1723). The 1728 document is stored in the Archive of Foreign Policy of the Russian Empire of the Ministry of Foreign Affairs of the Russian Federation; it is the testament of major general Johann Sternshants. Former Swedish officer, Sternshants entered into Russian service and served as commandant of the Astara province in 1727-1728. His testament describes a large-scale experiment in management and exploitation of the lands, quite different in their natural conditions, lifestyle, and culture inhabitants; specifics of relations between the Russian military administration and local residents; local tradition of offering gifts when seeking a solution of some problem; income and expenses of a Russian officer in Iran - that is, details rarely reflected in official documents. Other documents, also introduced by the author into scientific use, are from the Central State Archive of the Republic of Dagestan and the Russian State Military History Archive; these also contain information on the management of overseas territories. They show that the Russian troops were scattered over considerable space, they faced antagonism of the population in a country that had strong traditions of statehood and could hardly maintain order in the occupied provinces. In Iran, soldiers and officers of the Lower corps suffered heavy losses from disease; Peter I's plan to create a large commercial city-port in the mouth of the Kura failed, as local conditions and climate proved unsuitable. The military command appointed locals to administrative positions, but could not guarantee their loyalty; khans and sultans were afraid of Russian soldiers and their commanders, but often defected and ran to the Turks. The young Empire was not yet ready to develop and manage its remote overseas provinces.</t>
  </si>
  <si>
    <t>[Kurukin, Igor, V] Russian State Univ Humanities, Hist &amp; Archives Inst, Dept Hist Russia Medieval &amp; Modern Period, Moscow, Russia</t>
  </si>
  <si>
    <t>Kurukin, IV (corresponding author), Russian State Univ Humanities, Hist &amp; Archives Inst, Dept Hist Russia Medieval &amp; Modern Period, Moscow, Russia.</t>
  </si>
  <si>
    <t>kurukin@mail.ru</t>
  </si>
  <si>
    <t>Kurukin, Igor V/Y-4830-2018</t>
  </si>
  <si>
    <t>10.28995/2073-0101-2019-3-767-777</t>
  </si>
  <si>
    <t>JA8FD</t>
  </si>
  <si>
    <t>WOS:000488084900010</t>
  </si>
  <si>
    <t>Ljustrov, MY</t>
  </si>
  <si>
    <t>Ljustrov, Mikhail Y.</t>
  </si>
  <si>
    <t>THE OLD SOLDIER`S PANEGYRICS TO THE YOUNG MONARCH IN RUSSIAN AND SWEDISH LITERATURES OF THE 18th CENTURE</t>
  </si>
  <si>
    <t>18th century Russian literature; 18th century Swedish literature; Russian and Swedish panegyrics of the 18th century; Gustav II Adolf; Catherine II; Alexander I</t>
  </si>
  <si>
    <t>The article examines one of the forms of European panegyric - an appeal to the monarch who has just ascended to the throne by the retired soldier. The focus is on the panegyrics published in the traditionally enemical countries - Sweden and Russia: The Speech of the Retired Soldier Addressed to the King Gustav III on January 24, 1778 and The Song to His Imperial Majesty Alexander I. at His Ascending to the Throne, from the Retired Soldier (1801) accordingly. The protagonist of the Swedish composition participated in Karl XII's campaigns, fought near Narva, was taken prisoner near Poltava, and after his return from Siberia in 1721, began to live as a hermit. The ghost of the king-soldier Gustav II visits the soldier-hermit, foretells the fortunate reign of his namesake, and asks the former to pass the news on to Gustav III. While The Speech emphasizes that the time of Swedish disgrace has continued very long, the Russian Song, while recalling the golden time of Catherine II, is more optimistic. The short period of grief has passed; therefore, the soldier is vigorous and lively. Catherine's and Alexander's reigns are separated by several years, while the rift between the eras of Gustav II and Gustav III is one and a half century. For the author of The Song, the fact that the disgraceful epoch has not lasted long, forms the specific feature of contemporary Russian history. By comparing Russian and Swedish texts, this idea becomes especially conspicuous.</t>
  </si>
  <si>
    <t>[Ljustrov, Mikhail Y.] Russian Acad Sci, AM Gorky Inst World Literature, Moscow, Russia</t>
  </si>
  <si>
    <t>Ljustrov, MY (corresponding author), Russian Acad Sci, AM Gorky Inst World Literature, Moscow, Russia.</t>
  </si>
  <si>
    <t>mlustrov@mail.ru</t>
  </si>
  <si>
    <t>Ljustrov, Mikhail/AAO-3734-2020</t>
  </si>
  <si>
    <t>RUSSIAN ACAD SCIENCES, GORKY INST WORLD LITERATURE</t>
  </si>
  <si>
    <t>10.22455/2500-4247-2019-4-1-202-213</t>
  </si>
  <si>
    <t>HO0FU</t>
  </si>
  <si>
    <t>WOS:000460577500009</t>
  </si>
  <si>
    <t>Lobu, T</t>
  </si>
  <si>
    <t>Lobu, Terje</t>
  </si>
  <si>
    <t>Scholars from the German Cultural Space in the Service of the Estonian Republic's University of Tartu</t>
  </si>
  <si>
    <t>AJALOOLINE AJAKIRI-THE ESTONIAN HISTORICAL JOURNAL</t>
  </si>
  <si>
    <t>University of Tartu; Academic Staff; History of Medicine; History of Science</t>
  </si>
  <si>
    <t>A university where the language of instruction was Estonian began to operate in Tartu in 1919. It continued the best academic traditions of the university that had been established in Tartu in 1632. The time period was not easy for putting the university into operation. The Republic of Estonia had been declared independent in February of 1918 and the young country immediately had to defend its independence, first in the struggle between the countries fighting in the First World War, and thereafter to fight against Soviet Russia. Although war did not spare scholars or young students, the Estonian nation nevertheless considered it necessary to start providing higher education and developing scholarly knowledge as quickly as possible. The University of Tartu became the centre for this endeavour. Among the many other problems that the university faced, professors had to be found who would meet the university's standards. Until that time, it had not been possible for Estonians to acquire higher education in their mother tongue, for which reason there was also a shortage of scholars whose academic qualifications would measure up to the professor's occupation, and who at the same time would be capable of providing academic instruction in Estonian. Especially in its first decade, in order to provide instruction in Estonian, the University of Tartu had to recruit scholars from abroad to teaching positions in order to be an academically respectable university. The university invited scholars from Finland and Sweden to assist in the first instance, hoping that they would settle in easily in Estonia's cultural and linguistic space. Yet the small Nordic countries were incapable of filling all of the vacant professor positions in Tartu, for which reason professors had to be sought from other European universities as well. This article considers professors invited or elected to work at the University of Tartu who came to Estonia from countries in the German cultural space - from Germany, Switzerland and elsewhere in Central Europe. It was not easy to find professors because there were no benefits that could be offered to attract foreigners to a small university in a newly created country. War was still being waged against Soviet Russia, and the political and economic condition of the Estonian state was uncertain at the time when the first foreign professors arrived in Tartu. The University of Tartu could attract staff only by offering interesting work with possibilities for development and career advancement. When a candidate interested in working at the University of Tartu had been found, a long correspondence between him and the university's curator began in order to determine his working and living conditions. Moving with one's family to another country was financially costly and consumed a great deal of time, and it was not risk-free, for which reason a scholar coming from abroad had to be certain that his life in Tartu would proceed without a hitch. Yet at the same time, the tempting opportunity awaited them in Tartu to be a professor who could in many respects shape his department or chair of studies according to his own preferences. It was, after all, a university where many disciplines were only taking their first steps, and even in branches of knowledge that had already previously operated at the university, newcomers were often given a free hand in choosing the directions for their development. Even though the University of Tartu was not materially wealthy and the property of many of its institutes had been taken to Russia to spare them from warfare, that did not discourage foreigners, who quickly started filling in the missing links either with the help of their own personal libraries or by ordering scientific equipment and scholarly literature from abroad. Admittedly, the university did not necessarily have sufficient monetary resources for ordering equipment and literature, and professors who came from more prosperous conditions did not necessarily understand that. Foreign professors who came to Tartu were given numerous incentives, the most noteworthy of which was bonus pay. Until 1923, some of their salary was paid to them in British pounds. Thereafter payments in hard foreign currency were discontinued, but their salary was 15-30% higher than that of other professors. Moving to Estonia was supported with the sum of 60 British pounds, and if the professor had worked in Tartu for at least three years, they could also receive compensation for moving back home. Since books were important materials for scholars in their work, up to 1,600 kg of books were exempted from customs duties. Foreign professors became Estonian civil servants, which meant that the same laws and also subsidies (the right to pension support, medical care) applied to them and the members of their families as to Estonian civil servants. Professors who came from abroad were initially allowed to give their lectures in German, yet the more distant objective at the university where instruction was to be in Estonian was that all professors would also gradually start using Estonian in their lectures. The university started concluding agreements with foreign professors that the language of their lectures would become Estonian after five years, which could be extended for another three years if necessary. Most of the foreigners who taught in Tartu were relatively young men when they arrived there, who used the opportunity to lay the foundation for their future career, which would not necessarily have been possible to do in their homeland so quickly. Cooperation between foreign professors and the University of Tartu did not always proceed without problems. Misunderstandings arising from different linguistic and cultural spaces, as well as behaviour by some foreigners that ignored the regulations of the University of Tartu, could cause discord between the two parties. Nineteen professors who were invited or elected from the German cultural space worked at the University of Tartu in the 1920s, and a closer look is taken at them in the article. Thereat their scholarly activity is not examined, rather the aim of the article is to consider more general tendencies that accompanied scholars who came from old European countries to work in the young Republic of Estonia. Some disciplines had to use foreigners for years before scholars from Estonia developed to where they could take over. For instance, German-speaking professors worked for years in physiology (Alexander Lipschutz, Alfred Fleisch) and pharmacology (Siegfried Walter Loewe, Georg Barkan) in the medical faculty, where it takes years to master the profession, maintaining the development of their disciplines at a high level. Scholars from outside of Estonia also worked for years as professors of foreign languages at the Faculty of Philosophy, creating a strong professional foundation, from which Estonian professors later continued. Not one faculty except for the Faculty of Religion was able to manage without foreigners from the German cultural space. Many foreigners went back to their homeland after a while, continuing their successful scholarly career paths that they started in Tartu. Only three scholars worked in Tartu for the shortest period of time, which was two years and Heinrich Mutschmann, Professor of English Philology, taught the longest, 19 years. He decided to leave Estonia in 1939 when Baltic Germans were summoned back to Germany. Although problems with foreigners could crop up for the University of Tartu and they could be costly for the university, they made a great contribution to the development of Estonian scholarship, from which Estonian scholars continued. Foreign scholars brought new ideas and schools of thought to Tartu, as well as necessary connections in European academic and scientific circles. They were full of energy and at the age when they were at the height of their creative powers. As such, they set an example in teaching and research, as well as in organisational skills, for young Estonian scholars, who continued along the path that their teachers laid out for them after the foreigners left Tartu.</t>
  </si>
  <si>
    <t>[Lobu, Terje] Univ Tartu Museum, Lossi 25, EE-51003 Tartu, Estonia</t>
  </si>
  <si>
    <t>Lobu, T (corresponding author), Univ Tartu Museum, Lossi 25, EE-51003 Tartu, Estonia.</t>
  </si>
  <si>
    <t>terje.lobu@ut.ee</t>
  </si>
  <si>
    <t>UNIV TARTU PRESS</t>
  </si>
  <si>
    <t>TARTU</t>
  </si>
  <si>
    <t>1 W STRUVE ST, TARTU, 50091, ESTONIA</t>
  </si>
  <si>
    <t>1406-3859</t>
  </si>
  <si>
    <t>2228-3897</t>
  </si>
  <si>
    <t>AJALOOLINE AJAK</t>
  </si>
  <si>
    <t>Ajalooline Ajak.</t>
  </si>
  <si>
    <t>10.12697/AA.2019.2.03</t>
  </si>
  <si>
    <t>LD5US</t>
  </si>
  <si>
    <t>WOS:000526096100003</t>
  </si>
  <si>
    <t>Lylov, AS; Semin, AN; Skvortsov, EA</t>
  </si>
  <si>
    <t>Lylov, A. S.; Semin, A. N.; Skvortsov, E. A.</t>
  </si>
  <si>
    <t>DEVELOPMENT OF RURAL AREAS IN RUSSIA IN TERMS OF PROGRAM-TARGET MANAGEMENT</t>
  </si>
  <si>
    <t>Rural monitoring; Rural population; Rural employment; Rural quality of life; Rural settlement; Rural analysis; Rural social infrastructure</t>
  </si>
  <si>
    <t>This study identifies factors that make difficulties for sustainable development of Russia rural areas; to develop a concept of forming an effective social infrastructure. There was a decrease in rural population to the level of 1991 by 982 thousand people, or 2.5%. The total rural population is considered from four positions: natural increase (or decrease); migration increase; changes in a settlement status (from urban to rural); expansion of the rural area due to the annexation of the Crimea. So, there was a decrease in the first factor (natural increase) by 3.7 million people during the market reforms 1992-2016. The second factor, half a million people were increased. The third factor (changes in a settlement status) had an increase of over 2 million people. The fourth factor, the rural population of the Russian Federation grew almost 800 thousand people due to the rural territory of the Crimea. If to deal with a structure of the employed rural population in the Russian Federation by types of economic activity, it should be emphasized that the proportion of those directly engaged in agriculture is 21% of the economically active rural population or about 8 million people. This underlines the multifunctionality of rural areas. It is recommended to ensure financial priority for strategic projects that increase the profitability of the agricultural sector for its modernization and increasing competitiveness, improving the infrastructure of rural areas and a local self-government, developing agricultural and green tourism; to develop agricultural and green tourism; to carry out certification of rural settlements; to implement minimum standards of social and communal infrastructures; to legislate a status of a young specialist who goes to rural areas, concerning his rights and obligations, as well as benefits and preferences of various kinds. This decision, in the authors' opinion, will significantly increase the attractiveness of rural areas for young people. (C) 2019 INT TRANS J ENG MANAG SCI TECH.</t>
  </si>
  <si>
    <t>[Lylov, A. S.] Ural State Min Univ, Ul Kuibyshev 30, Ekaterinburg 620144, Russia; [Semin, A. N.] Ural State Econ Univ Yekaterinburg, Ul March 8,Narodnaya Volya 62-45, Ekaterinburg 620144, Russia; [Skvortsov, E. A.] Ural Fed Univ, Ul Mira 19, Ekaterinburg 620002, Russia</t>
  </si>
  <si>
    <t>Institute of Economics of the Ural Branch of the Russian Academy of Sciences; Ural Federal University</t>
  </si>
  <si>
    <t>Lylov, AS (corresponding author), Ural State Min Univ, Ul Kuibyshev 30, Ekaterinburg 620144, Russia.</t>
  </si>
  <si>
    <t>las@ursmu.ru</t>
  </si>
  <si>
    <t>Anton, Lylov/AAE-8596-2021; Alexander, Semin/U-1359-2019</t>
  </si>
  <si>
    <t>Alexander, Semin/0000-0001-8270-2257</t>
  </si>
  <si>
    <t>The work was carried out with the support the Ural Federal University.</t>
  </si>
  <si>
    <t>26-2 KONSTITUTCII, OFFICE 6, SOCHI, 354000, RUSSIA</t>
  </si>
  <si>
    <t>10.14456/ITJEMAST.2019.33</t>
  </si>
  <si>
    <t>HQ8YJ</t>
  </si>
  <si>
    <t>WOS:000462712800006</t>
  </si>
  <si>
    <t>Lysenko, YA</t>
  </si>
  <si>
    <t>Lysenko, Yuliya A.</t>
  </si>
  <si>
    <t>The Activities of Turkish Agents in the Central Asian Borderlands of the Russian Empire in the early XX century according to the Materials of the Reports of the Officer on Special Assignments of the Ministry of Interior L. Naumov</t>
  </si>
  <si>
    <t>Islam; pan-Islamism; pan-Turkism; Russian Empire; Turkestan; Turkey; Muslim communities</t>
  </si>
  <si>
    <t>1ST-HALF</t>
  </si>
  <si>
    <t>The article analyzes the reports of the special instructions officer of the Ministry of Internal Affairs L. Naumov, prepared by him on the basis of a trip to the Central Asian outskirts of the Russian Empire in 1910. During the trip L. Naumov had to find out the scale of propaganda work of Turkish emissaries in the region, the degree of penetration of the ideas of pan-Turkism and pan-Islamism in the minds of the indigenous Muslim population. From the information presented in the reports it follows that after the young Turk revolution of 1908, in the Turkestan Governor-General, Bukhara Emirate and Khiva khanate, the work of Turkish residents, aimed at promoting Russophobia, pan-Turkism and pan-Islamism, was significantly intensified. Turkey also actively involved Afghans in the work in the region, using traditional contacts with the Afghan Emirate and considering it the sphere of its geopolitical interests. In his reports L. Naumov cites facts indicating the formation among the Muslim population of the Russian Turkestan adherents propagandized by Turkey ideas, which was expressed in the birth of the Islamic reform movement and the newfangled Muslim education, the refusal to follow all the instructions of the Koran. However, according to the information collected by the official, the traditional Muslim clergy continued to occupy a leading position in the spiritual and religious life of the indigenous population. The negative attitude of the Muslim leaders of Bukhara, Kokand and a number of other cities of Turkestan to the ideas of pan-Islamism, suggesting a spiritual Union of Sunnis and Shiites, allowed L. Naumov to draw conclusions about the futility of the work of Turkish residents in the region and the absence of threats to the territorial integrity of the Russian Empire in the Central Asian suburbs.</t>
  </si>
  <si>
    <t>[Lysenko, Yuliya A.] Altai State Univ, Barnaul, Russia; [Lysenko, Yuliya A.] Int Network Ctr Fundamental &amp; Appl Res, Washington, DC 20250 USA; [Lysenko, Yuliya A.] Volgograd State Univ, Volgograd, Russia</t>
  </si>
  <si>
    <t>Altai State University; Cherkas Global University; Volgograd State University (VOLSU)</t>
  </si>
  <si>
    <t>Lysenko, YA (corresponding author), Altai State Univ, Barnaul, Russia.;Lysenko, YA (corresponding author), Int Network Ctr Fundamental &amp; Appl Res, Washington, DC 20250 USA.;Lysenko, YA (corresponding author), Volgograd State Univ, Volgograd, Russia.</t>
  </si>
  <si>
    <t>iulia_199674@mail.ru</t>
  </si>
  <si>
    <t>10.13187/bg.2019.3.1373</t>
  </si>
  <si>
    <t>IW2WH</t>
  </si>
  <si>
    <t>WOS:000484841500044</t>
  </si>
  <si>
    <t>Martynenko, AV; Mileshina, NA; Nadkin, TD; Paulova, JE; Potapova, LA</t>
  </si>
  <si>
    <t>Martynenko, Alexander, V; Mileshina, Natalya A.; Nadkin, Timofey D.; Paulova, Julia E.; Potapova, Lyudmila A.</t>
  </si>
  <si>
    <t>Integrative Interaction of Universities in the Field of Prevention of Deviant Behavior Among Young People</t>
  </si>
  <si>
    <t>Prevention; Deviant Behavior; Professional Self-Determination; Pedagogical University; Educational Results</t>
  </si>
  <si>
    <t>The topic of this paper is relevant due to, first of all, a whole complex of the most acute problems of the modern Russian society which are associated with a whole range of deviant behavior of the younger generation, including juveniles - from street hooliganism to participation in international terrorist structures. The scientific significance of solving the problem lies in the possibility of practical use of the results of our research in the development of economic and social (anti-corruption, anti-terrorist, educational, law enforcement) policy of the state, in the patriotic and spiritual education of citizens of modern Russia, and finally, in the activities of the interested public and scientific organizations. The aim of the research is a comprehensive analysis of the integrative processes in the sphere of higher education aimed at preventing deviant behavior of students. The characterization of the variants of integrative interaction of universities, different forms and methods of prevention of deviant behavior are identified as the research objectives on the example of the Federal State Budgetary Educational Institution Mordovian State Pedagogical Institute named after M.E. Evseviev (Saransk city). Special attention is paid to the need for the integration of universities also in the sphere of professional self-determination of students. The research is based on the principle of historicism, the basic characteristic of which is the approach to reality as something changing in the course of time. In accordance with this principle, the problem of prevention of deviant behavior in the educational environment is considered by the authors of this paper in the dynamics, development in the course of time, in the context of the development of the modern Russian education system in the period 1990s-2010s. The paper analyzes the various forms of work that allow to combine efforts in solving two major problems - the prevention of deviant behavior and the professional self-determination of students on the organizational platform of the pedagogical university. Scientific research laboratories, which have become the important segments of network interaction between universities and scientific centers working on this issue, are a promising form of such activity which has a high potential. The research concludes that the prevention of deviant behavior of young people in a modern university is a complex multi-level objective. It involves the constant systematic interaction between university and school at different levels - in the framework of the scientific research cooperation, pedagogical practice, and implementation of joint grant projects, educational work and the activity of pedagogical teams.</t>
  </si>
  <si>
    <t>[Martynenko, Alexander, V; Mileshina, Natalya A.; Nadkin, Timofey D.] Mordovian State Pedag Inst, Dept Natl &amp; Foreign Hist &amp; Teaching Methods, Saransk, Russia; [Paulova, Julia E.; Potapova, Lyudmila A.] Mordovian State Pedag Inst, Dept Legal Disciplines, Saransk, Russia</t>
  </si>
  <si>
    <t>Martynenko, AV (corresponding author), Mordovian State Pedag Inst, Dept Natl &amp; Foreign Hist &amp; Teaching Methods, Saransk, Russia.</t>
  </si>
  <si>
    <t>nadkin, Timofey/ABF-5780-2021; Martynenko, Alexander/AAH-2569-2021</t>
  </si>
  <si>
    <t>nadkin, Timofey/0000-0002-2677-8529;</t>
  </si>
  <si>
    <t>WOS:000488502100108</t>
  </si>
  <si>
    <t>Medved, EI; Daletsky, CB; Khudyakova, TL; Kulikov, SP; Shukshina, LV; Khammatova, RS; Shabanova, OV</t>
  </si>
  <si>
    <t>Medved, Eleonora, I; Daletsky, Cheslav B.; Khudyakova, Tatyana L.; Kulikov, Sergey P.; Shukshina, Liudmila, V; Khammatova, Rina S.; Shabanova, Oksana, V</t>
  </si>
  <si>
    <t>Education and Upbringing As Socio-Cultural Development Factors of Contemporary Society</t>
  </si>
  <si>
    <t>education; humanism; society; philosophy of education; upbringing; personality</t>
  </si>
  <si>
    <t>MODELS</t>
  </si>
  <si>
    <t>The importance of the article is determined by the social significance of the problems of education and upbringing in transitional periods - periods of fundamental social transformations, since, despite the importance of economic, scientific, technical and socio-cultural innovations, they cannot be considered separately from the main character of the proposed transformations - man. Only the intellectual, professional and moral potential of man serves as a real guarantor of any changes, the implementation of forecasts and plans for the successful development of the whole society. The article gives a deep insight into the problem that emerged at the end of the XIX - beginning of the XX centuries in the Russian historical tradition of education, when the tasks of forming and educating the younger generation began to come to the fore. During this period, the most prominent minds of Russian science - philosophers, historians, psychologists, and figures in the field of culture and education - began to study the issues of education and upbringing. As a result of creative activity, in the period under review, a large number of scientific works, touching upon the problems of the formation and upbringing of a person, were prepared and published. The authors have proved that this period of time is the time of the revival of the humanization of education, its individualization, the formation of civic-mindedness, patriotic education and, most importantly, the spiritual and moral development of the individual in education.</t>
  </si>
  <si>
    <t>[Medved, Eleonora, I] Moscow City Univ, Dept Social &amp; Cultural Act, Moscow, Russia; [Daletsky, Cheslav B.] Moscow State Linguist Univ, Inst Humanities &amp; Appl Sci, Moscow, Russia; [Khudyakova, Tatyana L.] Voronezh State Pedag Univ, Dept Pract Psychol, Voronezh, Russia; [Kulikov, Sergey P.] Natl Res Univ, Moscow Aviat Inst, Dept Publ Adm &amp; Social Technol, Moscow, Russia; [Shukshina, Liudmila, V] Plekhanov Russian Univ Econ, Acad Dept Psychol, Moscow, Russia; [Khammatova, Rina S.] Sechenov First Moscow State Med Univ, Dept Pedag &amp; Med Psychol, Moscow, Russia; [Shabanova, Oksana, V] Ulyanovsk State Univ, Fac Humanities, Ulyanovsk, Russia</t>
  </si>
  <si>
    <t>Moscow City University; Moscow State Linguistic University; Moscow Aviation Institute; Plekhanov Russian University of Economics; Sechenov First Moscow State Medical University; Ulyanovsk State University</t>
  </si>
  <si>
    <t>Shabanova, OV (corresponding author), Ulyanovsk State Univ, Fac Humanities, Ulyanovsk, Russia.</t>
  </si>
  <si>
    <t>Kulikov, Sergey/AAO-3813-2020; Khammatova, Rina Sergeevna/ABD-4935-2021; Kulikov, Sergey/AAF-8119-2020; Shukshina, Liudmila/AAF-3498-2021</t>
  </si>
  <si>
    <t>Khammatova, Rina Sergeevna/0000-0003-3256-0953;</t>
  </si>
  <si>
    <t>WOS:000488502100072</t>
  </si>
  <si>
    <t>Melnichuk, MV; Gruzina, YM; Firsova, IA</t>
  </si>
  <si>
    <t>Melnichuk, M., V; Gruzina, Yu M.; Firsova, I. A.</t>
  </si>
  <si>
    <t>Formation of Scientific and Educational Values in the System of Youth Motivation</t>
  </si>
  <si>
    <t>value system; youth motivation; internal motivation; external motivation; scientific activity; incentive mechanisms</t>
  </si>
  <si>
    <t>SELF-DETERMINATION; AUTONOMY SUPPORT; STUDENTS</t>
  </si>
  <si>
    <t>The system of values is the foundation of the attitude toward the world. In the modern information society, the motivational and target component of work with the younger generation should lead to the formation of an integrative profile of an individual who possesses professional competencies of a high level that are in demand in research and educational spheres, as well as in project activities. Motivation is largely determined not only by internal characteristics of an individual, but also by the ways in which activity is carried out; this activity in the process of its implementation should be targeted, directional, predictable and analytical, with monitoring, evaluation of efficiency and adjustment of its implementation, i.e. it should be conscious activity. Our goal is to identify new mechanisms of state stimulation of topical and priority areas of youth policy in the field of university science and identify possible routes for the development of values. We adhere to the basic idea of the need to take into account value orientations in the development of state youth policy. Desk research and sociological research were used as the main methods of the work. The desk study was conducted by analyzing the main directions of the state policy in the field of science and technology, normative legal acts of the Russian Federation, state programs and projects, and publications of international organizations. The study collected data on existing forms and measures of incentives and support for student youth. In order to test theoretical approaches to motivation and identification of the main factors contributing to youth participation in research activities, a sociological study was conducted among university students.</t>
  </si>
  <si>
    <t>[Melnichuk, M., V] Financial Univ Govt Russian Federat, 4-204,4th Veshnyakovsky Ave, Moscow 109456, Russia; [Gruzina, Yu M.] Financial Univ Govt Russian Federat, Management Dept, 49-409 Leningradsky Ave, Moscow 125993, Russia; [Firsova, I. A.] Financial Univ Govt Russian Federat, 55-342e Leningradsky Ave, Moscow 125993, Russia</t>
  </si>
  <si>
    <t>Financial University Under the Government of Russian Federation; Financial University Under the Government of Russian Federation; Financial University Under the Government of Russian Federation</t>
  </si>
  <si>
    <t>Melnichuk, MV (corresponding author), Financial Univ Govt Russian Federat, 4-204,4th Veshnyakovsky Ave, Moscow 109456, Russia.</t>
  </si>
  <si>
    <t>Mvmelnichuk@gmail.com; YMGruzina@fa.ru; Firsova-moscow@fa.ru</t>
  </si>
  <si>
    <t>10.15838/esc.2019.6.66.15</t>
  </si>
  <si>
    <t>KI5GJ</t>
  </si>
  <si>
    <t>WOS:000511377800015</t>
  </si>
  <si>
    <t>Menshchikova, AM; Snigireva, TA</t>
  </si>
  <si>
    <t>Menshchikova, Anna M.; Snigireva, Tatyana A.</t>
  </si>
  <si>
    <t>THE FLIGHT OF TIME BY ANNA AKHMATOVA: THROUGH PERSONAL SIGNATURE TO GENERATIONAL EMBLEM</t>
  </si>
  <si>
    <t>Anna Akhmatova; signature; emblem; generation; time; history</t>
  </si>
  <si>
    <t>The logic of this article comes from the research of the intricate crossing of destinies in the life and creative journey of Anna Akhmatova and in the life of three generations which she witnessed and shared. The study demonstrates that the deflection of the three epochs in Akhmatova's biography and creative work, which made her image emblematical, is integral to historicism as a dominant feature of her poetical world perception. The authors distinguish and characterise three personal signatures of the poet demanded by the time: a lunar maiden, sorceress, and prophetess of the Silver Age; a mourner, mother, and wife who took up the mission of praying for those who died in prisons and camps during the war between the 1930s and 1940s; a classic of Russian poetry, who became an authentic incarnation of the link of times for the young generation of poets in the 1960s. It is represented in the multiplicity of Aklimatova's imperial signatures-insignias, which she created in her Notebooks, and her contemporaries reflected in their memoirs (sometimes with the participation of the poet). Additionally, they were realised in the visual code, namely portraits and photographs, dating back to different decades. It is important that having been reflected in the mirrors of various epochs, the poet's image lets time itself be reflected in Akhmatova's mirrors. The most dramatic moments of not what the calendars say, but the real Twentieth Century are mostly the parts of her private and poetic life, as her destiny was the embodiment of the tragic symphony of her generation. Special attention is paid in the article to the self-designation of sacral nature, which Akhmatova intends not for time. but for eternity, it is a unique secret code, which can be decoded only by poets and poetry itself.</t>
  </si>
  <si>
    <t>[Menshchikova, Anna M.; Snigireva, Tatyana A.] Ural Fed Univ, Dept Russian &amp; Foreign Literature, 51 Lenin Ave, Ekaterinburg 620000, Russia; [Snigireva, Tatyana A.] Inst Hist &amp; Archaeol UB RAS, Dept Hist Literature, 16 Sofia Kovalevskaya Str, Ekaterinburg 620990, Russia</t>
  </si>
  <si>
    <t>Menshchikova, AM (corresponding author), Ural Fed Univ, Dept Russian &amp; Foreign Literature, 51 Lenin Ave, Ekaterinburg 620000, Russia.</t>
  </si>
  <si>
    <t>menanman@inbox.ru; tas0905@rambler.ru</t>
  </si>
  <si>
    <t>Russian Foundation for Basic Research [19-512-23003]</t>
  </si>
  <si>
    <t>The work was supported by Russian Foundation for Basic Research, grant 19-512-23003 Self-Awareness and Dialogue of Generations in Russian and Hungarian Literary Practice of the 20th-21st Centuries.</t>
  </si>
  <si>
    <t>10.15826/izv2.2019.21.3.043</t>
  </si>
  <si>
    <t>JB3XW</t>
  </si>
  <si>
    <t>WOS:000488491200001</t>
  </si>
  <si>
    <t>Mollerov, NM</t>
  </si>
  <si>
    <t>Mollerov, Nikolai M.</t>
  </si>
  <si>
    <t>Evangelical Christian (Baptist) communities in the People's Republic of Tuva (1926-1932)</t>
  </si>
  <si>
    <t>Baptist; Baptism; Protestantism; People's Republic of Tuva; Tuva; Tuvans; Tuvan history; Department of State Internal Political Security; Soviet foreign colony; Christomol; anti-religious committee</t>
  </si>
  <si>
    <t>The article analyzes the history of the spread of Baptism in Tuva during the period of the Tuvan People's Republic. The relevance of the study is due to an increase in the activity of contemporary Evangelical Christians (Baptists) in Russia, including Tuva. In terms of both public activity and numbers, Baptists have surpassed Old Believers, which have traditionally been better studied in Tuva. During the post-Soviet years, the community saw a conversion of quite a number of ethnic Tuvans. 1926-1932 was a time of comparative freedom for Evangelical Christians (Baptists) in Tuva. The protestant movement had a well-designed and sustainable structure, which included two religious communities - Azyutsky and Uspensky, wherein Baptists and other groups of Evangelical Christians coexisted well, also finding common ground with Buddhists and Old Believers. However, their relations with Orthodox communities were rather strained. Baptists played a significant role not only in religious but also in the political life of the former Uriankhai krai. By displaying their economic success, they manage to convert even former Red partisans, Communists and Komsomol members. Their preaching had a comparative success among the Tuvan population. The influence Baptists had was largely based on their serious approach to the education of young people. Strict adherence to the religious principles of many generations of Baptists consolidated their reputation as people of word and deed. Young people were instilled with a sense of pride in belonging to the community. Among the population, the Baptists conducted intensive preaching, acting via local strongholds. Baptists' activity in Tuva was suppressed due to enhanced anti-religious struggle and collectivization in the USSR, which spilled over into the Soviet community on the territory of the PRT. New historical sources, including those previously classified (reports of the Department of State Internal Political Security of the PRT, etc.), are now being introduced into scientific circulation.</t>
  </si>
  <si>
    <t>[Mollerov, Nikolai M.] Tuvan Inst Human &amp; Appl Social &amp; Econ Studies, Kyzyl, Russia</t>
  </si>
  <si>
    <t>Mollerov, NM (corresponding author), Tuvan Inst Human &amp; Appl Social &amp; Econ Studies, Kyzyl, Russia.</t>
  </si>
  <si>
    <t>Mollerov, Nicolai/GWC-4059-2022</t>
  </si>
  <si>
    <t>10.25178/nit.2019.1.2</t>
  </si>
  <si>
    <t>VM3AE</t>
  </si>
  <si>
    <t>WOS:000993913200002</t>
  </si>
  <si>
    <t>Morozova, GV; Gavrilov, AR; Yakupov, BI</t>
  </si>
  <si>
    <t>Morozova, Galina Viktorovna; Gavrilov, Artur Romanovich; Yakupov, Bulat Ildarovich</t>
  </si>
  <si>
    <t>Information Support of Youth Policy as a Factor of Formation of the Social Capital and Political Attitudes of the Young Generation</t>
  </si>
  <si>
    <t>JOURNAL OF POLITICS AND LAW</t>
  </si>
  <si>
    <t>political culture; students; youth; information; communication</t>
  </si>
  <si>
    <t>If we sum up the tasks facing the Russian state in relation to the young generation, then all of them are associated with its harmonious inclusion in the social and political development of the country. At the normative level, the current need is declared for young people to form active citizenship and democratic political culture, which is possible only in a constant and equal dialogue between the authorities and young people. Ensuring the interaction of the younger generation with the political elite presupposes the existence of certain conditions - the creation and effective functioning of the information infrastructure of youth policy, as well as the conduct of an open active information policy. The article describes the results of a study of the political status of students of the capital of Tatarstan - Kazan, in particular, such parameters as youth interest in political information, trust in the sources of this information, and political participation. Together with the data of secondary studies, this made it possible to characterize the youth sector of political communication, identify the existing difficulties in the interaction of the government and youth, in particular, identify some difficulties in receiving and disseminating political information among the youth, which impede the development of a democratic political culture and the accumulation of social capital of the young generation.</t>
  </si>
  <si>
    <t>[Morozova, Galina Viktorovna; Gavrilov, Artur Romanovich; Yakupov, Bulat Ildarovich] Kazan Fed Univ, Kazan, Russia</t>
  </si>
  <si>
    <t>Morozova, GV (corresponding author), Kazan Fed Univ, Kazan, Russia.</t>
  </si>
  <si>
    <t>galina.morozova@kpfu.ru</t>
  </si>
  <si>
    <t>Yakupov, Bulat/HIZ-6021-2022</t>
  </si>
  <si>
    <t>CANADIAN CENTER SCIENCE &amp; EDUCATION</t>
  </si>
  <si>
    <t>TORONTO</t>
  </si>
  <si>
    <t>1120 FINCH AVE W, STE 701-309, TORONTO, ON M3J 3H7, CANADA</t>
  </si>
  <si>
    <t>1913-9047</t>
  </si>
  <si>
    <t>1913-9055</t>
  </si>
  <si>
    <t>J POLIT LAW</t>
  </si>
  <si>
    <t>J. Polit. Law</t>
  </si>
  <si>
    <t>10.5539/jpl.v12n5p88</t>
  </si>
  <si>
    <t>JX9OI</t>
  </si>
  <si>
    <t>WOS:000504055900019</t>
  </si>
  <si>
    <t>Nalegach, NV</t>
  </si>
  <si>
    <t>Nalegach, Natalia, V</t>
  </si>
  <si>
    <t>ANNA AKHMATOVA AND THE PARIS NOTE: ON THE ISSUE OF POETIC INFLUENCE</t>
  </si>
  <si>
    <t>A. Akhmatova; G. Adamovich; L. Chervinskaya; A. Steiger; Paris Note; poetic tradition; influence</t>
  </si>
  <si>
    <t>This article considers the influence of Anna Akhmatova on the poetics of the Paris Note. For the purpose of the study, the author employs the historical and literary approach referring to the lyrical systems of A. Steiger and L. Chervinskaya as they most fully embody the creative attitudes of the movement. Comparative analysis of the poems by Steiger and Chervinskaya and Akhmatova's lyrical poetry of the 1910s - early 1920s in the context of its comprehension in Akhmatova's lifetime criticism with an emphasis on assessments of G. Adamovich makes it possible to reveal the degree of assimilation of her poetic discoveries at the level of themes and style choices. Among these are content intimisation, dialogisation of composition, laconicism of poetic form, usage of special techniques to kindle the reader's interest in the lyrical plot, and restraint of figurative and expressive means for the sake of enhancing the psychological impact and persuasiveness of the lyrical experience. The perception of Akhmatova's creative experience by representatives of the Paris Note was not entirely free from Adamovich's concepts concerning the ways of development of Russian poetry, which is why it is conceived in close connection with common acmeism attitudes and traditions of Pushkin, Dostoyevsky, and Annensky. This explains the significance of the motif of conscience for the poetic worlds under consideration. Nevertheless, given the fact that the main period of the formation and flourishing of the Paris Note happened the 1930s, its love poetry and the topic of creative work were more in demand in the work of representatives of the unnoticed generation, since their development is organically combined with the desire of younger Russian emigre poets of the first wave to express the life of an individual soul.</t>
  </si>
  <si>
    <t>[Nalegach, Natalia, V] Kemerovo State Univ, Dept Journalism &amp; Russian Literature 20th Century, 6 Krasnaya Str, Kemerovo 650042, Russia</t>
  </si>
  <si>
    <t>Nalegach, NV (corresponding author), Kemerovo State Univ, Dept Journalism &amp; Russian Literature 20th Century, 6 Krasnaya Str, Kemerovo 650042, Russia.</t>
  </si>
  <si>
    <t>nalegach@list.ru</t>
  </si>
  <si>
    <t>Nalegach, Natalya/U-1472-2017</t>
  </si>
  <si>
    <t>Nalegach, Natalya/0000-0002-1214-7363</t>
  </si>
  <si>
    <t>10.15826/izv2.2019.21.3.044</t>
  </si>
  <si>
    <t>WOS:000488491200020</t>
  </si>
  <si>
    <t>Ochirova, NG</t>
  </si>
  <si>
    <t>Ochirova, Nina G.</t>
  </si>
  <si>
    <t>REGIONAL FEATURES OF DEVELOPING COSSACK PUBLIC ASSOCIATIONS IN RUSSIAAND MAIN DIRECTIONS OF THEIR ACTIVITY (BASED ON THE REPUBLIC OF KALMYKIA)</t>
  </si>
  <si>
    <t>Kalmykia; Don Kalmyk Cossacks; history; culture; social organization; government bodies; patriotism; revival</t>
  </si>
  <si>
    <t>Introduction. The article considers the processes of socio-political, ethnocultural revival and the development of the modern Cossacks of Kalmykia. The paper deals with the activities of state authorities in reviving the Cossacks and the role of the Kalmyk Cossacks in the socio-cultural and socio-political processes of the region, interaction of local Cossack associations with Cossack communities not only in the south of Russia, but also in the country as a whole. Methods. The article uses the problem-chronological, historical-genetic, historiographical and source study analysis. Analysis. The author highlights the stages of developing the revival movement of the Kalmyk Cossacks: the first stage is the end of the 1980s and mid 1990s; the second stage is between the mid 1990s and mid 2000s: the third stage is from the mid 2000s until now. The author concludes that the processes of revival of Kalmyk Cossacks have their own specificity and features. First of all, the processes of revival took place outside their traditional territory of residence. Secondly, the union managed to gather immigrants from various hosts - the Don, Astrakhan, Kuban, Orenburg, Ural, Terek ones - in the Kalmyk Cossack district. Thirdly, a distinctive feature is peaceful coexistence of two equal denominations professed by the Kalmyk Cossacks - Buddhism and Orthodoxy. The author notes that the process of forming the Cossacks in the region was influenced both by the all-Russian tendencies of the Cossack revival and by the support of the regional political elite. However, such factors as organization and responsibility of Cossack associations, active citizenship, protecting their corporate interests also played an important role in the processes of revival and developing the Cossacks of the republic. Results. Thus, the Cossacks of Kalmykia became an integral part of the social structure of the republic. The Cossacks actively participate not only in the social and political processes, but also in the sphere of patriotic education of young people, regulating and controlling interethnic and interfaith conflicts in the region. Over the period of its existence, the Cossacks managed to gain prestige, become a significant social and political force in Kalmyk society.</t>
  </si>
  <si>
    <t>[Ochirova, Nina G.] RAS, SSC, Fed Res Ctr, Dept Humanitarian Studies, Chekhov St 41, Rostov Na Donu 344006, Russia</t>
  </si>
  <si>
    <t>Ochirova, NG (corresponding author), RAS, SSC, Fed Res Ctr, Dept Humanitarian Studies, Chekhov St 41, Rostov Na Donu 344006, Russia.</t>
  </si>
  <si>
    <t>ngochirova00@mail.ru</t>
  </si>
  <si>
    <t>10.15688/jvolsu4.2019.4.16</t>
  </si>
  <si>
    <t>IV0QZ</t>
  </si>
  <si>
    <t>WOS:000483985000016</t>
  </si>
  <si>
    <t>Oja, M</t>
  </si>
  <si>
    <t>Oja, Mare</t>
  </si>
  <si>
    <t>Changes in educational conditions and the development of teaching in history prior to the restoration of Estonia's independence in 1987-1991</t>
  </si>
  <si>
    <t>History Education; Soviet Period; End of Cold War</t>
  </si>
  <si>
    <t>Educational conditions reflect society's cultural traditions and political system, in turn affecting society's development. The development of the younger generation is guided by way of education, for which reason working out educational policy requires the participation of society's various interest groups. This article analyses changes in the teaching of history in the transitional period from the Soviet era to restored independent statehood. The development of subject content, the complicated role of the history teacher, the training of history teachers, and the start of the renewal of textbooks and educational literature are examined. The aim is to ascertain in retrospect the developments that took place prior to the restoration of Estonia's independence, in other words the first steps that laid the foundation for today's educational system. Legislation, documents, publications, and media reports preserved in the archives of the Ministry of Education and Research and the Archival Museum of Estonian Pedagogics were drawn upon in writing this article, along with the recollections of teachers who worked in schools in that complicated period. These recollections were gathered by way of interviews (10) and questionnaires (127). Electronic correspondence has been conducted with key persons who participated in changes in education in order to clarify information, facts, conditions and circumstances. The discussion in education began with a congress of teachers in 1987, where the excessive regulation of education was criticised, along with school subjects with outdated content, and the curriculum that was in effect for the entire Soviet Union. The resolution of the congress presented the task of building a national and independent Estonian school system. The congress provided an impetus for increasing social activeness. An abundance of associations and unions of teachers and schools emerged in the course of the educational reform of the subsequent years. After the congress, the Minister of Education, Elsa Gretskina, initiated a series of expert consultations at the Republic-wide Institute for In-service Training of Teachers (VOT) for reorganising general education. The pedagogical experience of Estonia and other countries was analysed, new curricula were drawn up and evaluated, and new programmes were designed for school subjects. The solution was seen in democratising education: in shaping the distinctive character of schools, taking into account specific local peculiarities, establishing alternative schools, differentiating study, increasing awareness and the relative proportion of humanities subjects and foreign language study, better integrating school subjects, and ethical upbringing. The problems of schools where Russian was the language of instruction were also discussed. The Ministry of Education announced a competition for school programmes in 1988 to find innovative ideas for carrying out educational reform. The winning programme prescribed compulsory basic education until the end of the 9th grade, and opportunities for specialisation starting in the second year of study in secondary school, that is starting in the 11th grade. Additionally, the programme prescribed a transition to a 12-grade system of study. Schools where Russian was the language of instruction were to operate separately, but were obliged to teach the Estonian language and Estonian literature, history, music and other subjects. Hitherto devised innovative ideas for developing Estonian education were summed up in the education platform, which is a consensual document that was approved at the end of 1988 at the conference of Estonian educators and in 1989 by the board of the ESSR State Education Committee. The constant reorganisation of institutions hindered development in educational conditions. The activity of the Education Committee, which had been formed in 1988 and brought together different spheres of educational policy, was terminated at the end of 1989, when the tasks of the committee were once again transferred to the Ministry of Education. The Republic-wide Institute for In-service Training of Teachers, the ESSR Scientific-Methodical Cabinet for Higher and Secondary Education, the ESSR Teaching Methodology Cabinet, the ESSR Preschool Upbringing Methodology Cabinet, and the ESSR Vocational Education Teaching and Methodology Cabinet were all closed down in 1989. The Estonian Centre for the Development of Education was formed in July of 1989 in place of the institutions that were closed down. The Institute for Pedagogical Research was founded on 1 April 1991 as a structural subunit of the Tallinn Pedagogical Institute, and was given the task of developing study programmes for general education schools. The Institute for the Scientific Research of Pedagogy (PTUI) was also closed down as part of the same reorganisation. The work of history and social studies teachers was considered particularly complicated and responsible in that period. The salary rate of history teachers working in secondary schools was raised in 1988 by 15% over that of teachers of other subjects, since their workload was greater than that of teachers of other subjects - the renewal of teaching materials did not catch up with the changes that were taking place in society and teachers themselves had to draw up pertinent teaching materials in place of Soviet era textbooks. Articles published in the press, newer viewpoints found in the media, published collections of documents, national radio broadcasts, historical literature and school textbooks from before the Second World War, and writings of notable historians, including those that were published in the press throughout the Soviet Union, were used for this purpose. Teachers had extensive freedom in deciding on the content of their subject matter, since initially there were no definite arrangements in that regard. A history programme group consisting of volunteer enthusiasts took shape at a brainstorming session held after the teachers' congress. This group started renewing subject matter content and working out a new programme. The PTUI had already launched developmental work. There in the PTUI, Silvia Oispuu coordinated the development of history subject matter content (this work continued until 1993, when this activity became the task of the National Bureau of Schools). The curriculum for 1988 still remained based on history programmes that were in effect throughout the Soviet Union. The greatest change was the teaching of history as a unified course in world history together with themes from the history of the Estonian SSR. The first new curriculum was approved in the spring of 1989, according to which the academic year was divided up into three trimesters. The school week was already a five-day week by then, which ensured 175 days of study per year. The teaching of history began in the 5th grade and it was taught two hours per week until the end of basic school (grades 5 - 9). Compulsory teaching of history was specified for everyone in the 10th grade in secondary school, so-called basic education for two hours a week. The general and humanities educational branches had to study history three hours a week while the sciences branch only had to study history for two hours a week. Students were left to decide on optional subjects and elective subjects based on their own preferences and on what the school was able to offer. The new conception of teaching history envisaged that students learn to know the past through teaching both in the form of a general overview as well as on the basis of events and phenomena that most characterise the particular era under consideration. The teacher was responsible for choosing how in-depth the treatment of the subject matter would be. The new programmes were implemented in their entirety in the academic year of 1990/1991. At the same time, work continued on improving subject programmes. After ideological treatments were discarded, the aim became to make teaching practice learner-oriented. The new curriculum was optional for schools where the language of instruction was Russian. Recommendations for working with renewed subject content regarding Estonian themes in particular were conveyed by way of translated materials. These schools mostly continued to work on the basis of the structure and subject content that was in effect in the Soviet Union, teaching only the history of the Soviet Union and general history. Certain themes from Estonian history were considered in parallel with and on the basis of the course on the history of the Soviet Union. The number of lessons teaching the national official language (Estonian) was increased in the academic year of 1989/1990 and a year later, subjects from the Estonian curriculum started being taught, including Estonian history. The national curriculum for Estonian basic education and secondary education was finally unified once and for all in Estonia's educational system in 1996. During the Soviet era, the authorities attempted to make the teaching profession attractive by offering long summer breaks, pension insurance, subsidised heating and electricity for teachers in the countryside, and apartments free of charge. This did not compensate the lack of professional freedom - teachers worked under the supervision of inspectors since the Soviet system required history teachers to justify Soviet ideology. The effectiveness of each teacher's work was assessed on the basis of social activeness and the grades of their students. The content and form of Sovietera teacher training were the object of criticism. They were assessed as not meeting the requirements of the times and the needs of schools. Changes took place in the curricula of teacher training in 1990/1991. Teachers had to reassess and expand their knowledge of history during the transitional period. Participation in social movements such as the cultural heritage preservation movement also shaped their mentality. The key question was educational literature. The government launched competitions and scholarships in order to speed up the completion of educational literature. A teaching aid for secondary school Estonian history was published in 1989 with the participation of 18 authors. Its aim was set as the presentation of historical facts that are as truthful as possible from the standpoint of the Estonian people. Eesti ajalugu (The History of Estonia) is more of a teacher's handbook filled with facts that lacks a methodical part, and does not include maps, explanations of terms or illustrations meant for students. The compendious treatment of Estonian history Kodulugu I and II (History of our Homeland) by Mart Laar, Lauri Vahtre and Heiki Valk that was published in the Loomingu Raamatukogu series was also used as a textbook in 1989. It was not possible to publish all planned textbooks during the transitional period. The first round of textbooks with renewed content reached schools by 1994. Since the authors had no prior experience and it was difficult to obtain original material, the authors of the first textbooks were primarily academic historians and the textbooks had a scholarly slant. They were voluminous and filled with facts, and their wording was complicated, which their weak methodical part did not compensate. Here and there the effect of the Soviet era could still be felt in both assessments and the use of terminology. There were also problems with textbook design and their printing quality. Changes in education did not take place overnight. Both Soviet era tradition that had become ingrained over decades as well as innovative ideas could be encountered simultaneously in the transitional period. The problem that the teaching of history faced in the period that has been analysed here was the wording of the focus and objectives of teaching the subject, and the balancing of knowledge of history, skills, values and attitudes in the subject syllabus. First of all, Soviet rhetoric and the viewpoint centring on the Soviet Union were abandoned. The so-called blank gaps in Estonian history were restored in the content of teaching history since it was not possible to study the history of the independent Republic of Estonia during the Soviet era or to gain an overview of deportations and the different regimes that occupied Estonia. Subject content initially occupied a central position, yet numerous principles that have remained topical to this day made their way into the subject syllabus, such as the development of critical thinking in students and other such principles. It is noteworthy that programmes for teaching history changed before the restoration of Estonia's independence, when society, including education, still operated according to Soviet laws. A great deal of work was done over the course of a couple of years. The subsequent development of the teaching of history has been affected by social processes as well as by the didactic development of the teaching of the subject. The school reform that was implemented in 1987-1989 achieved relative independence from the Soviet Union's educational institutions, and the opportunity emerged for self-determination on the basis of curricula and the organisation of education.</t>
  </si>
  <si>
    <t>[Oja, Mare] Tallinn Univ, Sch Humanities, Tallinn, Estonia</t>
  </si>
  <si>
    <t>Tallinn University</t>
  </si>
  <si>
    <t>Oja, M (corresponding author), Tallinn Univ, Narva Mnt 25, EE-10120 Tallinn, Estonia.</t>
  </si>
  <si>
    <t>mare.oja@tlu.ee</t>
  </si>
  <si>
    <t>MA6OZ</t>
  </si>
  <si>
    <t>WOS:000542032500003</t>
  </si>
  <si>
    <t>Osipov, A; Kudryavtsev, M; Zhavner, T; Antamoshkin, O; Sitnichuk, S</t>
  </si>
  <si>
    <t>Osipov, Aleksander; Kudryavtsev, Mikhail; Zhavner, Tatyana; Antamoshkin, Oleslav; Sitnichuk, Sergey</t>
  </si>
  <si>
    <t>A Brief Overview and Studies Analysis Focus on the Methods of Monitoring the Functional Status of Athletes Practicing Martial Arts</t>
  </si>
  <si>
    <t>Martial arts; special endurance of athletes; training load; electrocardiogram (ECG); adaptation; biochemical parameters; scientific data; structural analysis</t>
  </si>
  <si>
    <t>JUDO; SPORTS</t>
  </si>
  <si>
    <t>Study aim. Modern competitive activity imposes significant requirements of the functional readiness level of martial arts athletes. Moreover, informative and objective monitoring methods should be used for a qualitative assessment of the functional status of martial artists. At the same time, a single position on determining the most effective methods for monitoring the functional status of athletes practicing martial arts has not been developed by scientists. It was revealed that different specialists use various methods of monitoring and assessing the functional state of martial artists. Indeed, the purpose of the research is a structural analysis of scientific research focuses on the methods of monitoring the functional status of athletes practicing martial arts carried out by scientists from Russia and several CIS countries. Methods. Information search was carried out in scientific databases: SCOPUS, Web of Science, PubMed, Google Scholar, Crossref, eLIBRARY. Fortunately, searches included the words: functional training of athletes, martial arts, adaptation, monitoring, control. The recommendations of the PRISMA-P protocol were used to work with the data. Accordingly, the following criteria were taken into account when analyzing the data: achieving the goal of research, availability of sufficient number of studied athletes, availability of informative tests and measurements, statistical data analysis, age of documents not older than 8 years. Results. There are 136 documents matching your search criteria. Besides, there are submitted documents: 124 articles and 12 PhD thesis. Furthermore, the most of the scientific papers (107 documents) are publications in Russian oriented to the Russian-speaking category of readers. Most of the documents (127 studies) contain data on the assessment of the functional state of martial artists using various methods. Besides, a number of studies (9 scientific papers) in addition to monitoring the functional status of athletes contain data on the restoration of the functional status of martial art wrestlers using various methods. The duration of studies had been from 1-2 days to 2 years. Moreover, the age of the studied athletes was from 6 to 30 years old. Sports practice of athletes: freestyle and Greco-Roman wrestling, judo, sambo, combat sambo, mixed martial arts (MMA), taekwondo, boxing, kickboxing and Muay Thai. However, there are objective and subjective methods for monitoring the functional status of athletes in the documents. Also, Russian scientists use hemodynamic and biochemical methods, use special fitness tests and conduct a comprehensive functional diagnosis of athletes. Conclusions. Many monitoring methods of the functional state of martial artists (biochemical, physiological, special fitness tests) used by the Russian scientists are relevant and welcomed by the foreign experts. Some research methods limitations of biochemical indicators of the athletes' body's response to the load was revealed. The views focus on the methods of analyzing the data of heart rate variability of athletes are different evaluating their response to stress. A lack of monitoring data of the functional status of young athletes where athletes age is over 30 years old, girls and women practicing martial arts has been discovered. The research priority of the Russian scientists is young elite athletes reaching the age 17-22 years old, candidates and members of the national teams of the Russian Federation in various types of martial arts. An analysis of the documents has showed that Russian scientists are not using enough data from studies of foreign colleagues. The number of current references to the studies of foreign scientists in the literature is small. The lack of modern scientific data can have a negative impact on the quality of studies of the functional status of athletes practicing martial arts in the Russian Federation.</t>
  </si>
  <si>
    <t>[Osipov, Aleksander; Kudryavtsev, Mikhail; Zhavner, Tatyana; Antamoshkin, Oleslav] Siberian Fed Univ, Krasnoyarsk, Russia; [Osipov, Aleksander] VF Voino Yasenetsky Krasnoyarsk State Med Univ, Krasnoyarsk, Russia; [Kudryavtsev, Mikhail; Antamoshkin, Oleslav] Reshetnev Siberian State Univ Sci &amp; Technol, Krasnoyarsk, Russia; [Kudryavtsev, Mikhail; Sitnichuk, Sergey] Krasnoyarsk State Pedag Univ VP Astafyev, Krasnoyarsk, Russia; [Osipov, Aleksander; Kudryavtsev, Mikhail] Minist Internal Affair Russia, Siberian Law Inst, Moscow, Russia; [Antamoshkin, Oleslav] Krasnoyarsk State Agr Univ, Krasnoyarsk, Russia</t>
  </si>
  <si>
    <t>Siberian Federal University; Krasnoyarsk State Medical University; Reshetnev Siberian State University of Science &amp; Technology; Krasnoyarsk State Pedagogical University; Krasnoyarsk State Agrarian University</t>
  </si>
  <si>
    <t>Antamoshkin, O (corresponding author), Siberian Fed Univ, Krasnoyarsk, Russia.;Antamoshkin, O (corresponding author), Reshetnev Siberian State Univ Sci &amp; Technol, Krasnoyarsk, Russia.;Antamoshkin, O (corresponding author), Krasnoyarsk State Agr Univ, Krasnoyarsk, Russia.</t>
  </si>
  <si>
    <t>Antamoshkin, Oleslav/Q-7307-2018; Osipov, Aleksander Yurievich/P-2690-2019; Zhavner, Tatyana/AAI-8507-2020; Kudryavtsev, Mikhail/AAE-2076-2020</t>
  </si>
  <si>
    <t>Antamoshkin, Oleslav/0000-0002-5976-5847; Osipov, Aleksander Yurievich/0000-0002-2277-4467; Zhavner, Tatyana/0000-0002-1617-7156;</t>
  </si>
  <si>
    <t>WOS:000488502100088</t>
  </si>
  <si>
    <t>Parfenteva, OI; Groth, D; Scheffler, C; Zaharova, MF</t>
  </si>
  <si>
    <t>Parfenteva, Olga, I; Groth, Detlef; Scheffler, Christiane; Zaharova, Maria F.</t>
  </si>
  <si>
    <t>Influence of the A/T polymorphism of the FTO gene and sport specializations on the body composition of young Russian athletes</t>
  </si>
  <si>
    <t>physical activity; professional and amateur athletes; children and adolescents; BMI; percentage of fat mass; FTO; aerobic sports activity; quantile regression</t>
  </si>
  <si>
    <t>MASS INDEX; ASSOCIATION; VARIANTS; OBESITY</t>
  </si>
  <si>
    <t>Background: The polymorphism in FTO gene (rs9939609) is known to be associated with higher BMI and body fat mass content. However, environmental factors can modify this effect. The purpose of the present study was to investigate an association between sport specialization and the rs9939609 SNP in FTO gene in the cohort of professional and amateur young athletes. Methods: A total number of 250 young individuals 8-18 years old living in Moscow or Moscow district participated in the study. Individuals were divided into 3 groups in accordance with their physical activity level: control group (n = 49), amateurs (n = 67) and professionals (n = 137). Amateur and professional athletes were subdivided into groups according to their sport specialization. Quantile regression was used as a regression model, where the dependent (outcome) variable was BMI, along with percentage of body fat mass, and the independent variables (predictors) were the rs9939609 SNP in FTO gene, physical activity (active versus inactive), sport specialization (aerobic, intermittent sports and martial arts), nationality, level of sport experience (in years), gender and percentage of free fat mass content. Results: The regression analysis revealed that physical activity and sport specialization had greater impact compared to FTO allele in the group of physically active individuals. Physical activity, in particular aerobic, had negative associations with body fat mass and BMI. The rs9939609 SNP in FTO gene is associated with physical activity and aerobic activity. The magnitude of association becomes significantly larger at the upper quantiles of the body fat mass distribution. Conclusion: Physical activity and sport specialization explained more variance in body composition of physically active young individuals compared to the FTO polymorphism. Effect of interaction of physical activity, in particular aerobic, with the FTO polymorphism on body composition of young athletes was found.</t>
  </si>
  <si>
    <t>[Parfenteva, Olga, I; Zaharova, Maria F.] Russian State Univ Phys Educ &amp; Sports Sci, Moscow, Russia; [Parfenteva, Olga, I; Zaharova, Maria F.] Moscow Ctr Adv Sports Technol, Moscow, Russia; [Groth, Detlef] Univ Potsdam, Inst Biochem &amp; Biol, D-14476 Potsdam, Germany; [Scheffler, Christiane] Univ Potsdam, Human Biol, D-14469 Potsdam, Germany</t>
  </si>
  <si>
    <t>University of Potsdam; University of Potsdam</t>
  </si>
  <si>
    <t>Parfenteva, OI (corresponding author), Russian State Univ Phys Educ &amp; Sports Sci, Moscow, Russia.;Parfenteva, OI (corresponding author), Moscow Ctr Adv Sports Technol, Moscow, Russia.</t>
  </si>
  <si>
    <t>parfenteva.olga@gmail.com</t>
  </si>
  <si>
    <t>Parfenteva, Olga/AAH-6948-2019</t>
  </si>
  <si>
    <t>Parfenteva, Olga/0000-0001-7895-6887; Groth, Detlef/0000-0002-9441-3978</t>
  </si>
  <si>
    <t>RFBR [18-59-94015]; Russian Science Foundation [14-50-00029]; Auxological Society (Gesellschaft fur Auxologie); Society ofAnthropology (Gesellschaft furAnthropologie)</t>
  </si>
  <si>
    <t>RFBR(Russian Foundation for Basic Research (RFBR)); Russian Science Foundation(Russian Science Foundation (RSF)); Auxological Society (Gesellschaft fur Auxologie); Society ofAnthropology (Gesellschaft furAnthropologie)</t>
  </si>
  <si>
    <t>The reported study was funded by RFBR according to the research project.16-06-00480, 18-59-94015 and Russian Science Foundation (grant number 14-50-00029). Statistical analyses of data was conducted during the International Summer School Child and Adolescent Growth and Nutrition in Potsdam/Gulpe from 1-7 July 2018. This Summer School was supported by the Auxological Society (Gesellschaft fur Auxologie), and by the Society ofAnthropology (Gesellschaft furAnthropologie).</t>
  </si>
  <si>
    <t>10.1127/anthranz/2019/0943</t>
  </si>
  <si>
    <t>JO0XH</t>
  </si>
  <si>
    <t>WOS:000497309500006</t>
  </si>
  <si>
    <t>Pasovets, YM</t>
  </si>
  <si>
    <t>Pasovets, Yu M.</t>
  </si>
  <si>
    <t>Secondary Employment of Students as a Factor in the Professionalization and Social Integration of Young People</t>
  </si>
  <si>
    <t>employment; secondary employment; labor activity; professionalization; social integration; youth; student youth; Russian society</t>
  </si>
  <si>
    <t>WORK; EXPERIENCES; IMPACT</t>
  </si>
  <si>
    <t>The relevance of research on the secondary employment of students is emphasized by the necessity to study its mixed impact on the professionalization and social integration of young people in the Russian society. The goal of this article is to clarify the meaning of secondary employment for the professionalization and social integration of young people in modern Russia on the basis of empirical data analysis. Originality of the problem statement and its solution are due to the fact that we consider students' employment motivation in relation to the results achieved, realization of employment expectations, identification of possible outcome from combining studies and work, including the description of studies-work combination results for social and personal development of students and selection of several functions of young people's secondary employment. Empirical basis of the research is complied from the results of author's interviews with working students (2011 and 2017). The research showed the hierarchy of students' secondary employment motives: financial motives are on the top and professional ones are less important. We note relative permanency of this hierarchy and a decrease in importance of the early start of professional carrier for working students. Division of pragmatic and professionally oriented motives of students' secondary employment is explained. We point out that many working students have implemented their financial expectations, which reveals the leading role of the economic function in students' employment; devaluation of secondary employment experience as a competitive advantage in social and labor relations; non-productivity of performed work for professionalization of the majority of working students. At the same time, we reveal the significant impact of work on the formation of common labor culture in students. Necessity to strengthen professionalization function within students' secondary employment is revealed, and practical recommendations are given. The results of this research may help develop theoretical models and accumulate empirical data in the sphere of economic sociology, labor sociology, and youth sociology. It can be used by public authorities, employment services, and vocational education institutions.</t>
  </si>
  <si>
    <t>[Pasovets, Yu M.] Kursk State Univ, 33 Radishev St, Kursk 305000, Russia</t>
  </si>
  <si>
    <t>Kursk State University</t>
  </si>
  <si>
    <t>Pasovets, YM (corresponding author), Kursk State Univ, 33 Radishev St, Kursk 305000, Russia.</t>
  </si>
  <si>
    <t>yulia_pasovets@mail.ru</t>
  </si>
  <si>
    <t>Pasovets, Yuliya Mikhailovna/M-4801-2017; Пасовец, Юлия/GWC-2599-2022</t>
  </si>
  <si>
    <t>Pasovets, Yuliya Mikhailovna/0000-0002-3626-7933; Пасовец, Юлия/0000-0002-3626-7933</t>
  </si>
  <si>
    <t>10.15838/esc.2019.4.64.12</t>
  </si>
  <si>
    <t>JE2YQ</t>
  </si>
  <si>
    <t>WOS:000490561200012</t>
  </si>
  <si>
    <t>Perova, MP</t>
  </si>
  <si>
    <t>Perova, Marina P.</t>
  </si>
  <si>
    <t>RED NECKTIES: A PIONEER MOVEMENT IN THE EVERYDAY LIFE OF SOVIET CHILDREN OF THE 1920S AND EARLY 1930S (ON MATERIALS OF KURGAN AND SHADRINSK DISTRICTS)</t>
  </si>
  <si>
    <t>pioneer movement; children's daily life; atheistic education</t>
  </si>
  <si>
    <t>The purpose of the submitted article is to trace the correlation of the ideas about the pioneers created by the Soviet authorities and the real children who joined the children's communist movement; to assess the place of pioneer in the children's everyday life of Soviet Russia in the 1920s and early 1930s and its role in creating a new Soviet person. For achievement of a goal the solution of the following tasks is provided: taking into account the importance attached by the authorities and the Communist Party to the pioneer movement, to analyze the attitude of children and adults towards it; to determine the tasks assigned to the pioneers and the methods for their solution, proposed by counselors and teachers and actually applied by children; to reveal the peculiarities of children's self-awareness as pioneers on the basis of oral sources and archival documents; to trace the influence of anti-religious outreach and communist education on the views of children and their parents; to note the problems faced by leaders and members of the pioneer squads, as well as the difficulties and benefits resulting from the pioneer status. The author of the article was guided by the principles of historicism and scientific objectivity and used descriptive, historical and comparative, historical and system and hermeneutical methods. Documents of funds of Kurgan and Shadrinsk district and city committees of the Young Communist League of the RSFSR and the Communist Party, district and city bureaus of Young Pioneers, deposited in the State Archive of Public Political Documentation of the Kurgan Region, educational institutions from the State archive of the Kurgan region and memories of the pioneers of 1920-1930-ies, recorded by the author with the words of respondents, became a research base. During the conducted research the author has come to the following conclusions: the pioneer movement played an important role in the everyday life of the Soviet child, however, despite the establishment of power, most children, especially at an early age, did not perceive it as a political component. They were attracted by the opportunity to feel themselves independent and necessary, as well as bright attributes, collectivity, attention and respect from teachers and other important adults, the prospects for a successful future. Nevertheless, in the 1920s and early 1930s, the pioneers were active participants in state cultural construction, even if they themselves did not fully understand the political aspect of their actions and perceived them as a game. Pioneer influenced all the components of children's life, forcing to rethink relations with parents and peers, their behavior, everyday conditions, dreams of the future. Almost every child was put in a condition of a choice between two systems of values - pioneer and offered in the family. In our opinion, the future of the communist regime and the country as a whole depended on the mass result of this choice.</t>
  </si>
  <si>
    <t>[Perova, Marina P.] Kurgan State Univ, Kurgan, Russia</t>
  </si>
  <si>
    <t>Kurgan State University</t>
  </si>
  <si>
    <t>Perova, MP (corresponding author), Kurgan State Univ, Kurgan, Russia.</t>
  </si>
  <si>
    <t>perova_marina91@mail.ru</t>
  </si>
  <si>
    <t>10.17223/19988613/61/7</t>
  </si>
  <si>
    <t>JX0GJ</t>
  </si>
  <si>
    <t>WOS:000503422100007</t>
  </si>
  <si>
    <t>Popova, VV</t>
  </si>
  <si>
    <t>Popova, V. V.</t>
  </si>
  <si>
    <t>MASLENITSA (BUTTER WEEK) IN THE FOLK CALENDAR OF THE BESERMEN: TEMPORAL, SPATIAL AND NUTRITIONAL PARAMETERS</t>
  </si>
  <si>
    <t>Besermans; Maslenitsa; folk calendar; games; ritual food; time; space</t>
  </si>
  <si>
    <t>The article deals with food, time and space parameters of the Beserman Maslenitsa (butter week, crepe week) rite Machencha / Machincha in the folk calendar and their transformation in the modern rite. The time parameters of the holiday were limited by the week of the Maslenitsa, the last week before the Great Lent, which regulated the beginning and end of the ceremony, some types of works, forms of entertainment and meals. Spatial parameters of the ritual, as well as the movement (sledging) had a producing character, aimed at obtaining a good harvest (flax), and are associated with women's crafts. During the Maslenitsa days, the objects of the landscape - mountain, street, village center - were the places of festive sledgings, festivities and meetings. Maslenitsa rituals reflected the social changes of some residents and honours of members of the village community, family, social and age groups in their new status - newlyweds, young women, girls and boys of marriageable age. Meals, visits to relatives and festive walk rounds of the village's youth were part of the celebration. The main dish of the festival were small flatcakes named taban' made of yeast dough. Modern Maslenitsa as a public event refers to the holiday Farewell of the Russian winter, with changes of the spatial, temporal and nutritional parameters of the traditional rite. The article is based on field materials and observation of the modern rite.</t>
  </si>
  <si>
    <t>[Popova, V. V.] RAS, UdmFRC UB, Udmurt Inst Hist Language &amp; Literature, 4 Ul Lomonosova, Izhevsk 426004, Russia</t>
  </si>
  <si>
    <t>Russian Academy of Sciences; Udmurt Federal Research Center, Ural Branch of the Russian Academy of Sciences; Institute of History, Language &amp; Literature of the Udmurt Federal Research Center</t>
  </si>
  <si>
    <t>Popova, VV (corresponding author), RAS, UdmFRC UB, Udmurt Inst Hist Language &amp; Literature, 4 Ul Lomonosova, Izhevsk 426004, Russia.</t>
  </si>
  <si>
    <t>elvpopova@yandex.ru</t>
  </si>
  <si>
    <t>10.35634/2224-9443-2019-13-4-697-710</t>
  </si>
  <si>
    <t>KG5TC</t>
  </si>
  <si>
    <t>WOS:000510012200016</t>
  </si>
  <si>
    <t>Pyrma, RV</t>
  </si>
  <si>
    <t>Pyrma, R., V</t>
  </si>
  <si>
    <t>ELECTORAL PARTICIPATION OF YOUTH IN THE USA, GREAT BRITAIN, FRANCE, GERMANY, AND RUSSIA COMPARATIVE STUDY</t>
  </si>
  <si>
    <t>political behavior; electoral participation; democracy; youth; elections</t>
  </si>
  <si>
    <t>YOUNG-PEOPLE; POLITICAL-PARTICIPATION; VOICE</t>
  </si>
  <si>
    <t>The article is devoted to studying shifts in the electoral behavior of young people in the USA, Great Britain, France, Germany, and Russia. A comparative analysis of the indicators of youth participation in national elections in four canonical Western democracies and the Russian Federation refutes the conventional wisdom that the younger generation has lost their interest in the electoral process, demonstrating the failure of linear predictions of electoral participation based on trends of the previous electoral cycles. The data presented in the article indicate that, contrary to the established stereotypes, today the rate of participation of young people in elections is increasing rather than decreasing. According to the author, this shows the flaw in the statement (which is widespread both in the Western and Russian scientific communities) about the erosion of traditional forms of political participation due to the change of generations and alteration in conditions of socialization. The growing popularity of alternative forms of political and civic activism among youth does not mean rejection of electoral procedures. Moreover, the electoral weight of young people is increasing, which makes it more relevant to study the behavior of youth in elections, in particular, applying the multivariate analysis.</t>
  </si>
  <si>
    <t>[Pyrma, R., V] Financial Univ Govt Russian Federat, Dept Polit Sci &amp; Mass Commun, Moscow, Russia</t>
  </si>
  <si>
    <t>Pyrma, RV (corresponding author), Financial Univ Govt Russian Federat, Dept Polit Sci &amp; Mass Commun, Moscow, Russia.</t>
  </si>
  <si>
    <t>pyrma@mail.ru</t>
  </si>
  <si>
    <t>Parma, Roman/0000-0002-3413-4264</t>
  </si>
  <si>
    <t>10.30570/2078-5089-2019-95-4-188-204</t>
  </si>
  <si>
    <t>JY8EV</t>
  </si>
  <si>
    <t>WOS:000504642300011</t>
  </si>
  <si>
    <t>Raskhodchikova, MN; Sachkova, MY</t>
  </si>
  <si>
    <t>Raskhodchikova, M. N.; Sachkova, M. Ye.</t>
  </si>
  <si>
    <t>Interrelation of Psychological Features of Students and Their Willingness for Volunteer Activity</t>
  </si>
  <si>
    <t>volunteering; willingness to volunteer; altruism; social empathy; students</t>
  </si>
  <si>
    <t>The paper discusses areas of research of volunteering and the determinants of willingness for volunteer activities in young people. We present outcomes of an empirical study of psychological characteristics both in students who are willing to volunteer and in those who are not. The study involved 105 second- and third-year students of psychology (59%) and management (41%) departments of two universities in Moscow (Russian Presidential Academy of National Economy and Public Administration, Moscow State University of Psychology and Education). The subjects were aged 19-22 years, with an average age of 19,8 years; 76% were females. The following techniques were used in the study: the altruism questionnaire (by O.F. Potemkina), the social empathy measure (by A. Mehrabian and N. Epstein, Russian adaptation by Yu.M. Orlov and Yu.N. Emelyanov), and the questionnaire of volunteer willingness developed specially for the study. The results of the study showed that there were significant differences in the willingness to volunteer and in the level of empathy and altruism among psychology students and manager students. The paper discusses the relationship between altruism, empathy indicators and willingness to participate in volunteer.</t>
  </si>
  <si>
    <t>[Raskhodchikova, M. N.] Moscow State Univ Psychol &amp; Educ, Fac Social Psychol, Theoret Fdn Social Psychol, Moscow, Russia; [Sachkova, M. Ye.] Russian Presidential Acad Natl Econ &amp; Publ Adm, Inst Social Sci, Dept Psychol, Gen Psychol, Moscow, Russia</t>
  </si>
  <si>
    <t>Moscow State University of Psychology &amp; Education; Russian Presidential Academy of National Economy &amp; Public Administration</t>
  </si>
  <si>
    <t>Raskhodchikova, MN (corresponding author), Moscow State Univ Psychol &amp; Educ, Fac Social Psychol, Theoret Fdn Social Psychol, Moscow, Russia.</t>
  </si>
  <si>
    <t>rashodchikovamn@mgppu.ru; msachkova@mail.ru</t>
  </si>
  <si>
    <t>Rashodcikova, Marina/0000-0002-3703-4744</t>
  </si>
  <si>
    <t>10.17759/pse.2019240608</t>
  </si>
  <si>
    <t>WOS:000504895300008</t>
  </si>
  <si>
    <t>Raskin, DI</t>
  </si>
  <si>
    <t>Raskin, David I.</t>
  </si>
  <si>
    <t>Nikolai I and State Council: First Steps</t>
  </si>
  <si>
    <t>State Council; Russian Empire; memorandums; Nicholas I; resolutions; legislation; government; law enforcement; bureaucratic elite</t>
  </si>
  <si>
    <t>The article is devoted to the relationship of Nicholas I and the State Council in the first year of the emperor's reign. The memorandums of the General Assembly of the State Council were the main source of this research. Namely these documents were submitted to the emperor. His resolutions on memorandums served as the basis for the approval (or revision) of the decisions of the State Council. The resolutions of Nicholas I are an important source for studying of his position on the important issues of legislation and management. They reflected the aspiration of the young emperor to delve into all the questions that were proposed for his consideration. These resolutions indicate that Nicholas I learned rather quickly the technique of government and the basics of the legislation of the empire, which he began to rule. They also testify to the confidence with which the emperor, who had no experience in government, began his activity. The role of the State Council in the period under review was very large, not only in the field of legislation, but also in the field of law enforcement, in the adoption of specific administrative and judicial decisions by the authorities. The article discusses the composition of the State Council at the time (for the period from the end of 1825-1826), the educational level, professional experience and age characteristics of the council members. During the period under review, members of the State Council were indeed the bureaucratic elite of the Russian Empire. The first steps of the joint activity of Nicholas I and the State Council largely determined the further interaction of the emperor and the supreme legislative institution of the empire. These steps became an important experience for Nicholas I.</t>
  </si>
  <si>
    <t>[Raskin, David I.] St Petersburg State Univ, St Petersburg, Russia</t>
  </si>
  <si>
    <t>Raskin, DI (corresponding author), St Petersburg State Univ, St Petersburg, Russia.</t>
  </si>
  <si>
    <t>d.raskin@mail.ru</t>
  </si>
  <si>
    <t>10.13187/bg.2019.2.645</t>
  </si>
  <si>
    <t>IW2VZ</t>
  </si>
  <si>
    <t>WOS:000484840700019</t>
  </si>
  <si>
    <t>Raskolec, VV; Sorokin, AN</t>
  </si>
  <si>
    <t>Raskolec, Viktor V.; Sorokin, Aleksandr N.</t>
  </si>
  <si>
    <t>FORMATION OF RESEARCH PERSONNEL AT THE INSTITUTE FOR THE STUDY OF SIBERIA AND ITS ROLE IN SUPPORTING YOUNG SCIENTISTS</t>
  </si>
  <si>
    <t>research Institute; Siberia; Civil war in Siberia; training of researchers; K.M. Bykov; V.D. Kuznetsov; A.N. Krishtofovich; N.N. Urvantsev; S.A. Teploukhov; S.I. Rudenko; M.P. Gryaznov</t>
  </si>
  <si>
    <t>The activities of the Institute for the Study of Siberia (ISS) for the training of scientific personnel and support for young scientists are studied, based on a wide range of sources, documentary publications and scientific literature, are analyzed in the article. The aim of the article is to identify the contribution of the Institute for the Study of Siberia to the training of scientific personnel and the support of young researchers. It is noted that during the Civil War in Russia, scientists from both European Russia and Siberia were in the conditions that prevented the conduct of efficient scientific work. The Institute for the Study of Siberia, established in 1919, helped to support the scientific activities of researchers, including young scientists. The composition of the participants of the congress on the organization of the Institute for the Study of Siberia is analyzed to identify young researchers. Of the 240 congress participants, 32 young researchers were identified, including future eminent scientists: K.M. Bykov, V.D. Kuznetsov, A.N. Krishtofovich, A.M. Kuzmin etc. It is emphasized that the congress on the organization of ISS not only contributed to gaining experience and knowledge for young researchers, but also to establishing communication between scientists in Siberia and the wider Russian scientific space. The composition of young scientists working directly in the ISS, or in contact with it is identified. Among the researchers there were outstanding scholars in future Siberian and USSR science figures: G.V. Grdin, G.S. Landsberg, M.P. Gryaznov, S.I. Rudenko, S.A. Teplouhov, B.V. and M.V. Tronov, I.M. Myagkov, A.V. Predtechensky, E.B. Petri, A.M. Selishchev, S.M. Shirokogorov and others. The most productive cases of cooperation of young scientists with ISS are considered. Forms of training research personnel at ISS have been studied. One of these forms was lecturing by ISS employees for both the general public and specialists. Another form was the organization at ISS of courses for the preparation of nature researchers. ISS also supported the idea of creating courses in Siberian studies, and even put forward an initiative to organize a faculty of Siberian Studies at Tomsk University. Thus, it is legitimate to consider ISS as a project of the Siberian public, designed not only to conduct and organize research, but also to ensure the continuity of the scientific tradition. In the difficult years of the Civil War, when the gap between scientific generations became apparent, ISS allowed scientists to work in it to remain scientists and engage in scientific research, without becoming ordinary citizens who only care about their existence.</t>
  </si>
  <si>
    <t>[Raskolec, Viktor V.] Tomsk State Univ, Tomsk, Russia; [Sorokin, Aleksandr N.] Tyumen State Univ, Tyumen, Russia</t>
  </si>
  <si>
    <t>Tomsk State University; Tyumen State University</t>
  </si>
  <si>
    <t>Raskolec, VV (corresponding author), Tomsk State Univ, Tomsk, Russia.</t>
  </si>
  <si>
    <t>predator-101@mail.ru; soranhist@yandex.ru</t>
  </si>
  <si>
    <t>Raskolets, Victor/AAG-6395-2020; Sorokin, Alexander N/D-9395-2014</t>
  </si>
  <si>
    <t>Sorokin, Alexander N/0000-0001-9219-2115</t>
  </si>
  <si>
    <t>10.17223/19988613/61/21</t>
  </si>
  <si>
    <t>WOS:000503422100021</t>
  </si>
  <si>
    <t>Reginia-Zacharski, J</t>
  </si>
  <si>
    <t>Reginia-Zacharski, Jacek</t>
  </si>
  <si>
    <t>ATTEMPTS TO ESTABLISH A BELARUSIAN NATIONAL POLITICAL REPRESENTATION DURING AND IMMEDIATELY AFTER THE FIRST WORLD WAR</t>
  </si>
  <si>
    <t>PRZEGLAD SEJMOWY</t>
  </si>
  <si>
    <t>Polish</t>
  </si>
  <si>
    <t>Belarus; independence; Belarusian People's Republic; war; national identity; national policy</t>
  </si>
  <si>
    <t>The onset of a modern idea of Belarusian statehood coincides with the period of the end of the First World War. It was a particularly difficult time for Belarusian lands: the front, which divided the country into two parts for a long time; the scorched-earth policy employed by the Russians; mass requisitions carried out by both armies, war destruction and recruitment drainage all contributed to the ongoing economic and demographic collapse of Belarus. The proclamation of independence of the Belarusian People's Republic on 25 March 1918 turned out to be a short-lived success. As a territorial entity, the young state survived only until December that year. The challenges which the supporters of the country's independence had to face between 1918 and 1919 surpassed capabilities and organizational skills of the movement. It also seems that the pace of development and the nature of geopolitical challenges were beyond the abilities of the Belarusian elite.</t>
  </si>
  <si>
    <t>[Reginia-Zacharski, Jacek] Uniwersytet Lodzki, Lodz, Poland</t>
  </si>
  <si>
    <t>University of Lodz</t>
  </si>
  <si>
    <t>Reginia-Zacharski, J (corresponding author), Uniwersytet Lodzki, Lodz, Poland.</t>
  </si>
  <si>
    <t>jrz2@wp.pl</t>
  </si>
  <si>
    <t>WYDAWNICTWO SEJMOWE</t>
  </si>
  <si>
    <t>UL ZAGORNA 3, WARSAW, 00-441, POLAND</t>
  </si>
  <si>
    <t>1230-5502</t>
  </si>
  <si>
    <t>PRZEGL SEJMOWY</t>
  </si>
  <si>
    <t>Przegl. Sejmowy</t>
  </si>
  <si>
    <t>10.31268/PS.2019.12</t>
  </si>
  <si>
    <t>HP6RS</t>
  </si>
  <si>
    <t>WOS:000461814100011</t>
  </si>
  <si>
    <t>Generation 1.5 of Russian Israelis: integrated but distinct</t>
  </si>
  <si>
    <t>Russian-Israeli immigrant generation 1.5; socio-economic integration; political and civic attitudes; bicultural identity; mixed methods research</t>
  </si>
  <si>
    <t>ETHNIC-IDENTITY; 2ND-GENERATION; PASSPORT; YOUTH</t>
  </si>
  <si>
    <t>Over the last 5 years, we conducted several ethnographic studies on the social, cultural, and political locations of the young Israeli adults who belong to Generation 1.5 of the ex-Soviet immigrant wave of the 1990s (those who moved to Israel as older children or adolescents). These studies showed that despite successful instrumental integration in the local middle classes in terms of educational and occupational mobility, these 1.5ers keep distinct and ambivalent social and cultural identities that form a third, hybrid path between the Russian and Israeli scripts. As opposed to their silent parents, young immigrants organize to protest against what some of them see as their second-class citizenship in the Jewish state. To expand this collective portrait beyond small groups and key activists, we conducted a national online survey among Russian Israeli 1.5ers that was completed by 650 respondents. In the article we report the selected survey findings, focusing on perceived economic mobility and discrimination, intergenerational relations, Jewish identity, political leanings, civic participation, language patterns, cultural interests, and transnational ties to their homelands.</t>
  </si>
  <si>
    <t>[Remennick, Larissa] Bar Ilan Univ, Dept Sociol &amp; Anthropol, IL-5290002 Ramat Gan, Israel; [Prashizky, Anna] Western Galilee Acad Coll, Akko, Israel</t>
  </si>
  <si>
    <t>Sociological Institute for Jewish Community Studies at Bar-Ilan University</t>
  </si>
  <si>
    <t>This work was supported by the Sociological Institute for Jewish Community Studies at Bar-Ilan University.</t>
  </si>
  <si>
    <t>10.1080/14725886.2018.1537212</t>
  </si>
  <si>
    <t>JL7VB</t>
  </si>
  <si>
    <t>WOS:000495736100002</t>
  </si>
  <si>
    <t>Rozanov, VA; Kibitov, AO; Gainetdinov, RR; Merinov, AV; Zotov, PB</t>
  </si>
  <si>
    <t>Rozanov, V. A.; Kibitov, A. O.; Gainetdinov, R. R.; Merinov, A., V; Zotov, P. B.</t>
  </si>
  <si>
    <t>MOLECULAR GENETICS STUDIES IN SUICIDOLOGY AND NEW OPPORTUNITIES IN RISK ASSESSMENT</t>
  </si>
  <si>
    <t>suicide; suicidal behavior; genetic factors; behavioral genetics; genes-environment interaction; molecular genetics markers; candidate genes; genome-wide association studies; transcription products; epigenetic phenomena; brain; blood biomarkers</t>
  </si>
  <si>
    <t>GENOME-WIDE ASSOCIATION; SUICIDAL-BEHAVIOR; DNA METHYLATION; PREDICTING SUICIDALITY; PSYCHIATRIC-DISORDERS; ADOLESCENT SUICIDE; MONOAMINE-OXIDASE; BLOOD BIOMARKERS; GENES; DEPRESSION</t>
  </si>
  <si>
    <t>The review is analyzing modern tendencies in the field of genetics of suicidal behavior. The authors discuss key facts and regularities obtained through classical behavioral genetics studies, candidate genes strategies and genome-wide association studies. The latter is gaining wider representation recently and is very promising. Such issues as the search of transcriptional correlates, epigenetic phenomena and proteins levels changes in brain tissue post mortem, as well as blood biomarkers, are discussed. In suicide genetics, the same tendency as in the genetics of mental disorders is revealed - disappearing of heritability when classical twin studies are compared with single-nucleotide polymorphisms studies, as well as high level of common genetic associations between psychiatric disorders (especially major depression and bipolar disorder) and suicide. The probability of obtaining markers with certain predictive potential is based on the stress-vulnerability model of suicide that is dominating in modern suicidology and is taking into consideration genes-environment interactions and encounter development of the incubated trauma that may be associated with epigenetic processes. It is concluded that priority should be given to complex studies combining modern molecular genetics technologies with psychological, psychosocial (perceived stress), clinical (mental health and psychiatric disorders) and cognitive features of the suicidal personality on the different stages of the suicidal process - from suicidal ideation to suicide attempts and completed suicides. Conducting such a study in Russia according to the strategy proposed in the review will clarify the validity of many already known predictive markers for the local populations and will help to develop an own vision of the opportunities of suicides prediction and prevention, especially in young people. Fairly good perspectives are opening recently due to wider possibilities of comparative analysis based on the activity of the international consortiums of psychiatric genetics and corresponding Russian consortium that should pay more attention to suicidal phenotypes within planned studies Summing up, growing opportunities of risk assessment, prediction, and prevention of suicides are evident recently.</t>
  </si>
  <si>
    <t>[Rozanov, V. A.; Gainetdinov, R. R.] St Petersburg State Univ, St Petersburg, Russia; [Kibitov, A. O.] Serbsky Natl Med Res Ctr Psychiat &amp; Addict, Moscow, Russia; [Kibitov, A. O.] VM Bekhterev Natl Med Res Ctr Psychiat &amp; Neurol, St Petersburg, Russia; [Merinov, A., V] Ryazan State Med Univ, Ryazan, Russia; [Zotov, P. B.] Tyumen State Med Univ, Tyumen, Russia</t>
  </si>
  <si>
    <t>Saint Petersburg State University; V.M. Bekhterev National Research Medical Center Psychiatry &amp; Neurology; Ryazan State Medical University; Tyumen State Medical University</t>
  </si>
  <si>
    <t>Rozanov, VA (corresponding author), St Petersburg State Univ, St Petersburg, Russia.</t>
  </si>
  <si>
    <t>v.rozanov@spbu.ru; druggen@mail.ru; r.gainetdinov@spbu.ru; merinovalex@gmail.com; note72@yandex.ru</t>
  </si>
  <si>
    <t>Kibitov, Alexander/R-5872-2016; Gainetdinov, Raul R/G-5875-2011; Зотов, Павел/AGA-2616-2022; Zotov, Pavel/U-2807-2017; Меринов, Алексей/AAT-8010-2020; Rozanov, Vsevolod A./M-2288-2017</t>
  </si>
  <si>
    <t>Gainetdinov, Raul R/0000-0003-2951-6038; Зотов, Павел/0000-0002-1826-486X; Zotov, Pavel/0000-0002-1826-486X; Меринов, Алексей/0000-0002-1188-2542; Rozanov, Vsevolod A./0000-0002-9641-7120</t>
  </si>
  <si>
    <t>10.32878/suiciderus.19-10-01(34)-3-20</t>
  </si>
  <si>
    <t>IK5QY</t>
  </si>
  <si>
    <t>WOS:000476640900001</t>
  </si>
  <si>
    <t>Savitsky, E</t>
  </si>
  <si>
    <t>Savitsky, E.</t>
  </si>
  <si>
    <t>The Exemplary Life of Carl Hagenbeck, the Animal Trader and Organizer of the Human Zoos, in the Soviet Editions of the 1920s - late 1950s: Anti-Colonial Struggle, Scientific Progress, Spectacular Culture and the Construction of Political Identity</t>
  </si>
  <si>
    <t>Carl Hagenbeck; ethnic exhibition; human zoo; Russia; USSR; colonialism; political identity</t>
  </si>
  <si>
    <t>The heyday of ethnic exhibitions in Europe and the USA was from the mid-19th century until the end of the 1930s, when the development of ethnographic cinema, as well as political events related to World War II, the Holocaust, and decolonization made such exhibitions unpopular. In particular, the demonstrations of savages in zoos, as if anticipating the reduction of people to an animal state in concentration camps, have become an odious example of the inhumanity of colonialism. In the USSR, such exhibitions were consistently condemned, which was consonant with the general anticolonial rhetoric of the Soviet government since the 1920s. It is all the more surprising that the USSR published books by one of the main organizers of the human zoos Carl Hagenbeck. The article discusses the features of representing the activities of Hagenbeck in the USSR by the example of the 1957 publication of his book On Beasts and Men. Both the Soviet preface to the book and the illustrations show that Hagenbek's activity was interpreted mainly positively, and even more so, as a worthy example for educating the young generation of Soviet citizens. An appeal to the young reader, giving the book a pedagogical character, distinguishes the 1957 edition from both the pre-revolutionary edition of 1912 and the early German editions of the book of Hagenbeck. The fact that a new translation was made for the 1957 edition testifies to the special significance attached to this book. A study of Hagenbeck's reception reveals how, despite the anti-colonial foreign policy rhetoric, elements of colonial culture were reproduced and normalized in Soviet society in the second half of the 1950s through the discourse of popular science, becoming part of the political identity of Soviet people. Attention is also paid to the economic contacts of the USSR with the Hagenbeck company in the interwar period, which made it possible to make export of animals a source of significant foreign exchange earnings, as well as to the importance of Hagenbeck 's approaches for Soviet circus art, which also contributed to a positive perception of the activities of this German businessman.</t>
  </si>
  <si>
    <t>[Savitsky, E.] Russian State Univ Humanities, Moscow, Russia; [Savitsky, E.] RAS, Inst World Hist, Moscow, Russia</t>
  </si>
  <si>
    <t>Russian State University for the Humanities; Russian Academy of Sciences; Institute of World History of the Russian Academy of Sciences</t>
  </si>
  <si>
    <t>Savitsky, E (corresponding author), Russian State Univ Humanities, Moscow, Russia.;Savitsky, E (corresponding author), RAS, Inst World Hist, Moscow, Russia.</t>
  </si>
  <si>
    <t>Savitskiy, Evgeniy/R-7745-2016</t>
  </si>
  <si>
    <t>Savitskiy, Evgeniy/0000-0001-6649-3854</t>
  </si>
  <si>
    <t>10.18254/S207987840008088-5</t>
  </si>
  <si>
    <t>KB7IA</t>
  </si>
  <si>
    <t>WOS:000506663000024</t>
  </si>
  <si>
    <t>Shamionov, RM; Grigoryeva, MV; Grigoryev, AV</t>
  </si>
  <si>
    <t>Shamionov, Rail M.; Grigoryeva, Marina, V; Grigoryev, Anton, V</t>
  </si>
  <si>
    <t>World Assumptions and Youth Identity as Predictors of Social Activity Preferences</t>
  </si>
  <si>
    <t>social activity; world assumptions; identity; young people</t>
  </si>
  <si>
    <t>BELIEFS; PERSONALITY; BEHAVIORS; EVENTS; SELF</t>
  </si>
  <si>
    <t>Background. The social activity of young people is the driving force behind socio-economic and socio-political processes in society. It is due to their social activity that positive changes are taking place in different spheres of life. Objective. We set out to analyze the preferences and predictors of the directions of young people's social activity. Design. Our study involved 251 people from the Saratov region, Russia, of median age (M) 20.11, SD = 1.2 (41% male). To measure their basic assumptions, we used the Janoff-Bulmann World Assumptions Scale (WAS); their identity characteristics were measured with the Kuhn and McPartland Twenty Statements Test (TST) Who am I?. To evaluate their social behavior preferences, we used 11 unique proprietary scales which we developed on the basis of a pilot study with relevant theoretical validity. Results. Our study found that youth preferences for various forms of social activity can be divided into two main clusters: organizational-social and individual-personal. Our results revealed that individual-personal activity had a more complex structure, with well-expressed intensity, than the organizational-social form of social activity Young people's assumptions most strongly condition variations in their preferences for educational-developmental, socio-political, recreational-cognitive, and self-development-related spheres of activity. The most influential predictors of social activity in young people are their assumptions regarding their own significance, their ability to manage events, and their luckiness. We established that an individual's basic beliefs do not influence variations in their preferences for mass cultural, religious, creative, and informal activities in a group. Young people's sense of identity influences variations in their preferred types of social activity. The most influential predictors of social activity preferences were negative personal, personal, and family-related identities. Preferences for social activity are less influenced by gender, religious, and ethnic identity, as well as by identity based on activity and appearance. Conclusion. We present some conclusions regarding the strong determination of the first cluster (political, religious and voluntary types of activity) by identity, and the second cluster (ranging from educational to recreational cognitive activity) by assumptions about the world.</t>
  </si>
  <si>
    <t>[Shamionov, Rail M.; Grigoryeva, Marina, V; Grigoryev, Anton, V] Saratov NG Chernyshevskii State Univ, Saratov, Russia</t>
  </si>
  <si>
    <t>Shamionov, RM (corresponding author), Saratov NG Chernyshevskii State Univ, Saratov, Russia.</t>
  </si>
  <si>
    <t>shamionov@mail.ru</t>
  </si>
  <si>
    <t>Shamionov, Rail M./C-2869-2013; Grigoryeva, Marina/D-8593-2013</t>
  </si>
  <si>
    <t>Shamionov, Rail M./0000-0001-8358-597X; Grigoryeva, Marina/0000-0003-2541-2186</t>
  </si>
  <si>
    <t>Russian Science Foundation [18-18-00298]; Russian Science Foundation [18-18-00298] Funding Source: Russian Science Foundation</t>
  </si>
  <si>
    <t>This research was funded by a grant from the Russian Science Foundation (project No. 18-18-00298).</t>
  </si>
  <si>
    <t>10.11621/pir.2019.0209</t>
  </si>
  <si>
    <t>IE8BB</t>
  </si>
  <si>
    <t>WOS:000472597800009</t>
  </si>
  <si>
    <t>Shchepilova, GG; Kruglova, LA</t>
  </si>
  <si>
    <t>Shchepilova, Galina G.; Kruglova, Liudmila A.</t>
  </si>
  <si>
    <t>VIDEO CONTENT ON THE INTERNET: FEATURES OF AUDIENCE CONSUMPTION</t>
  </si>
  <si>
    <t>Video content; audience inquiry; user activity; advertising; monetization</t>
  </si>
  <si>
    <t>The article presents the results of a study of the modern consumption of video content in the digital media environment by the Russian audience. The study was conducted in May-September 2018 and set itself the task of identifying the main preferences of the audience to the subject of video content, duration of viewing, attitudes to advertising, opportunities and willingness to pay for the watched video. The three-stage level of research using various methods made it possible to analyze the psychological and motivational features of video consumption by different age groups living in different populated areas; identify the degree of influence of technological factors. The level of video consumption in the Russian sector of the Internet is developing dynamically. This is especially true of the young audience, which is active in non-linear video viewing even without taking into account the geography of residence and the size of the settlement. This group uses the capabilities of the mobile Internet, which allow one to access the network anytime and anywhere. Consumption of video on the Internet by a more adult audience differs both within different age groups and in different Russian territories. There remains an open question about the possibilities of modifying and specifying the models for monetizing web-based content, taking into account the audience's reaction to advertising and not explicitly indicated by the desire of the audience to pay for the content viewed. The solution to this problem seems to be particularly relevant due to the fact that the increase in the volume of the audience that turns to the Internet for video will undoubtedly increase. This is due to systemic trends in changing media consumption and is confirmed by an analysis of the dynamics of auditory behaviour in recent years.</t>
  </si>
  <si>
    <t>[Shchepilova, Galina G.; Kruglova, Liudmila A.] Lomonosov Moscow State Univ, Dept Televis &amp; Radio Broadcasting, Fac Journalism, 9 Mokhovaya Str, Moscow 125009, Russia</t>
  </si>
  <si>
    <t>Shchepilova, GG (corresponding author), Lomonosov Moscow State Univ, Dept Televis &amp; Radio Broadcasting, Fac Journalism, 9 Mokhovaya Str, Moscow 125009, Russia.</t>
  </si>
  <si>
    <t>shgg@yandex.ru; abiljo@mail.ru</t>
  </si>
  <si>
    <t>10.17150/2308-6203.2019.8(2).342-354</t>
  </si>
  <si>
    <t>HY8LW</t>
  </si>
  <si>
    <t>WOS:000468390900009</t>
  </si>
  <si>
    <t>Shipunova, T</t>
  </si>
  <si>
    <t>Shipunova, Tatiana</t>
  </si>
  <si>
    <t>THE RHETORIC OF THE AGENTS OF SOCIAL CONTROL IN RELATION TO PREVENTION OF WRONGFUL BEHAVIOUR AMONG YOUTHS</t>
  </si>
  <si>
    <t>prevention of wrongful behaviour; subjects of prevention; rhetoric; rhetorical reconstruction; rhetorical idioms; leitmotifs</t>
  </si>
  <si>
    <t>Studies of European and American scholars have highlighted the low effectiveness of preventive social control. In Russia, such studies have yet to be conducted. Nonetheless, the negative tendencies of wrongful behaviour among youths suggest there are shortcomings in the current set of preventive measures. These tendencies include an increasing number of incidents, as well as the rejuvenating and feminisation of wrongful behaviour. The study of the reasons for the inefficiency of these preventive activities can also he carried out on the basis of analysis of assessments given by agents of social control. To do this, a constructivist approach to social control as a fonn of communication is employed. Studying this process entails deconstructing the rhetoric of various agencies of social control. The results of study are based on analysis of transcripts of interviews with experts. Representatives of the police, schools, state and non-state social protection organisations were interviewed. Their rhetoric was deconstnicted concerning the interaction of agencies with preventive work concerning young people. The study showed that the current state of preventive activity is described by the agencies of control either through the idiom of danger or using disaster as the main leitmotif. For the police and school representatives, perception of the threat is tied to the ineffective activities of some institutions and the lack of interest shown by parents. They also used constructs revolving around the rhetoric of empowerment, which are associated with the expansion of the powers of the agencies of control. Representatives of social protection agencies more often use the leitmotifs of disaster in describing the state of preventive activity. They associate threats with the insufficient attention of the state to preventing wrongful behaviour among youth. This is reflected in insufficient financial support, ill-conceived laws, staff reduction, as well as unnecessarily strict controls over the activities of prevention subjects.</t>
  </si>
  <si>
    <t>[Shipunova, Tatiana] St Petersburg Univ, St Petersburg, Russia</t>
  </si>
  <si>
    <t>Shipunova, T (corresponding author), St Petersburg Univ, St Petersburg, Russia.</t>
  </si>
  <si>
    <t>shtatspb@yandex.ru</t>
  </si>
  <si>
    <t>10.17323/727-0634-2019-17-4-525-538</t>
  </si>
  <si>
    <t>KO8JU</t>
  </si>
  <si>
    <t>WOS:000515794800003</t>
  </si>
  <si>
    <t>Shutova, T; Vysotskaya, T</t>
  </si>
  <si>
    <t>Shutova, Tatiana; Vysotskaya, Tatiana</t>
  </si>
  <si>
    <t>Development of methods of population's physical training by using various types of fitness based on body composition`s accounting</t>
  </si>
  <si>
    <t>Bioimpedance analysis; Functional diagnostics; Fitness program; Components of body composition; Population's age groups</t>
  </si>
  <si>
    <t>OBESITY; OVERWEIGHT</t>
  </si>
  <si>
    <t>Purpose: bioimpedance analysis of body composition for the different age groups of population in order to choose an individual program of physical exercise. Materials and methods: Research was done in Plekhanov Russian University of Economics (Russia, Moscow) using body composition analyzer InBody 720 and functional diagnostics Esteck System Complex. Research takes into account physical indicators of 359 females and 460 males from 18 to 74 years old who do not practice any physical activities or do it occasionally.Results: The study identified substantial increase in fat component of women's body in a period of 29-34 years old-39,6%, in 46-55 years old it is critically increasing up to 51,2%. Females start feeling muscle weakness in period of 35-45 years old. In males group dynamic of fat component is on an ordinary level and even lower in a young age (18-28)-10,3%, 29-34 years old-18%, 35-45 years old-21,1%, 56-74 years old-24,4%. Most of the participants have satisfactory functional condition-70-90 points (max. 100). However, a low reaction level on an ordinary physical exertion was identified, as well as a poor level of reserved capacities of cardio-vascular and respiratory systems. Conclusion: To plan a fitness program it is necessary to consider such characteristics as age, sex, individual index of body composition and functional condition, individual preferences in types of physical exercises, indexes of hearth rate and blood pressure. While planning fitness training, it is necessary to take into account proportion between fat component and muscular component (fitness-points), balance of energy.</t>
  </si>
  <si>
    <t>[Shutova, Tatiana; Vysotskaya, Tatiana] Plekhanov Russian Univ Econ, Dept Phys Educ, Stremyanny Lane 36, Moscow 117997, Russia</t>
  </si>
  <si>
    <t>Vysotskaya, T (corresponding author), Plekhanov Russian Univ Econ, Dept Phys Educ, Stremyanny Lane 36, Moscow 117997, Russia.</t>
  </si>
  <si>
    <t>golubnichaya2010@yandex.ru</t>
  </si>
  <si>
    <t>Vysotskaya, Tatiana/AAF-4043-2021; Shutova, Tatyana/U-8386-2018</t>
  </si>
  <si>
    <t>Shutova, Tatyana/0000-0002-6249-0944</t>
  </si>
  <si>
    <t>S877</t>
  </si>
  <si>
    <t>S884</t>
  </si>
  <si>
    <t>10.14198/jhse.2019.14.Proc4.50</t>
  </si>
  <si>
    <t>KU3AD</t>
  </si>
  <si>
    <t>WOS:000519578500039</t>
  </si>
  <si>
    <t>Silvan, K.</t>
  </si>
  <si>
    <t>Youth Policy Practice in Post-Soviet Russia and Belarus: Past and Present</t>
  </si>
  <si>
    <t>youth policy; youth organizations; policy practice; Belarus; Russia; process tracing; contemporary history</t>
  </si>
  <si>
    <t>This article examines the changes and continuities in youth policy practice in the Russian Federation and the Republic of Belarus from the mid-1980s until the present day. The article finds that while there were notable similarities between Belarus and Russia in the early 1990s, the practice of youth policy has since developed distinctively in the two countries, with Belarus currently demonstrating a mass organization model and Russia a complex model of youth policy practice. The focus on a patriotic upbringing and an approach that tends to ignore young people's agency are recognized as features that stem from the two countries' shared Soviet past and their present authoritarian tendencies and thus distinguish the Belarusian and Russian approaches to youth policy practice in comparison with other countries, although the aim of youth policy, to bring up ideal citizens, remains universal.</t>
  </si>
  <si>
    <t>[Silvan, K.] Univ Helsinki, Polit Hist, Snellmaninkatu 14, FIN-00014 Helsinki, Finland</t>
  </si>
  <si>
    <t>Silvan, K (corresponding author), Univ Helsinki, Polit Hist, Snellmaninkatu 14, FIN-00014 Helsinki, Finland.</t>
  </si>
  <si>
    <t>Strategic Research Council (STN) at the Academy of Finland [303480, 303529]; Academy of Finland (AKA) [303529, 303480, 303529, 303480] Funding Source: Academy of Finland (AKA)</t>
  </si>
  <si>
    <t>Strategic Research Council (STN) at the Academy of Finland; Academy of Finland (AKA)(Research Council of Finland)</t>
  </si>
  <si>
    <t>This article was written while working in a project Multilayered Borders of Global Security (GLASE), funded by the Strategic Research Council (STN) at the Academy of Finland, decision numbers 303480 and 303529.</t>
  </si>
  <si>
    <t>10.17323/1811-038X-2019-28-1-161-171</t>
  </si>
  <si>
    <t>JR5TK</t>
  </si>
  <si>
    <t>WOS:000499687000008</t>
  </si>
  <si>
    <t>Slezin, AA; Ippolitov, VA</t>
  </si>
  <si>
    <t>Slezin, Anatoliy A.; Ippolitov, Vladimir A.</t>
  </si>
  <si>
    <t>Youth in System of Implementation of Policy of State and Social Control in USSR (1927-1929)</t>
  </si>
  <si>
    <t>state apparatus; social control; state control; youth; Komsomol; Worker-Peasant Inspection; light cavalry</t>
  </si>
  <si>
    <t>The article studies the experience of the organization of youth associations created to implement the functions of social and state control in the USSR. It is shown that in the late 1920s, the youth movement has developed from a few groups of Komsomol control to the mass participation of boys and girls in the implementation of control functions. The authors focus on the participation of young people in the sections of the Worker-Peasant Inspection and creation of light cavalry units, which directed their activities to rationalize the work of state institutions, prompt consideration of complaints of the population, self-identification of shortcomings. The basic forms of organizational structure of youth control units, the causes of organizational difficulties at the initial stage of their operation are revealed. Having made a conclusion about expediency of inclusion of youth in activity on improvement of public administration, the authors nevertheless note that already at the initial stage of activity of light cavalry in the organizational sphere opposite tendencies were shown: development of self-government and work pro bono was opposed by bureaucracy of the Komsomol asset duplicating the negative moments in style of work of mentors from party-state apparatus. The materials of the Russian State Archive of Social and Political History are widely used in the study, the evidence of contemporaries is involved.</t>
  </si>
  <si>
    <t>[Slezin, Anatoliy A.] Tambov State Tech Univ, Tambov, Russia; [Ippolitov, Vladimir A.] Tambov State Tech Univ, Multidisciplinary Coll, Tambov, Russia</t>
  </si>
  <si>
    <t>Tambov State Technical University; Tambov State Technical University</t>
  </si>
  <si>
    <t>anatoly.slezin@yandex.ru; vladimir.ippolitov@mail.ru</t>
  </si>
  <si>
    <t>Slezin, Anatoly/A-8944-2018; Ippolitov, Vladimir/GYQ-5776-2022</t>
  </si>
  <si>
    <t>Slezin, Anatoly/0000-0002-9559-7553;</t>
  </si>
  <si>
    <t>10.24224/2227-1295-2019-6-394-409</t>
  </si>
  <si>
    <t>IF3GT</t>
  </si>
  <si>
    <t>WOS:000472969600025</t>
  </si>
  <si>
    <t>Pioneer Light Horsemen</t>
  </si>
  <si>
    <t>Archive; historical source; children; pioneers; Komsomol; light horsemen; social control; kolkhozes; railways</t>
  </si>
  <si>
    <t>Light horsemen, a Komsomol initiative for performing functions of social control over the work of state machinery, played an important part in the life of Soviet society in late 1920s-1950s. It encompassed various social spheres and strata. The article draws on the documents from the Russian State Archive of Social and Political History to offer a first inquiry into the  light horsemen. Pioneer horsemen helped to prevent train accidents and tampering on the national railways. At postal enterprises, they checked the quality and promptness of letters and newspapers delivery to the addressees, hanged mailboxes, protected telegraph and telephone wires from damage. Horsemen helped the half-educated to write their letters. 1933-1935 saw the high point of the young horsemen movement; rural pioneers were the most active. Pioneer units took an active part in inspection and repair of agricultural machinery, protection of horses and young animals, grain sorting, inspection of mineral fertilizers storage, protection of crops from birds. When involving pioneers and schoolchildren in the movement, the authorities tried to cultivate their sense of inviolable socialist property. The idea was ever enforced that only enemies can convert a part of the kolkhoz harvest. The cult of pioneer heroes included idealization of pioneers' delations. Pioneers protecting the harvest were virtually a part of punitive institution. They were actively drawn into searching for class enemies. The author explains the decrease of pioneers' interest in the tasks of the light horsemen by condescending and even neglectful attitude to their work on the ground. Pioneers' tutors from party and Komsomol felt that their active participation in economic and political campaigns distracts them from their studies, which were more important at their age; children's emotional reaction to what was going on went hand in hand with incompetence and inability to deal with elementary problems.</t>
  </si>
  <si>
    <t>slezins@mail.ru</t>
  </si>
  <si>
    <t>10.28995/2073-0101-2019-2-519-529</t>
  </si>
  <si>
    <t>IG4WG</t>
  </si>
  <si>
    <t>WOS:000473803800017</t>
  </si>
  <si>
    <t>Sofjin, DM; Sofjina, MV</t>
  </si>
  <si>
    <t>Sofjin, Dmitriy M.; Sofjina, Marina V.</t>
  </si>
  <si>
    <t>Childhood and Youth of Grand Dukes Sergey Alexandrovich and Paul Alexandrovich of Russia, Livadiya - Petersburg: Diary of Grand Duke Paul Alexandrovich, 1870-1873</t>
  </si>
  <si>
    <t>Historical source; Grand Duke Paul Alexandrovich; diary; Grand Duke Sergey Alexandrovich; Russian Imperial House; the Romanovs in the Crimea</t>
  </si>
  <si>
    <t>This is the first publication of the child's diary of Grand Duke Paul Alexandrovich of Russia, youngest son of Emperor Alexander II and Empress Maria Alexandrovna, later general and Commander of the Guards Corps. This document is stored in the State Archive of the Russian Federation in the personal provenance fond of Grand Duke Paul Alexandrovich. The diary vividly describes everyday life of the young members of the Russian Imperial House in the 1870s, that is, the life of the author and his brother, Grand Duke Sergey Alexandrovich (later the Moscow Governor-General), as both were brought up together. The author kept his diary irregularly, mostly during his stay in the Crimea, where the family of Alexander II and many members of the Imperial Family went almost every year. Thus, most diary entries date from autumn 1870, August to November 1871, April 1872, July to September 1872. As the author grew older, the entries became more detailed. In 1873 Grand Duke Paul Alexandrovich clearly lost interest in his diary, making only two entries for the whole year (one in Crimea). The author describes episodes of the life of young Grand Dukes at Livadiya, horse walks and trips to Oreanda, Massandra, Gurzuf, Miskhor, Alupka, and other places of the Southern Coast of Crimea. Grand Duke Paul Alexandrovich mentions his participation in private theatricals based on ancient history, balls, sea bathing, family festivities (birthdays of his mother and sister). The diary occasionally mentions details of education, as the Emperor's children did not have vacations as such, only less classes during their stay in the Crimea. Few entries from St. Petersburg and Tsarskoye Selo (spring 1871, January, June, and October 1872) are about Grand Duke Paul Alexandrovich's participation in church services during the Holy Week, hunting, and taking in the exhibition at the Russian Academy of Arts. One entry, of June 1873, was made while the family stayed in Bad Ems. The diary ends with a quote from a verse by Mikhail Lomonosov.</t>
  </si>
  <si>
    <t>[Sofjin, Dmitriy M.] Perm State Natl Res Univ, Perm, Russia; [Sofjina, Marina V.] Perm State Inst Culture, Perm State Arch Sociopolit Hist, Perm, Russia</t>
  </si>
  <si>
    <t>Sofjin, DM (corresponding author), Perm State Natl Res Univ, Perm, Russia.</t>
  </si>
  <si>
    <t>sofjindm@yandex.ru; mar-sofina@mail.ru</t>
  </si>
  <si>
    <t>10.28995/2073-0101-2019-4-1128-1149</t>
  </si>
  <si>
    <t>KX3HK</t>
  </si>
  <si>
    <t>WOS:000521772200013</t>
  </si>
  <si>
    <t>Soldatova, GU; Rasskazova, EI</t>
  </si>
  <si>
    <t>Soldatova, Galina U.; Rasskazova, Elena, I</t>
  </si>
  <si>
    <t>Tolerance, Empathy, and Aggression as Factors in Compliance with Rules of Online Communication by Russian Adolescents, Young Adults, and Parents</t>
  </si>
  <si>
    <t>communication rules; online; adolescents; intergenerational comparisons; tolerance, empathy; anger; hostility; propensity to Internet addiction</t>
  </si>
  <si>
    <t>Background. Internet psychology has changed its research focus from describing the Internet as a separate space, with continuous interaction between offline and online communication, to exploring socialization in the world of mixed online/offline reality. This paper deals with the psychological and user activity factors of communication on the Internet in comparison with offline communication. Objective. To differentiate the role of user activity, difficulties with regulating and expressing aggression, empathy and tolerance in compliance with online communication rules. Design. The study included 1,029 adolescents aged 14-17, 525 adolescents aged 12-13, 736 young adults aged 17-30, and 1,105 parents of adolescents aged 12-17. Participants assessed how likely they are to follow communication rules online and offline, and reported their user activity level; they filled out the Chen Internet Addiction Scale, Buss-Perry Aggression Questionnaire, Davis Multidimensional Empathy Questionnaire, and Tolerance Index. Results. It was shown that adolescents in general are a risk group for noncompliance with communication rules (Internet etiquette), but this is due to their general propensity not to follow any rules. Both in adults and in adolescents, failure to follow online communication rules is related to difficulties with aggression regulation, tolerance, empathy, and a low level of propensity for Internet addiction. Conclusion. A difference between online and offline communication is related not to difficulties with regulation of aggression (anger and hostility), but to a lack of empathy and tolerance, and signs of Internet addiction.</t>
  </si>
  <si>
    <t>[Soldatova, Galina U.; Rasskazova, Elena, I] Lomonosov Moscow State Univ, Moscow, Russia</t>
  </si>
  <si>
    <t>soldatova.galina@gmail.com</t>
  </si>
  <si>
    <t>Rasskazova, Elena/I-6603-2012</t>
  </si>
  <si>
    <t>Rasskazova, Elena/0000-0002-9648-5238</t>
  </si>
  <si>
    <t>Russian Science Foundation [18-18-00365]; Russian Science Foundation [18-18-00365] Funding Source: Russian Science Foundation</t>
  </si>
  <si>
    <t>This study was supported by the Russian Science Foundation (Project No. 18-18-00365). The authors express their appreciation for the help of all the specialists from different cities who took part in data collection and digitizing.</t>
  </si>
  <si>
    <t>10.11621/pir.2019.0207</t>
  </si>
  <si>
    <t>WOS:000472597800007</t>
  </si>
  <si>
    <t>Tazhidinova, IG</t>
  </si>
  <si>
    <t>Tazhidinova, Irina G.</t>
  </si>
  <si>
    <t>THE TURN OF THE 1990s IN THE LIVES OF GRADUATES OF THE FACULTY OF HISTORY, KUBAN UNIVERSITY: ISSUES OF PROFESSIONAL SELF-DETERMINATION</t>
  </si>
  <si>
    <t>social history; perestroika; party nomenclature; career; historical faculty; professional choice</t>
  </si>
  <si>
    <t>The social history of Russia in the last decade of the 20th century is closely related to the last stage in the development of Soviet society, the time of perestroika. These periods have not been sufficiently studied in national historiography, especially such aspects as the daily life of people in a transition society, the social mobility of the population, and the life strategies of young people. The article discusses the influence of the new political and socio-economic realities of the turn of the 1990s on the professional self-determination of young people entering independent life at the time. The author suggests considering this issue with reference to boys and girls who chose to major in history, making every effort to enter the prestigious Faculty of History at Kuban State University at the end of the Soviet era. However, they gained a diploma of higher education in different social conditions, and they had to reconsider or radically change their professional plans. The research refers to the personal records of fulltime graduates of the Department of History, Kuban State University for 1992 and 1993 and materials of 20 interviews with graduates held in 2018. The author compiles a collective portrait of a graduate of the full-time department of KubSU in 1992 and 1993 (applicant of 1987 and 1988). The author reveals the motivation underlying the choice they made in favour of the Faculty of History. It is established that for many people, the Faculty was attractive in terms of career growth in party organs and state administration (especially for Komsomol activists). Young people gradually realised the consequences of restructuring for their personal professional plans. In the unstable economic conditions of the transition to market economy, many graduates started their careers exercising the profession they had chosen (at schools, museums).</t>
  </si>
  <si>
    <t>[Tazhidinova, Irina G.] Kuban State Univ, Dept Sociol, 149 Stavropolskaya Str, Krasnodar 350040, Russia</t>
  </si>
  <si>
    <t>Tazhidinova, IG (corresponding author), Kuban State Univ, Dept Sociol, 149 Stavropolskaya Str, Krasnodar 350040, Russia.</t>
  </si>
  <si>
    <t>tajidinova@yandex.ru</t>
  </si>
  <si>
    <t>Boris Yeltsin Presidential Center Foundation</t>
  </si>
  <si>
    <t>This article was prepared with financial support from the Boris Yeltsin Presidential Center Foundation within the framework of the project The Social History of Russia (1990s).</t>
  </si>
  <si>
    <t>10.15826/izv2.2019.21.1.020</t>
  </si>
  <si>
    <t>HY9GK</t>
  </si>
  <si>
    <t>WOS:000468447400020</t>
  </si>
  <si>
    <t>Terekhina, VN</t>
  </si>
  <si>
    <t>Terekhina, V. N.</t>
  </si>
  <si>
    <t>KHLEBNIKOV'S INHERITORS: RUSSIAN EXPRESSIONISTS</t>
  </si>
  <si>
    <t>futurism; Russian expressionists; reception; Russian poetry; Russian poets; poetry; literary trends</t>
  </si>
  <si>
    <t>The article deals with the issue of reception of Khlebnikov's personality and creative activity in the Russian poetry of the early 1920s. The creative experience ofthe discoverer of poetic continents, as Mayakovsky called him, was very important for the young poets who were entering the world of literature in the era of wars and revolutions. His theoretical studies, verbal experiments, rhythmical and intonational diversity of his verse became one of the most important sources of the poetry of Russian Futurism. The groups of poets oriented towards expressionistic poetics are considered inheritors of Khlebnikov in this article. The term expressionism as the title of a literary group in Russia was introduced in the summer of 1919 by I. Sokolov. Beside the group of Ippolit Sokolov, which existed in 1919-1922, the expressionist wing of Russian poetry included fuists (1921-1924), Moscow Parnassus (1922-1925) and Petrograd emotionalists (1921-1925) headed by Mikhail Kuzmin. The author examines the theory and practice of Russian expressionists largely in connection with the role and the place of Khlebnikov's creative activity in the Russian poetry of the early 1920s. Taking advantage of comparative and typological methods, the author comes to the conclusion that a number of features in Khlebnikov's poetics are correlated exactly with the expressionist worldview and imagery. The poet opposed spontaneity of creative activity to the positivist aspirations of the majority of futurists; he focused his poetry on the themes of fate and death and antiwar motifs. Various cases of influence of the poetics and philosophical-aesthetic program of Khlebnikov are reported in the article. Poetic dedications of B. Lapin and V. Monina demonstrate the verbal experiment and the features of rhythmic and graphic organization of verse close to Khlebnikov. M. Kuzmin highlights the features of his artistic thinking that were important for the poets of the Russian expressionism: passion for the Russian language', strange and fuzzy play of shifts. The given study of reception of Khlebnikov's creative activity in the circle of Russian expressionists gives the opportunity to see the picture of the literary process of the early 1920s more clearly and to reveal the mechanism of inheritance of Khlcbnikov's unique experience.</t>
  </si>
  <si>
    <t>[Terekhina, V. N.] Russian Acad Sci, AM Gorky Inst World Literature, Dept Contemporary Russian Literature &amp; Literature, Moscow, Russia</t>
  </si>
  <si>
    <t>Terekhina, VN (corresponding author), Russian Acad Sci, AM Gorky Inst World Literature, Dept Contemporary Russian Literature &amp; Literature, Moscow, Russia.</t>
  </si>
  <si>
    <t>veter_47@mail.ru</t>
  </si>
  <si>
    <t>Terekhina, Vera/AAO-4306-2020</t>
  </si>
  <si>
    <t>10.26170/FK19-03-06</t>
  </si>
  <si>
    <t>WOS:000489097900006</t>
  </si>
  <si>
    <t>Truman, M</t>
  </si>
  <si>
    <t>Truman, Mihkel</t>
  </si>
  <si>
    <t>Arno Rafael Cederberg as a Professor at the Estonian Republic's University of Tartu</t>
  </si>
  <si>
    <t>University of Tartu; history; Arno Rafael Cederberg</t>
  </si>
  <si>
    <t>Soon after the Republic of Estonia declared itself independent on the 24th of February 1918, academics and politicians of the newly formed nation wished to found a new national university built on the foundation of the former Imperial University of Tartu. This university would teach in the Estonian language, with the aim of offering higher educational studies in Estonian, as well as building up Estonian national sciences. By the spring of 1919, the committee for reopening the university was ready to open the university for studies and research in the autumn of the same year. However, they were struggling to find suitably qualified professors, as Estonians had generally been excluded from the imperial university. Prior to 1918, only three Estonians had worked as professors at the University of Tartu, while others were forced to find positions at Russian universities. In order to avoid delaying the opening of the new university, the committee decided to invite foreign professors to fill the vacant positions. They were particularly keen on Finnish professors, with whom Estonians had formed strong ties during the early 20th century. Thus, in the first half of the 1920s, Estonian research and university life was supported by eight Finnish professors. This article focuses on one of them, namely Professor A. R. Cederberg, Professor of Estonian and Nordic History, and his activity and contributions to the formation of a new field of science and its study at the University of Tartu, as well as in the rest of Estonia. As Cederberg was an experienced archivist, he was asked to help build up the archives of Estonia and organise the collection of the Estonian National Museum, while working for the University in parallel. Despite his large workload, he was able to quickly set goals and priorities for the development of Estonian historical science and its study programme at the university. Prior to the opening of the national university, Estonian history had primarily been researched by Baltic Germans, whose goals and visions of history differed significantly from those of Estonians. Cederberg believed that historical research efforts should focus more on the period of Swedish rule from the 16th century until the beginning of the 18th century. This period of Estonian history had previously been largely ignored by the historical community in favour of other historical periods. While working in mainly Finnish and Scandinavian archives during summer and winter holidays, he found many sources that shed light on the period of Swedish rule in Estonia. By directing students towards researching the early modern era in Estonia, he ensured that dozens of seminar works and Master's and Doctor's theses were written on this subject. Cederberg was not convinced that the foundation of Estonian historical science could be based only on research conducted at the university. As such he decided to found the first Estonian Academic Historical Society right after his arrival in Tartu in the early 1920s. While the primary goal of this society was to get students interested in history, particularly Estonian history, the society quickly developed into the centre of Estonian historical science. During the eight-and-a-half years he worked at the University of Tartu, Cederberg contributed enormously to the development of Estonian historical science. He built up an entirely new field of science and study based on the histories of Estonia and the Nordic countries, and educated a plethora of outstanding young historians (such as H. Sepp, H. Kruus, P. Treiberg (Tarvel), J. Vasar, E. Blumfeldt, A. Soom, O. Liiv, G. Rauch, etc.), who vigorously and effectively continued the work their professor had started.</t>
  </si>
  <si>
    <t>[Truman, Mihkel] Univ Tartu, Inst Hist &amp; Archaeol, Jakobi 2, EE-51005 Tartu, Estonia</t>
  </si>
  <si>
    <t>Truman, M (corresponding author), Univ Tartu, Inst Hist &amp; Archaeol, Jakobi 2, EE-51005 Tartu, Estonia.</t>
  </si>
  <si>
    <t>mihkel.truman@ut.ee</t>
  </si>
  <si>
    <t>10.12697/AA.2019.2.01</t>
  </si>
  <si>
    <t>WOS:000526096100001</t>
  </si>
  <si>
    <t>Tuzova, AS</t>
  </si>
  <si>
    <t>Tuzova, Anna Sh</t>
  </si>
  <si>
    <t>SECOND-GENERATION VIETNAMESE IN RUSSIA: WHO MIGRATES TO THE ANCESTRAL HOMELAND?</t>
  </si>
  <si>
    <t>anthropology of migration; transnationalism; the Vietnamese in Russia</t>
  </si>
  <si>
    <t>AMERICAN; RETURN</t>
  </si>
  <si>
    <t>The article examines the influence of transnational engagements during childhood and adolescence on migration plans and desires of second-generation Vietnamese in Russia. The article is based on twenty-two in-depth biographical interviews with individuals of Vietnamese descent, aged 17-35, as well as on more than ten interviews with their family members and participant observation at diasporic events. Field research was conducted between 2015 and 2018 as part of a broader project entitled Transnational and Translocal Aspects of Migration in Modern Russia at the European University at Saint-Petersburg, and funded by the Russian Science Foundation. Descendants of migrants live in a transnational social field created by actual transnational movements and symbolic transnational involvement and ties. It generates nostalgic affection towards parents' homeland. Ancestral homeland migration of second-generation immigrants is usually understood as being propelled by this longing and desire to belong. However, my study of biographies and narratives of young adults raised in Russia in Vietnamese and mixed Russian-Vietnamese families showed that, first, their transnational involvement often did not gave rise to positive feelings towards their ethnic heritage, and second, having such sentiments is not sufficient to produce a desire for 'return' migration. Second generation's experience of visiting parents' homeland varies from long-term stays up to 5 years during pre-school or elementary school to short trips for family reasons. Very few Vietnamese families could afford regular (every 2 to 3 years) trips. Therefore, most children did not develop feelings of belonging in Vietnam and usually remember it as a hostile environment. This, in turn, produces resentment towards their parents' ethnicity and a stronger attachment to a familiar Russian setting. Still, life trajectories of the second generation, to a large extent, are affected by the practices of 'symbolic transnationalism' enacted through parental upbringing that differs from mixed to Vietnamese families. In the early post-Soviet period mixed families lived the life of the upper-middle class, and Vietnamese ethnicity was perceived as a source of stigma, so the Vietnamese origin of ethnically mixed children was often concealed. Today these adults have ambivalent attitudes towards their Vietnameseness: they may explore some cultural features, such as cuisine, and those who have emigrated praise their hybrid background for their adaptability to unfamiliar contexts. Children from Vietnamese families feel more pressure either to adhere to the traditional Vietnamese value system with its focus on family or to choose a Westernized Russian individualistic life path. In some occasions migration to Vietnam is viewed as a way to increase social status - it is especially true for eldest daughters who may achieve that by having a successful marriage. Only in that case would members of the second generation who have positive feelings towards their Vietnamese heritage actually migrate.</t>
  </si>
  <si>
    <t>[Tuzova, Anna Sh] European Univ St Petersburg, St Petersburg, Russia</t>
  </si>
  <si>
    <t>Tuzova, AS (corresponding author), European Univ St Petersburg, St Petersburg, Russia.</t>
  </si>
  <si>
    <t>anna10son@gmail.com</t>
  </si>
  <si>
    <t>10.17223/19988613/59/23</t>
  </si>
  <si>
    <t>WOS:000481607800023</t>
  </si>
  <si>
    <t>Vallikivi, H</t>
  </si>
  <si>
    <t>Vallikivi, Hannes</t>
  </si>
  <si>
    <t>Civil Rights Chapter in Estonia's 1919 Preliminary Constitution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</si>
  <si>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</si>
  <si>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</si>
  <si>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</si>
  <si>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Vallikivi, H (corresponding author), Liivalaia 45, EE-10145 Tallinn, Estonia.</t>
  </si>
  <si>
    <t>hannes.vallikivi@gmail.com</t>
  </si>
  <si>
    <t>WOS:000542032500001</t>
  </si>
  <si>
    <t>Vasilieva, NM</t>
  </si>
  <si>
    <t>Vasilieva, N. M.</t>
  </si>
  <si>
    <t>Je veus etre cubist: marginals of A. N. Benou on the pages of catalogs of the exhibitions of the society of Union of youth</t>
  </si>
  <si>
    <t>marginalia; A. N. Benoit; Union of Youth; K. Malevich; V. Tatlin; P. Filonov; art critic</t>
  </si>
  <si>
    <t>For 20 years from 1898 to 1917 in the periodical press, and especially for ten years in the newspaper Rech (1908-1917), almost 300 of A. N. Benoit's art-critical articles were published. These articles covered almost all forms of artistic creativity. It is difficult to find an artist or a major artistic event in the late 19th and early 20th centuries to which Benoit did not respondas a critic, making him a chronicler of Russian art. The features of his critical method include unprecedented scale, duration, and regularity of his critical activity, as well as the scope of the readership. His articles reproduced a panorama of Russian artistic life, which in the early twentieth century was bright and multifaceted. One group that sought to learn new topics and new methods of work in the visual arts was the Union of Youth, which included avant-garde artists. A well-known critic, Benoit left his notes on their artistic quest. Benoit's marginalia in exhibition catalogues for the Union of Youth in 1912-1914, deciphered here by the author, are presented as proof of this great expert's diversity of views. Among the marginalia on the pages of these catalogues, are those that relate to these young artists, whose works remain unexplored or little-known. This is the first attempt to decipher marginalia that are difficult to understand, and sometimes illegible, on the works of N. Lermontova, N. Liubavina, A. Morgunov, S. Nagubnikov, P. Patipake, O. Rozanova, M. Sinyakova, E. Spanikov, A Shevchenko, I. Shkolnik, and Ts.. Schleifer.</t>
  </si>
  <si>
    <t>[Vasilieva, N. M.] State Russian Museum, 4 Inzhenernaya Str, St Petersburg 191186, Russia</t>
  </si>
  <si>
    <t>Vasilieva, NM (corresponding author), State Russian Museum, 4 Inzhenernaya Str, St Petersburg 191186, Russia.</t>
  </si>
  <si>
    <t>rums.2010@yandex.ru</t>
  </si>
  <si>
    <t>10.21638/spbu15.2019.107</t>
  </si>
  <si>
    <t>HS3VZ</t>
  </si>
  <si>
    <t>WOS:000463791900007</t>
  </si>
  <si>
    <t>Vassena, R</t>
  </si>
  <si>
    <t>Vassena, Raffaella</t>
  </si>
  <si>
    <t>Dostoevsky for Children: the Failure or Success of the First Children's Book, Compiled by Anna Dostoevskaya (1883)</t>
  </si>
  <si>
    <t>F.M. Dostoevsky; children's literature; adaptation; Anna Dostoevskaya; book publishing in Russia of the XIX century; Orest Miller; Nikolay Mikhaylovsky</t>
  </si>
  <si>
    <t>The publication introduces into scientific discourse the history of the first children's edition of Dostoevsky's works, published in 1883 by his widow under the title Russian children: from the works of F.M. Dostoevsky. The release of this publication in the press was a significant stage both for the history of the writer's literary reputation and for the further development of the publishing activities of Anna Dostoevskaya. The disputes emanating from that publication about whether the works of Dostoevsky are suitable for children, led to the fact that Anna, in her subsequent books for young readers, developed new publishing strategies, paying greater attention to the paratextual elements of books (e.i. title, epilogue, design, etc.). On the basis of archival sources, journal reviews and sociological surveys of the 1880s, the article describes an early stage of the publishing project Dostoevsky for children, identifies the criteria that Anna Dostoevskaya used while implementing it, shows the history of perception of the anthology by Russian critics and readers. In the course of the study, the dates of two letters of Orest Miller to Anna Dostoevskaya were clarified.</t>
  </si>
  <si>
    <t>[Vassena, Raffaella] Univ Milan, Univ Milan, Dept Foreign Languages &amp; Literature, Via Festa Perdono 7, I-20122 Milan, Italy</t>
  </si>
  <si>
    <t>University of Milan</t>
  </si>
  <si>
    <t>Vassena, R (corresponding author), Univ Milan, Univ Milan, Dept Foreign Languages &amp; Literature, Via Festa Perdono 7, I-20122 Milan, Italy.</t>
  </si>
  <si>
    <t>raffaella.vassena@unimi.it</t>
  </si>
  <si>
    <t>10.15393/j10.art.2019.4201</t>
  </si>
  <si>
    <t>LO4FH</t>
  </si>
  <si>
    <t>WOS:000533584600005</t>
  </si>
  <si>
    <t>Vereshhagina, IM; Savintceva, ME</t>
  </si>
  <si>
    <t>Vereshhagina, Irina M.; Savintceva, Marina E.</t>
  </si>
  <si>
    <t>PHENOMENON OF HISTORICAL RECONSTRUCTION IN RECEIVING NEW KNOWLEDGE OF THE PAST OF SOCIETY</t>
  </si>
  <si>
    <t>historical reconstruction; modeling; reconstruction amateur practices; role-playing game of live action</t>
  </si>
  <si>
    <t>The article deals with a phenomenon of historical reconstruction as youth amateur movement. Positive interpretation of the specified subject can serve as an additional material for further profound studying of such diverse phenomenon as reconstruction. The article purpose is to actualize the importance of the historical reconstruction, acting as an effective way of receiving new knowledge of the past of society in the context of education and upbringing of the younger generation. The source base of our research was made by a wide range of various sources: 1) the documents of the movement, including charters of clubs of historical reconstruction, the rules, the program, the regulations for running events etc.; 2) the Internet resources, presented by the websites and associations of clubs of historical reconstruction, which give the chance to expand the source base, and also to fill the niche, which was formed due to the lack of appropriate number of publications about this movement in Russia. The methodology and technique of the research is based on the principles of scientificity, the principles of dialectical connection of the cultural phenomena and processes; methods of theoretical and applied cultural science, and also the cultural and anthropological method, allowing to consider culture as the instrument of broadcast of new knowledge and practical skills in cultural and leisure domain of society. Despite the considerable amount of literature on various aspects of historical reconstruction, there is insufficiency of scientific developments on the subject of our research. At the same time, different types of reconstruction on the problems of its educational potential, gaming and cultural phenomenon have been examined by S.V. Bogdanov, N.S. Bozhk, E.M. Veselova, I.V. Glukharev, A.N. Milyukov, etc. While conducting the research, the authors have come to the conclusions that the amateur movement, including elements of the scientific direction, promotes development of interest in historical roots of people, knowledge of features of cross-cultural communication. The Internet resources, which provide the programs of numerous clubs of historical reconstruction, conducting scientific search, carrying out cultural and educational and general education work, serve as the confirmation to it. The monitoring of the concrete movement practices has shown that accumulation of knowledge of the past of society passes along most effectively in the form of thematic feasts, role-playing games of live action, show, which communicative space creates a unique opportunity to acquire new knowledge by preparation for game action. Thus, the prospects for further development of the phenomenon of historical reconstruction in getting to know the past of society consists in the analysis of various activities of participants of the movement on preservation of material and non-material cultural heritage, on reconstruction of ancient technologies under modern conditions, and also in continuous link of times, generations, traditions, providing inviolability of moral values and patriotic spirit among young people.</t>
  </si>
  <si>
    <t>[Vereshhagina, Irina M.; Savintceva, Marina E.] Tomsk State Univ Architecture &amp; Bldg, Tomsk, Russia</t>
  </si>
  <si>
    <t>Tomsk State University Architecture &amp; Building</t>
  </si>
  <si>
    <t>Vereshhagina, IM (corresponding author), Tomsk State Univ Architecture &amp; Bldg, Tomsk, Russia.</t>
  </si>
  <si>
    <t>willow760@mail.ru; msavintseva@yandex.ru</t>
  </si>
  <si>
    <t>10.17223/19988613/59/15</t>
  </si>
  <si>
    <t>WOS:000481607800015</t>
  </si>
  <si>
    <t>Vlasenko, L; Ivanova, I; Pulyaeva, V</t>
  </si>
  <si>
    <t>Vlasenko, Larisa; Ivanova, Irina; Pulyaeva, Valentina</t>
  </si>
  <si>
    <t>The Academic Motivation of Generation Z: Value-oriented and Cognitive Aspects</t>
  </si>
  <si>
    <t>Values-based orientationsCognitionAcademic motivationGeneration Z Educational environment</t>
  </si>
  <si>
    <t>The availability of an intergenerational gap in the perception of the environment is now supported by more and more arguments. The generation of systems of values, typical for different generations, is performed in different environments; this factor influences the attitude towards self and the society as a whole, and it applies to each process comprising life activities. Present-day students represent youngsters born in the early 21st century. They have grown up and developed under the influence of socio-cultural changes, which are underway in the environment of widely spread information technologies, and they influence the socio-psychological peculiarities of their personalities. This factor should be considered in the process of developing educational environments at universities, which represent the media for professional self-identification and development. Currently, Russian higher education institutions are in the process of modernization; new types of educational environments are being developed, and the same about the teaching materials responsive to facts of life; the applicability of new teaching methods and technologies is being tested. The educational environment's readiness to accept the new generation, the awareness of its features, peculiarities, and motivation comprise the guarantee that highly qualified specialists can be nurtured by the universities. Peculiar value orientations and information perception mechanisms, typical for Generation Z, make it necessary to study their academic motivation. The co-authors offer the findings of the research project, implemented with the involvement of students enrolled with the two leading Russian institutions of higher education. The diagnostic assessment of intrinsic and extrinsic motivations was performed on the basis of the questionnaire entitled The Scale of Academic Motivation (developed by Gordeeva, Sychev, and Osin), which represents an adapted Russian-language version of the questionnaire entitled The Academic Motivation Scale, AMS-C, developed by R.J. Vallerand in cooperation with his colleagues. In the course of the research, the project developers identified a high level of motivation for learning and self-development demonstrated by the young people. We believe that the value orientations and cognitive abilities of this generation should be taken account of in the course of development of new teaching methodologies and technologies. The educational environment boosts motivation, and it should be developed on the basis of: 1) integrated theory and practice; 2) higher visualization of teaching materials; 3) an individual approach towards students, etc. Hence, now the role of a lecturer is different, as lecturers tend to convert into partners. The lecturer is no longer a transmitter of information; rather, he is a mentor, an adviser and a tutor. The career building environment gains importance, given the exceptional motivation for goal attainment demonstrated by the students. The compliance between the state of the educational environment and the priorities expressed by the young generation makes youngsters highly adaptive to the fast changing world and enables them to implement their potential capabilities. It will also contribute to their harmonious development.</t>
  </si>
  <si>
    <t>[Vlasenko, Larisa] Moscow State Univ Civil Engn, Moscow 129337, Russia; [Ivanova, Irina; Pulyaeva, Valentina] 2Financial Univ, Moscow 125993, Russia</t>
  </si>
  <si>
    <t>Moscow State University of Civil Engineering</t>
  </si>
  <si>
    <t>Vlasenko, L (corresponding author), Moscow State Univ Civil Engn, Moscow 129337, Russia.</t>
  </si>
  <si>
    <t>Pulyaeva, Valentina N./J-5025-2018</t>
  </si>
  <si>
    <t>Pulyaeva, Valentina N./0000-0001-8012-0368</t>
  </si>
  <si>
    <t>WOS:000488502100115</t>
  </si>
  <si>
    <t>Russia's Ethnic German Writer Andreas Saks as a Reviewer</t>
  </si>
  <si>
    <t>USSR Union of Writers; Astrakhan Writers' Organization; writer; review; reviewing; literary consulting; history of literature; Astrakhan; Andreas Saks</t>
  </si>
  <si>
    <t>Andreas Saks (1903-1983), a Russian writer of German origin, was forced to move to Siberia after the beginning of the Great Patriotic War. During the Thaw period, he got the opportunity to come to the City of Astrakhan where he lived from 1963 to 1971. Throughout those years he took an active part in the Astrakhan Writers' Organization. The article covers the work of this institution in reviewing literary manuscripts by aspiring writers, which accounts for its novelty. In this connection, this is the first attempt to highlight Andreas Saks' activity as a reviewer and literary consultant. The texts of his unpublished reviews are analyzed for the first time to reflect his large experience in these capacities. Usually he reviewed the works in the genres in which he wrote himself, i.e. the story (including the humorous story), the play, and memoirs. Andreas Saks' reviews were noted for his clear and reasoned considerations of all the significant components of literary works. What he primarily focused on in his reviews was the authenticity of the plot, events, characters and their correspondence with real life. As a reviewer, he always tried to find out if the young authors possessed or lacked abilities for literary work. If he discovered some signs of a talent, he encouraged the authors to develop it. For this purpose he never failed to substantiate his review with a lesson of literary mastery, though small in volume but significant for the aspiring author.</t>
  </si>
  <si>
    <t>[Yurkina, Ya, V] Russian State Univ Humanities, Higher Sch European Cultures, Moscow, Russia</t>
  </si>
  <si>
    <t>Yurkina, YV (corresponding author), Russian State Univ Humanities, Higher Sch European Cultures, Moscow, Russia.</t>
  </si>
  <si>
    <t>10.24411/2072-9316-2019-00110</t>
  </si>
  <si>
    <t>KA2GP</t>
  </si>
  <si>
    <t>WOS:000505616100025</t>
  </si>
  <si>
    <t>Zajceva, T; Nezhina, TG</t>
  </si>
  <si>
    <t>Zajceva, Tatiana; Nezhina, Tamara G.</t>
  </si>
  <si>
    <t>INVOLVING YOUNG PEOPLE IN STATE AND MUNICIPAL SERVICE: THE EXPERIENCE OF RUSSIAN REGIONS</t>
  </si>
  <si>
    <t>VOPROSY GOSUDARSTVENNOGO I MUNITSIPALNOGO UPRAVLENIYA-PUBLIC ADMINISTRATION ISSUES</t>
  </si>
  <si>
    <t>public administration; human resource management; personnel management; attraction of young employees; governmental organizations; human capacity</t>
  </si>
  <si>
    <t>The involvement of young people in public service is one of the most important tasks, which allows solving many problems of public organizations. The rejuvenation of the aging staff, the adoption of new approaches in the public administration system, a new look at professional activities, high motivation for change - this is not a complete list of the opportunities provided through the recruitment of young people. Many Russian regions have realized these advantages and are implementing interesting and successful programs to hire young professionals. The purpose of this study is to compare and summarize the experience of the most successful regions of the Russian Federation in the field of personnel management in governmental and municipal organizations. The main hypothesis of the study is that the current model of attracting personnel to the state and municipal service in the Russian Federation creates the necessary prerequisites for the recruitment and retention of young employees. To test this hypothesis, the following methods of empirical research were used: synthesis of normative documents, systematization of scientific conferences data, quantitative and qualitative processing of the data of National competition Best personnel practices in the state civil and municipal service for 2015-2017, a substantial analysis of the Internet sites of more than 200 state and municipal organizations, expert interviews with representatives of selected state and municipal organizations. The results obtained allow authors to characterize the current model of employment in the civil service in the Russian Federation as feasible, and the mission of attracting young people to work in state and municipal organizations as possible. The regions are compared by evaluating their unique human resource management practices. As a result recommendations for state and municipal organizations that contribute to the involvement of the most professional and motivated youth in the public service are formulated. The authors substantiate the need to use the possibilities of legal, financial, administrative and competence (professional) approaches of the current model of employment in the Russian Federation for the state and municipal service to rejuvenate its personnel.</t>
  </si>
  <si>
    <t>[Zajceva, Tatiana] Lomonosov Moscow State Univ, Sch Publ Adm, E-705,27-4 Lomonosovsky Av, Moscow 119992, Russia; [Nezhina, Tamara G.] Natl Res Univ, Higher Sch Econ, 20 Myasnitskaya Str, Moscow 101000, Russia</t>
  </si>
  <si>
    <t>Lomonosov Moscow State University; HSE University (National Research University Higher School of Economics)</t>
  </si>
  <si>
    <t>Zajceva, T (corresponding author), Lomonosov Moscow State Univ, Sch Publ Adm, E-705,27-4 Lomonosovsky Av, Moscow 119992, Russia.</t>
  </si>
  <si>
    <t>zaytv@spa.msu.ru; tgnezhina@hse.ru</t>
  </si>
  <si>
    <t>Zaitseva, Tatiana V/H-8925-2012</t>
  </si>
  <si>
    <t>Zaitseva, Tatiana V/0000-0001-8213-4907</t>
  </si>
  <si>
    <t>1999-5431</t>
  </si>
  <si>
    <t>VOPR GOS MUNITSIPALN</t>
  </si>
  <si>
    <t>Vopr. Gos. Munitsipalnogo Upravl.</t>
  </si>
  <si>
    <t>Public Administration</t>
  </si>
  <si>
    <t>HQ1TH</t>
  </si>
  <si>
    <t>WOS:000462181000007</t>
  </si>
  <si>
    <t>Zhabskiy, MI; Tarasov, KA</t>
  </si>
  <si>
    <t>Zhabskiy, M., I; Tarasov, K. A.</t>
  </si>
  <si>
    <t>RUSSIAN SOCIOLOGY OF CINEMA IN THE CONTEXT OF SOCIETY DEVELOPMENT</t>
  </si>
  <si>
    <t>sociology of cinema; cinematic process; social changes; state; film audience</t>
  </si>
  <si>
    <t>In the history of the Russian sociology of cinema (1910-2019), the development of which has been intermittent and fraught with drama, five waves of development are distinguished and discussed, interspersed with two tragic halts. The first wave is dated as a short prerevolutionary period. Russian researchers, under a strong impact from the social critique cinema in Germany and the very birth of the sociology of cinema there, strived to collect factual material regarding the impact of film spectacle on the souls of the young. Their nascent searchings were stopped by the 1917 revolutionary events and the ensuing civil war. The second wave (the mid-1920s to 1933) is the period of emergence and formation of the Soviet sociology of cinema. Researchers attempted to render some assistance to filmmakers in the latter's tasks of schooling and enculturating the masses. Such activity on their part did not last long. In the administrative-command system of the 1930s, there was no place for the sociologist. Cinema found itself under Stalin's personal control. The second long halt set in. The third wave (1963-1985) came as a period of rebirth and professionalization for the sociology of cinema under the conditions of Khrushchev's thaw and the developed socialism. The main stimulus for the progress was the problem of theater attendance and of cinema profitability. The fourth wave (1985-1991) was - according to its conception, anyway - the continuation of the third wave within the framework of perestroika, with its course toward democratization and glasnost. The societal position of the sociology of cinema improved significantly. The fifth wave (from 1991 to the present) is the period of restructuring the sociology of cinema, of its development and declining activity in the 2010s, premised on the subjectivization of the actual film policy and the contingent issue of financing the work of sociologists.</t>
  </si>
  <si>
    <t>[Zhabskiy, M., I] Acad Media Ind, Res Sect, Moscow, Russia; [Tarasov, K. A.] Moscow State Inst Int Relat Univ, Minist Foreign Affairs Russia, Dept Sociol, Moscow, Russia</t>
  </si>
  <si>
    <t>Zhabskiy, MI (corresponding author), Acad Media Ind, Res Sect, Moscow, Russia.</t>
  </si>
  <si>
    <t>m.zhabsky@gmail.com; k.tarasov@inno.mgimo.ru</t>
  </si>
  <si>
    <t>Тарасов, Кирилл/HKP-2408-2023</t>
  </si>
  <si>
    <t>10.31857/S013216250007449-6</t>
  </si>
  <si>
    <t>KB1QS</t>
  </si>
  <si>
    <t>WOS:000506276300007</t>
  </si>
  <si>
    <t>Zherdeva, YA; Sumburova, EI; Cherkasova, MV</t>
  </si>
  <si>
    <t>Zherdeva, Yulia A.; Sumburova, Elena I.; Cherkasova, Margarita V.</t>
  </si>
  <si>
    <t>Archive and Memory: The Reconstruction of the Family Memory of the Late Russian Empire</t>
  </si>
  <si>
    <t>archive; memory; digitalization of memory; auto communicative texts; family archives; Russia; Boutorovs</t>
  </si>
  <si>
    <t>The article is devoted to the problems of reconstruction of the social memory based on the key events of the Russian history of the beginning of the XX century. The authors propose a method of reconstructing family memory, considering the autodocumentary texts of one family as a single family archive - a virtual repository of family memory modeled by the modern digital environment. Combining the memorial texts of the Russian noblemen Butorovs and Tatishchevs into one family archive, the authors restore the key components of their common memory. The study made it possible to see how the central component of the noble family values - the family estate - in wartime becomes the personification of a peaceful personal refuge, and during the period of emigration is perceived as a lost paradise. Concepts of education turned out to be closely interwoven into the system of gender identifications: in male texts, they set the movement of the future professional life, and in female texts, they give cause for regrets. Analyzing the attitude to power, the authors note the disappointment in the sacredness of imperial power among the younger generation of the family, and the nostalgic idealization of the royal power of the older generation.</t>
  </si>
  <si>
    <t>[Zherdeva, Yulia A.; Sumburova, Elena I.] Samara State Univ Econ, Samara, Russia; [Cherkasova, Margarita V.] Samara State Inst Culture, Samara, Russia</t>
  </si>
  <si>
    <t>Samara State Institute of Culture</t>
  </si>
  <si>
    <t>Zherdeva, YA (corresponding author), Samara State Univ Econ, Samara, Russia.</t>
  </si>
  <si>
    <t>jujuly@yandex.ru; elena-sumburova@yandex.ru; marga-cheshirsky@yandex.ru</t>
  </si>
  <si>
    <t>Zherdeva, Yulia/E-7944-2013; Sumburova, Elena/AAE-5825-2021; Sumburova, Elena/GXI-0387-2022</t>
  </si>
  <si>
    <t>Zherdeva, Yulia/0000-0003-4842-9853; Sumburova, Elena/0000-0001-5202-3202</t>
  </si>
  <si>
    <t>10.13187/bg.2019.1.357</t>
  </si>
  <si>
    <t>IW2VT</t>
  </si>
  <si>
    <t>WOS:000484840100035</t>
  </si>
  <si>
    <t>Karnaukhoya, VA; Sizova, OA; Medvedeva, TY; Okuneva, PE; Kostyleva, EA; Kostylev, DS</t>
  </si>
  <si>
    <t>Karnaukhoya, Veronika A.; Sizova, Olga A.; Medvedeva, Tatyana Yu; Okuneva, Polina E.; Kostyleva, Elena A.; Kostylev, Denis S.</t>
  </si>
  <si>
    <t>Project Management Development as a Higher School Pedagogy Priority</t>
  </si>
  <si>
    <t>MODERN JOURNAL OF LANGUAGE TEACHING METHODS</t>
  </si>
  <si>
    <t>Modernization; Young specialist; Innovative technologies; Priority; Economics; Project management; Pedagogy; Professional self-fulfillment</t>
  </si>
  <si>
    <t>This paper focuses on the challenges of the modern university education emerging in the context of society modernization and informatization. The research resulted in identification and definition of the specifics of using new forms and technologies in the process of professional training of a young music teacher and manager in the sphere of culture, in particular, the project-based learning has been regarded as one of the efficient forms of education. The paper describes most relevant directions of the project management, such as projects in the sphere of cultural (domestic) tourism. It is noted that project-based learning in this field is a preferred form of work with the students pursuing certain specialties involved with the hospitality business, or obtaining competences in the field of management, and socio-cultural activities. The views of the leading Russian experts and the foreign researchers on the use of project-based technologies in the cultural tourism for its popularization, and the ways to intensify development of this industry are reflected. Methods for introducing projects in the learning practices are described. In addition, the paper reviews the forms and principles of pedagogical management in the field of general and additional education, as well as in the field of inclusive education. The research relied on the general scientific research methods, such as analysis and synthesis, induction and deduction, comparative historical and dialectical methods, etc., that first of all allow to explore and systemize the relevant literature on the problem under research, along with the standards and regulations governing education process in the context of the method of projects. The conclusion summarizes findings on the specifics of using project management as a startup for the young specialist in order to ensure efficient self-fulfillment in the professional career in conditions of the multilevel education.</t>
  </si>
  <si>
    <t>[Karnaukhoya, Veronika A.; Sizova, Olga A.; Medvedeva, Tatyana Yu; Okuneva, Polina E.] Kozma Minin Nizhny Novgorod State Pedag Univ, Producer &amp; Mus Business Dept, Nizhnii Novgorod, Russia; [Kostyleva, Elena A.; Kostylev, Denis S.] Nizhny Novgorod State Engn Econ Univ, Dept Humanities, Nizhnii Novgorod, Russia</t>
  </si>
  <si>
    <t>Karnaukhoya, VA (corresponding author), Kozma Minin Nizhny Novgorod State Pedag Univ, Producer &amp; Mus Business Dept, Nizhnii Novgorod, Russia.</t>
  </si>
  <si>
    <t>Medvedeva, Tatyana Y/V-5088-2018; A, Sizova Olga/V-4999-2018; E., Okuneva Polina/V-6695-2018</t>
  </si>
  <si>
    <t>Medvedeva, Tatyana Y/0000-0001-9117-8944; E., Okuneva Polina/0000-0002-5796-8659</t>
  </si>
  <si>
    <t>MODERN JOURNAL LANGUAGE TEACHING METHODS</t>
  </si>
  <si>
    <t>MASHHAD</t>
  </si>
  <si>
    <t>NO 300, AHMADABAD ST, MASHHAD, 00000, IRAN</t>
  </si>
  <si>
    <t>2251-6204</t>
  </si>
  <si>
    <t>MOD J LANG TEACH MET</t>
  </si>
  <si>
    <t>Mod. J. Lang. Teach. Methods</t>
  </si>
  <si>
    <t>HE5EU</t>
  </si>
  <si>
    <t>WOS:000453397200041</t>
  </si>
  <si>
    <t>Apprenticeship in Secondary Vocational Schools During the Economic Modernization in Late Imperial Russia. Part 1</t>
  </si>
  <si>
    <t>10.13187/ejced.2018.4.918</t>
  </si>
  <si>
    <t>HE7MR</t>
  </si>
  <si>
    <t>WOS:000453622300023</t>
  </si>
  <si>
    <t>Stepnov, AO; Fominykh, SF</t>
  </si>
  <si>
    <t>Stepnov, A. O.; Fominykh, S. F.</t>
  </si>
  <si>
    <t>HONOURING THE MEMORY OF N.V. GOGOL (IN 1902 AND 1909) AND SHEVCHENKO'S EVENINGS AS POLITICAL IDENTITY TOOLS OF TOMSK LIBERAL PROFESSORATE</t>
  </si>
  <si>
    <t>Gogol; Shevchenko; Slavic world; liberal discourse; Tomsk; M.A. Reisner; I.A. Malinovsky; honouring the memory</t>
  </si>
  <si>
    <t>In this article the Siberian periodicals are used to examine the mutual influence of educational activities of law professors of Imperial Tomsk University (M.A. Reisner and I.A. Malinovsky) during the honouring of the memory of N.V. Gogol and T. Shevchenko and the political identity of liberal intelligentsia in the early 20th century. The national celebrations of Gogol's anniversaries in 1902 and 1909 included a number of events in Tomsk. Shevchenko's evenings, dedicated to the 40th anniversary of the poet's death and the abolition of serfdom in Russia also played a prominent role in the city's public life. The educational representation of writers' images in Reisner's and Malinovsky's lectures and public speeches were of atranstemporal character, i.e. the problems of modernity were discussed in the historical perspective. An important trend of this process was the merging of ethnic and political discourses, when the struggle of the younger brother for national independence was identified with the struggle for civil freedom. Speaking about the category of law, the professor used the metaphor soil. The interpretation of writers' biographies and works as well as the historical context were of selective nature. On the one hand, this entailed a number of contradictions between the proclamation of Gogol as a fighter for the liberation movement and the content of his works and personal position. On the other hand, this historical technology resulted in the appearance of the two writers on the liberal discourse symbolic map of Russian intelligentsia.</t>
  </si>
  <si>
    <t>[Stepnov, A. O.; Fominykh, S. F.] Tomsk State Univ, 36 Lenin Ave, Tomsk 634050, Russia</t>
  </si>
  <si>
    <t>Stepnov, AO (corresponding author), Tomsk State Univ, 36 Lenin Ave, Tomsk 634050, Russia.</t>
  </si>
  <si>
    <t>brothe.numb1@gmail.com; sergei.fominyh1940@mail.ru</t>
  </si>
  <si>
    <t>Stepnov, Alexei/IXN-8105-2023; Stepnov, Aleksey O./F-9460-2017</t>
  </si>
  <si>
    <t>Stepnov, Alexei/0000-0002-8233-6573</t>
  </si>
  <si>
    <t>Russian Science Foundation [18-18-00121]; Russian Science Foundation [18-18-00121] Funding Source: Russian Science Foundation</t>
  </si>
  <si>
    <t>The research was supported by the Russian Science Foundation (Project Nr. 18-18-00121).</t>
  </si>
  <si>
    <t>10.17223/18572685/54/8</t>
  </si>
  <si>
    <t>HG5ZS</t>
  </si>
  <si>
    <t>WOS:000455061400008</t>
  </si>
  <si>
    <t>Yashlavskii, AE</t>
  </si>
  <si>
    <t>Yashlavskii, Andrei E.</t>
  </si>
  <si>
    <t>AFTER THE CALIPHATE: WHAT IS THE FUTURE OF ISIS?</t>
  </si>
  <si>
    <t>extremism; Islamism; Salafi Jihadism; Islamic State; Syria; Iraq; Afghanistan; Yemen; Boko Haram; Middle East; terrorism; ISIS; ISIL; IS; Caliphate</t>
  </si>
  <si>
    <t>A loss of the territories which were under control of the terrorist group Islamic State (ISIS) in Syria and Iraq has significantly weakened the extremists' facilities not only on the battlefields in these countries. The ISIS propaganda machine is undermined, too. However, it does not mean a complete victory over the Islamic State. The group still demonstrates a capability to adapt to new conditions, proceeds with the use of new tactics (a sabotage and guerrilla activity, terrorist attacks, etc.). The IS transformation from a quasi-state towards a global terrorist organization without a territorial bond designates considerable increase of this group's peril on a regional and global level. The continuing instability in the conflict zone raises serious concerns referring to a capability of the ISIS revitalization and even some kind of revenge (including a takeover of territories). There is also a possibility of IS militants' relocation to different regions of the world both in conflict areas (Afghanistan, Yemen, Lybia, etc.) and other countries (not excepting European countries and Russia). In this context, there is a real danger of foreign Jihadi fighters' returning to their home countries for sabotage and terrorist activities, as well as for creation of autonomous Jihad sleeper cells. The ISIS will continue to inspire its present-day followers and recruit new ones (especially among young people) in different countries of the world. It makes coordination of international counter-terrorist efforts and use of smart force against the IS necessary.</t>
  </si>
  <si>
    <t>[Yashlavskii, Andrei E.] Russian Acad Sci IMEMO, Primakov Natl Res Inst World Econ &amp; Int Relat, 23 Profsoyuznaya Str, Moscow 117997, Russia</t>
  </si>
  <si>
    <t>Yashlavskii, AE (corresponding author), Russian Acad Sci IMEMO, Primakov Natl Res Inst World Econ &amp; Int Relat, 23 Profsoyuznaya Str, Moscow 117997, Russia.</t>
  </si>
  <si>
    <t>dosier@mail.ru</t>
  </si>
  <si>
    <t>Yashlavskii, Andrei/Q-1050-2018</t>
  </si>
  <si>
    <t>Yashlavskii, Andrei/0000-0001-6112-3176</t>
  </si>
  <si>
    <t>10.20542/0131-2227-2018-62-12-55-64</t>
  </si>
  <si>
    <t>HJ3EL</t>
  </si>
  <si>
    <t>WOS:000457052300006</t>
  </si>
  <si>
    <t>Bahriev, BK</t>
  </si>
  <si>
    <t>Bahriev, Bahri Kh</t>
  </si>
  <si>
    <t>SOFT POWER AND PUBLIC DIPLOMACY: OPPORTUNITIES FOR INDEPENDENT TAJIKISTAN</t>
  </si>
  <si>
    <t>soft power of Tajikistan; public diplomacy; culture; tourism; Central Asia</t>
  </si>
  <si>
    <t>This paper analyzes Tajikistan's soft power potential and the possibilities of its conversion into an applied foreign policy resource through public diplomacy mechanisms. The reason behind the selection of this Central Asian nation is the fact that contemporary research discourse on soft power and public diplomacy mainly focuses on the experience and practice of leading global nations. The similar potential of small, less ambitious states often appears out of regular scientific analysis. The capacity of Tajikistan's soft power is determined based on certain international specialized ranking methodology, Tajikistan's domestic field-oriented statistics, its goal-setting document objectives and the practical steps of the country. Thus, the paper defines four most promising factors/drivers that seem to constitute Tajikistan's soft power potential at the modern stage- the country's authentic culture heritage, its tourist sights and their growing appeal for foreigners, successful global initiatives in the sphere of water cooperation and presence of a big Tajik diaspora abroad. If the first two factors are related to the internal situation in the republic and require demonstration of openness and specific domestic reforms, the other two increase the international recognition of the country and can contribute to the enhancement of Tajik nation's image. The conducted analysis suggests that, despite having solid soft power capabilities, Tajikistan has not been quite successful in turning it into an applied foreign policy resource. The republic has a controversial international image that seems to be constructed under the influence of many factors some of which are politically charged or based on the established stereotypes about the country. Such an image of Tajikistan is observed not only in countries far from Central Asia but also in those within the CIS space, in particular, in Russia. It is supposed that such an image is formed largely because of Tajikistan's weak representation on the Internet; negative information about this nation appears to prevail in major search engines. The country's lack of competitive international information and media tools is also its significant trouble spot in this context. Based on the above mentioned facts, the author concludes that such state of affairs, firstly, demands stepping up public diplomacy efforts, especially in its info-communication dimension, secondly, increases the importance of institutionalization of Tajikistan's public-diplomacy activity. Those steps would provide the young republic with an additional tool, compatible with modern requirements, for pursuing its foreign policy objectives in the 21st century.</t>
  </si>
  <si>
    <t>[Bahriev, Bahri Kh] MGIMO Univ, Moscow, Russia</t>
  </si>
  <si>
    <t>mr.bahriev29@gmail.com</t>
  </si>
  <si>
    <t>Bahriev, Bahri/A-6040-2019</t>
  </si>
  <si>
    <t>10.17223/15617793/436/11</t>
  </si>
  <si>
    <t>HI0DW</t>
  </si>
  <si>
    <t>WOS:000456113300011</t>
  </si>
  <si>
    <t>Fazliev, A; Shakurov, F; Minnullin, Z; Nafikov, I</t>
  </si>
  <si>
    <t>Fazliev, Aivaz; Shakurov, Farit; Minnullin, Zavdat; Nafikov, Ilsur</t>
  </si>
  <si>
    <t>Public Organizations of Tatar Students in the Ottoman Empire in the Beginning of 20th Century</t>
  </si>
  <si>
    <t>TARIH KULTUR VE SANAT ARASTIRMALARI DERGISI-JOURNAL OF HISTORY CULTURE AND ART RESEARCH</t>
  </si>
  <si>
    <t>History; Islamic studies; Muslims of the Russian and Ottoman empires; Public organizations and associations; Charitable societies; Tatar student youth; Education abroad; Censorship</t>
  </si>
  <si>
    <t>Impetuous and turbulent flow of the national life of the Tatars in the late XIX - early XX centuries are traditionally associated with the formation of an ethnic community of a new national type and the turning points of world history. The paper presents the first experience of the systematization of information on public organizations of Russian Tatar students in the Ottoman Empire in the early twentieth century. The study is based on the materials of a valuable, little-researched source - the Tatar periodical press of that time. Organization of youth societies abroad is considered as part of the process of the emergence and development of charitable and other associations representing elements of civil society. Along with the Istanbul societies mentioned in the literature, the organizations of young people in Cairo, Mecca, Medina and Beirut are identified, as far as the sources and content and nature of their activities allowed. The documents illustrating the attempts of state structures to resist the training of Muslim youth abroad and their interest in the activities of the respective societies are given. The role of foreign charitable societies and compatriots of Tatar students as a special social institution has been determined. The findings, the factual material of the paper can be used to write general and special works on the history of Turkey, Russia and Tatarstan, the Tatars and other Turkic peoples.</t>
  </si>
  <si>
    <t>[Fazliev, Aivaz; Shakurov, Farit] Kazan Fed Univ, Inst Int Relat, Dept Natl Hist, Kremliovskaya Str 18, Kazan 420008, Russia; [Minnullin, Zavdat] Kazan Fed Univ, Inst Int Relat, Dept Reg Studies &amp; Euroasian Res, Kremliovskaya Str 18, Kazan 420008, Russia; [Nafikov, Ilsur] Kazan Fed Univ, Kremliovskaya Str 18, Kazan 420008, Russia</t>
  </si>
  <si>
    <t>Fazliev, A (corresponding author), Kazan Fed Univ, Inst Int Relat, Dept Natl Hist, Kremliovskaya Str 18, Kazan 420008, Russia.</t>
  </si>
  <si>
    <t>aivazik@mail.ru; FNShakurov@kpfu.ru; zminnullin@mail.ru; global@ores.su</t>
  </si>
  <si>
    <t>NAFIKOV, ILSUR Z/M-3004-2013; Fazliev, Aivaz/M-1641-2013</t>
  </si>
  <si>
    <t>NAFIKOV, ILSUR Z/0000-0001-9016-7944; Fazliev, Aivaz/0000-0001-6269-347X</t>
  </si>
  <si>
    <t>KARABUK UNIV</t>
  </si>
  <si>
    <t>KARABUK</t>
  </si>
  <si>
    <t>MAIN CAMPUS, BALIKLARKAYASI, KARABUK, 00000, TURKEY</t>
  </si>
  <si>
    <t>2147-0626</t>
  </si>
  <si>
    <t>TARIH KULT SANAT ARA</t>
  </si>
  <si>
    <t>Tarih Kult. Sanat Arast. Derg.</t>
  </si>
  <si>
    <t>10.7596/taksad.v7i4.1801</t>
  </si>
  <si>
    <t>HC6AE</t>
  </si>
  <si>
    <t>WOS:000451882700003</t>
  </si>
  <si>
    <t>Lavrinenko, SV</t>
  </si>
  <si>
    <t>Lavrinenko, Sergey V.</t>
  </si>
  <si>
    <t>INTERNET ADDICTION AND ADAPTATION PROBLEMS OF FIRST-YEAR STUDENTS OF A TECHNICAL UNIVERSITY TO THE EDUCATIONAL AND PROFESSIONAL ENVIRONMENT</t>
  </si>
  <si>
    <t>Internet Addiction Disorder; first-year students; social adaptation; education</t>
  </si>
  <si>
    <t>COMPUTER USE; ADOLESCENTS; DEPRESSION; CHILDRENS; IMPACT</t>
  </si>
  <si>
    <t>The study aims to assess the problem of Internet addiction in adolescent men. The objectives of the research are: (1) to conduct a questionnaire among first-year students in a technical college; (2) to specify the concept Internet addiction in the context of first year students' adaptation; (3) to determine activities that allow to minimize the possibility of forming Internet addiction or to reduce the negative factors of the Internet impact on the educational process. The study involved 359 male students of the Energy Institute of Tomsk Polytechnic University who entered the university in 2017. The age of the respondents was from 16 to 22. The study was conducted on the basis of a technique developed by Kimberly Young. The data obtained indicate a significant number of the Internet dependent (13.1%) among students of the first year. More than half of the surveyed students (76.7%) have some problems associated with excessive interest in the Internet. Only 10.2% of the students are standard users of the Internet. Based on the study, the following conclusions can be drawn. (1) The number of Internet dependent students among first-year students is almost 10% higher than the number of Internet-dependent ones identified by E.I. Tsimberovo, D.O. Schurko and NL Batsukova among pupils and students in 2010, and 6% compared to the results of a study conducted by S.E. Grishin in 2017, but correlated with the number of Internet dependent among the students of the first and second years of the Russian State Vocational Pedagogical University in 2015-2016. (2) The absence of statistically significant differences between students of different ages is explained by the students' similar conditions: living in a dormitory, studying the same subjects, engaging in similar extracurricular activities. (3) Long pastime in social networks is connected with the desire to make new friends among the new environment since many freshmen came to study at the university from other cities, and often experience difficulties in adapting to a new unfamiliar environment. (4) The timing of online games and watching videos on the Internet is explained by the lack of parental control. When they were in school, parents somehow controlled the distribution of adolescents' free time, while at university they are on their own. Having received freedom students begin to spend even more time at a computer not for studying. As a result, they begin to skip classes and accumulate debts, which in the future can lead to serious problems with academic results. (5) The results obtained cannot be extended to students of all courses, because after the adaptation period, a redistribution of the number of students between Internet dependent groups is possible. It is advisable to conduct a second study among the same students in the second year and conduct a comparative analysis of the data obtained, as well as to search for ways to reduce the level of Internet addiction.</t>
  </si>
  <si>
    <t>[Lavrinenko, Sergey V.] Tomsk Polytech Univ, Tomsk, Russia</t>
  </si>
  <si>
    <t>Lavrinenko, SV (corresponding author), Tomsk Polytech Univ, Tomsk, Russia.</t>
  </si>
  <si>
    <t>serg86@tpu.ru</t>
  </si>
  <si>
    <t>Lavrinenko, Sergey Viktorovich/J-2133-2015</t>
  </si>
  <si>
    <t>Lavrinenko, Sergey Viktorovich/0000-0002-1471-6152</t>
  </si>
  <si>
    <t>10.17223/15617793/436/25</t>
  </si>
  <si>
    <t>WOS:000456113300025</t>
  </si>
  <si>
    <t>Sabirov, IT; Gibadullina, ID; Sabiroya, AI</t>
  </si>
  <si>
    <t>Sabirov, Ilshat T.; Gibadullina, Ilmira D.; Sabiroya, Adelya, I</t>
  </si>
  <si>
    <t>Democratic movement among Tatar youth of the early 20th century in the context of the relationship with the Turkic-Muslim community</t>
  </si>
  <si>
    <t>Muslims; revolution; Tatars; national periodic printing; the magazine Molla Nasreddin; Russian empire; The Volga region; Azerbajan; nation; religion; Jadidism</t>
  </si>
  <si>
    <t>The article analyzes the ideological basis of the Tatar national movement in the spheres of cultural and educational activities of young people as well as in their active political work. It touches upon the role of the national press as a driving force for the unification of the opposition forces of the Turkic society of the Russian Empire. The work covers the activities of the most famous newspapers and magazines in the Tatar language representing the position of the radical Muslim youth of the Volga region and the Urals. Husain Yamashev as the most important figure of these groups stands out becoming a link between the Russian socialist movement and the Tatar progressive youth. The direction of the communication between the Azerbaijani and Tatar national movements is determined on the basis of analyzing materials of the Molla Nasreddin magazine and the activities of R. Melikov in Kazan at the beginning of the twentieth century. Based on a study of Tatar and Azerbaijani newspapers and magazines the article analyzes the process of political activation of the Muslim population of the Volga region and the Urals in the context of the crisis of national politics in the Russian Empire.</t>
  </si>
  <si>
    <t>[Sabirov, Ilshat T.; Gibadullina, Ilmira D.] Naberezhnye Chelny State Pedag Univ, Naberezhnye Chelny, Russia; [Sabiroya, Adelya, I] Higher Sch Econ, Moscow, Russia</t>
  </si>
  <si>
    <t>Sabirov, IT (corresponding author), Naberezhnye Chelny State Pedag Univ, Naberezhnye Chelny, Russia.</t>
  </si>
  <si>
    <t>HC3FY</t>
  </si>
  <si>
    <t>WOS:000451688200120</t>
  </si>
  <si>
    <t>Seselkin, AI; Bakai, IN; Kornev, AV; Studneva, AN; Komliakova, EY</t>
  </si>
  <si>
    <t>Seselkin, A., I; Bakai, I. N.; Kornev, A., V; Studneva, A. N.; Komliakova, E. Yu</t>
  </si>
  <si>
    <t>Quality Of Life For Schoolchildren Of 11-15 Years Old Depending On Their Level Of Physical Activity</t>
  </si>
  <si>
    <t>RESEARCH JOURNAL OF PHARMACEUTICAL BIOLOGICAL AND CHEMICAL SCIENCES</t>
  </si>
  <si>
    <t>physical activity; sedentary behavior; quality of life; health; recreation; schoolchildren 11-15 years old</t>
  </si>
  <si>
    <t>PHYSIOLOGICAL FEATURES; PLATELET-AGGREGATION; FUNCTIONAL-ACTIVITY; SEDENTARY BEHAVIOR; VASCULAR ENDOTHELIUM; HEARING IMPAIRMENT; AYRSHIRE BREED; PEOPLE; CALVES; HEALTH</t>
  </si>
  <si>
    <t>The link between physical activity and children's health is known. Systematic studies of physical activity have shown that children who are engaged in physical exercise, have better physical and mental health. Low physical activity quickly leads to the development of a number of diseases, including obesity, coronary heart disease and metabolic syndrome. Sedentary behavior also contributes to the development of cognitive development and reduced child performance in school. According to the Russian statistics service in the country, there has been a deterioration in public health over the past 17 years, which is largely due to the computerization of schools and the introduction of new technologies in the educational process. The purpose of this study was a systematic review of the existing literature, which assessed the relationship between physical activity, sedentary behavior and their relationship to health and quality of life among schoolchildren 11-15 years old. The paper presents evidence that a higher level of physical activity and a decrease in the time of low activity lead to an increase in the quality of life and an improvement in the health of children and adolescents. In the future, it is necessary to revise Russian education in terms of increasing the physical activity of children and adolescents during extracurricular lessons. It becomes clear that besides this, active state propaganda of an active lifestyle among children and adolescents is necessary. All this in a complex can help to heal the younger generation in Russia.</t>
  </si>
  <si>
    <t>[Seselkin, A., I; Bakai, I. N.; Kornev, A., V; Studneva, A. N.; Komliakova, E. Yu] Russian State Social Univ, St V Pika 4, Moscow 129226, Russia</t>
  </si>
  <si>
    <t>Kornev, AV (corresponding author), Russian State Social Univ, St V Pika 4, Moscow 129226, Russia.</t>
  </si>
  <si>
    <t>Kornev, Alexander/E-3870-2017</t>
  </si>
  <si>
    <t>RJPBCS RESEARCH JOURNAL PHARMACEUTICAL, BIOLOGICAL &amp; CHEMICAL SCIENCES</t>
  </si>
  <si>
    <t>PRODDATUR</t>
  </si>
  <si>
    <t>RJPBCS RESEARCH JOURNAL PHARMACEUTICAL, BIOLOGICAL &amp; CHEMICAL SCIENCES, PRODDATUR, 00000, INDIA</t>
  </si>
  <si>
    <t>0975-8585</t>
  </si>
  <si>
    <t>RES J PHARM BIOL CHE</t>
  </si>
  <si>
    <t>Res. J. Pharm. Biol. Chem. Sci.</t>
  </si>
  <si>
    <t>GZ7BW</t>
  </si>
  <si>
    <t>WOS:000449630700146</t>
  </si>
  <si>
    <t>Tinyakova, VI; Morozova, NI; Ziroyan, MA; Falkovich, EB</t>
  </si>
  <si>
    <t>Tinyakova, Viktoriya I.; Morozova, Natalia I.; Ziroyan, Manya A.; Falkovich, Elena B.</t>
  </si>
  <si>
    <t>Monitoring of human resources and a new educational structure for training specialists as key factors to reactivate the system of consumer cooperation in Russia</t>
  </si>
  <si>
    <t>Human resources; personnel policy in the system of consumer cooperation; quality of life of the population; consumer cooperation; regional base of labor reserve; regional system of consumer cooperation</t>
  </si>
  <si>
    <t>Consumer cooperation is an essential attribute of the formation of civil society and acts as a kind of an indicator of its democratic health. Due to the transformational changes in the 1990s, the values of the cooperative movement were lost in Russia. To revive the system of consumer cooperation, it is necessary to return the interest of young people to this form of business, to prepare highly qualified specialists who can develop and replicate the ideas and values of cooperative entrepreneurship. The first priority should be the monitoring of human resources working in the field of consumer cooperation. The availability of complete and reliable monitoring information will help determine the existing potential and vector for the further development of the system of consumer cooperation. In conclusion, a new education design is needed, which provides training for specialists in the field of cooperative entrepreneurship, with the required set of competencies and responsive, and often foreseeing the needs of the modern labor market.</t>
  </si>
  <si>
    <t>[Tinyakova, Viktoriya I.; Ziroyan, Manya A.] Russian State Social Univ, Wilhelm Pieck St 4, Moscow 129226, Russia; [Morozova, Natalia I.] Russian Univ Cooperat, Volgograd Cooperat Inst Branch, Novosibirskaya St 76, Volgograd 400002, Russia; [Falkovich, Elena B.] Voronezh State Agr Univ, Michurina St 1, Voronezh 394087, Russia</t>
  </si>
  <si>
    <t>Russian State Social University (RSSU); Voronezh State Agrarian University</t>
  </si>
  <si>
    <t>Tinyakova, VI (corresponding author), Russian State Social Univ, Wilhelm Pieck St 4, Moscow 129226, Russia.</t>
  </si>
  <si>
    <t>tviktoria@yandex.ru; miss.natalay2012@yandex.ru; zirmanya@mail.ru; elena-falkovich@yandex.ru</t>
  </si>
  <si>
    <t>Морозова, Наталья/AAC-7040-2020</t>
  </si>
  <si>
    <t>Морозова, Наталья/0000-0002-1434-1047</t>
  </si>
  <si>
    <t>RFBR [17-02-00182-OGammaH]</t>
  </si>
  <si>
    <t>This work was supported by the RFBR grant, project #17-02-00182-O Gamma H Institutional Model of Innovative Development of the Consumer Cooperative System.</t>
  </si>
  <si>
    <t>HF7RP</t>
  </si>
  <si>
    <t>WOS:000454437600033</t>
  </si>
  <si>
    <t>Vishnevskaya, NT; Zudina, AA</t>
  </si>
  <si>
    <t>Vishnevskaya, Nina T.; Zudina, Anna A.</t>
  </si>
  <si>
    <t>ECONOMICALLY VULNERABLE YOUTH IN OECD AND RUSSIA</t>
  </si>
  <si>
    <t>youth; economic activity; unemployment; NEET; labor force; Russia; OECD</t>
  </si>
  <si>
    <t>The article is dedicated to the analysis of economically vulnerable categories of youth in OECD and Russia with particular focus on the comparative analysis of various characteristics of NEETs. Labour force participation of young people in the developed countries decreased during 2000-2015 which was associated not only with the cyclical crisis, but also with an increase in the proportion of young people who continue their education. The new statistical indicator - NEET-reflects the ratio of those young people who are not in employment, education or training. Thus, it should identify economically vulnerable groups of young people who experience difficulties with the transition from school to work. The article states that NEET should not be regarded as the only indicator of economic deprivation of young people. The reasons for the drop out from education and employment can be diverse. The category of NEET unites young people with different experience in employment, personal characteristics and life goals. For some of them economic inactivity is a voluntary choice. That is why one should always consider differences in NEET types. However, the majority of NEET group consists of economically vulnerable young people who definitely need support from the state. In OECD countries about 60% of all NEETs got in this state due to some disfunction of the labor market, and the remaining 40% - due to some social or medical reasons. Countries of Southern Europe are characterized by the highest proportion of long-term unemployed and desperate NEETs, reflecting the tough character of youth labor market adjustment to the crisis. The risk of falling into the NEET group as a whole is higher among young women and those who have low levels of education. Effective youth policy is impossible without the consideration of all aspects of youth labor market. This is relevant both to developed and transition economies, including Russia. In Russia the share of NEET youth has been declining over the past twenty years and now is at the level of European mean values. At the same time the structure of NEET youth in Russia is dominated not by the unemployed, i.e. those actively seeking work, but by economically inactive young people who are outside the labor market. One of the most disturbing features of the structure of Russian NEET youth is an increase in the proportion of young graduates with higher education. It points to the difficulties of matching between education and labor market which can come as a result of so-called massovization of higher education.</t>
  </si>
  <si>
    <t>[Vishnevskaya, Nina T.; Zudina, Anna A.] Natl Res Univ, Higher Sch Econ, 20 Myasnitskaya Str, Moscow 101000, Russia</t>
  </si>
  <si>
    <t>Vishnevskaya, NT (corresponding author), Natl Res Univ, Higher Sch Econ, 20 Myasnitskaya Str, Moscow 101000, Russia.</t>
  </si>
  <si>
    <t>vishnev@hse.ru; azudina@hse.ru</t>
  </si>
  <si>
    <t>Zudina, Anna A/L-8915-2015</t>
  </si>
  <si>
    <t>Zudina, Anna A/0000-0002-9004-0107</t>
  </si>
  <si>
    <t>10.20542/0131-2227-2018-62-11-99-107</t>
  </si>
  <si>
    <t>HC6GK</t>
  </si>
  <si>
    <t>WOS:000451900000010</t>
  </si>
  <si>
    <t>Beschasnaya, AA; Pokrovskaya, NN</t>
  </si>
  <si>
    <t>Beschasnaya, A. A.; Pokrovskaya, N. N.</t>
  </si>
  <si>
    <t>Prospects for the Development of Russian Cities in the Context of the Education-Related Migration of Young People</t>
  </si>
  <si>
    <t>young people; student; education; migration; city; urbanization; megalopolis; single-industry city</t>
  </si>
  <si>
    <t>Introduction. Modern urbanization is characterized by uneven development of territories as well as by differentiation of cities in terms of population growth or decline rates. An important role in this belongs to young people who move to other cities in order to ensure the best possible self-fulfillment and comfortable living. The relevance of the study is determined by the emergence of the potential of polarization development of cities and adjacent territories, which forms the effect of socio-economic destabilization in the regions as a whole. The purpose of the paper is to analyze the prospects for the development of cities that are not included in the category of megalopolis in the context of the academic mobility of young people. Materials and Methods. The analysis of the data of the 2002 and 2010 All-Russia Population Censuses and of the 2014 and 2017 micro-censuses of the population, as well as a survey of first-year students enrolled in institutions of higher education in St. Petersburg in 2017 became the empirical basis of the study. Results. The study has demonstrated the centripetal migration attitudes of young people, which increases the risks of negative prognoses for the development prospects of the cities they leave. The problematic and attractive aspects of the cities where many students are living have been revealed, as well as the potential and directions of urban development, and the attitude of young people to the changes and their own participation in them. The areas of non-economic measures for the development of urban settlements have been identified, which make it possible to form a positive socio-psychological climate and image. Discussion and Conclusion. The data obtained make it possible to conclude that the trend of the unbalanced development of Russian cities still remains. Factors of life in a megalopolis, attractive to resettlement and modeling of young people's life plans, are determined by the activity of the population and the city authorities in such areas as economy, culture, social sphere, centripetal movement of resource flows, and the production of innovations that have economic and socio-cultural effects. The practical significance of the research results is lies in the identification of problem areas in the functioning of cities and the determination of areas of urban development for the formation of aspects of urban life attractive for young people.</t>
  </si>
  <si>
    <t>[Beschasnaya, A. A.] Russian Presidential Acad Natl Econ &amp; Publ Adm, North West Inst Management, Dept State &amp; Municipal Adm, 57-43 Sredny Prospekt, St Petersburg 199178, Russia; [Pokrovskaya, N. N.] Herzen State Pedag Univ Russia, Dept Publ Relat &amp; Advertising, 48 Moika Emb Bldg, St Petersburg 191023, Russia</t>
  </si>
  <si>
    <t>Russian Presidential Academy of National Economy &amp; Public Administration; Herzen State Pedagogical University of Russia</t>
  </si>
  <si>
    <t>Beschasnaya, AA (corresponding author), Russian Presidential Acad Natl Econ &amp; Publ Adm, North West Inst Management, Dept State &amp; Municipal Adm, 57-43 Sredny Prospekt, St Petersburg 199178, Russia.</t>
  </si>
  <si>
    <t>aabes@inbox.ru; nnp@europe.com</t>
  </si>
  <si>
    <t>Beschasnaya, Albina/AAI-3680-2021; Pokrovskaia, Nadezhda/M-4586-2016</t>
  </si>
  <si>
    <t>Beschasnaya, Albina/0000-0002-9432-043X; Pokrovskaia, Nadezhda/0000-0002-0795-8102</t>
  </si>
  <si>
    <t>10.15507/2413-1407.105.026.201804.742-763</t>
  </si>
  <si>
    <t>VJ4EB</t>
  </si>
  <si>
    <t>WOS:000593213000006</t>
  </si>
  <si>
    <t>Buley, NV; Melnichuk, AV; Demchenko, MV; Chizhankova, IV; Makushkin, SA; Ilina, IY; Bondaletova, NF</t>
  </si>
  <si>
    <t>Buley, Natalya, V; Melnichuk, Alexander, V; Demchenko, Maksim, V; Chizhankova, Inna, V; Makushkin, Sergey A.; Ilina, Irina Y.; Bondaletova, Natalia F.</t>
  </si>
  <si>
    <t>Improving Corporate Youth Programs Of Companies With Significant Shares Of Public Capital</t>
  </si>
  <si>
    <t>social control; corporate youth program; youth personnel policy; personnel reserve</t>
  </si>
  <si>
    <t>In the context of an active increase in the state's share in the country's economy, effective use of the creative and working capital of young people is becoming increasingly important to reduce the potential risks of losing financial stability by the state. The purpose of this study was to identify the characteristics of the influence of social control on the effectiveness of the youth personnel policy of large companies with a significant share of state capital based on determining the nature of youth satisfaction with the existing personnel policy and activities of individual youth projects. Evaluation of the development and application of corporate youth programs of companies with a significant share of state capital is based on an analysis of social control as a factor in improving the quality of youth personnel policy of large Russian companies in the Moscow region. During the study, a complex of sociological methods was used. The formed toolkit allowed to determine ways to improve corporate youth programs of companies with a significant share of state capital. The authors substantiated the system of methods and tools for studying the nature of the implementation of corporate youth programs of companies with a significant share of state capital. The author's version of the concept of corporate youth program is formulated and substantiated. The state and approaches to the development and implementation of corporate youth programs of companies with a significant share of state capital, the main measures of state and corporate policy to improve them are identified. The problem of determining the nature of the influence of social control on the effectiveness of youth personnel policy and ways to improve corporate youth programs of companies with a significant share of state capital has been solved. Identified the key requirements of employers to modern youth. The nature of the action of the corporate youth program, which has a focus on young workers, members of their families, as well as potential young workers from among graduates of specialized universities and colleges, has been determined.</t>
  </si>
  <si>
    <t>[Buley, Natalya, V; Melnichuk, Alexander, V; Makushkin, Sergey A.; Ilina, Irina Y.; Bondaletova, Natalia F.] Russian State Social Univ, Dept Personnel Management &amp; Personnel Policy, Moscow, Russia; [Demchenko, Maksim, V] Financial Univ Govt Russian Federat, Dept Legal Regulat Econ Operat, Moscow, Russia; [Chizhankova, Inna, V] Moscow Technol Univ, Moscow, Russia</t>
  </si>
  <si>
    <t>Russian State Social University (RSSU); Financial University Under the Government of Russian Federation; MIREA - Russian Technological University</t>
  </si>
  <si>
    <t>Makushkin, SA (corresponding author), Russian State Social Univ, Dept Personnel Management &amp; Personnel Policy, Moscow, Russia.</t>
  </si>
  <si>
    <t>Buley, Natalya/ABB-4768-2020; Makushkin, Sergey A./S-8490-2017; Aleksandr, Melnichuk V/S-5023-2017</t>
  </si>
  <si>
    <t>Makushkin, Sergey A./0000-0002-8427-3991; Aleksandr, Melnichuk V/0000-0002-0210-3527</t>
  </si>
  <si>
    <t>RFBR [17-03-00059-OGammaH]</t>
  </si>
  <si>
    <t>The publication was prepared with the financial support of the RFBR, project No. 17-03-00059-O Gamma H.</t>
  </si>
  <si>
    <t>HC3FP</t>
  </si>
  <si>
    <t>WOS:000451687200065</t>
  </si>
  <si>
    <t>Erofeeva, MA; Stolyarova, AN; Ilyicheva, IM; Kodzhaspirova, GM; Kodzhaspirov, AY; Pogodina, OA; Gorohova, IV</t>
  </si>
  <si>
    <t>Erofeeva, Maria A.; Stolyarova, Alla N.; Ilyicheva, Irina M.; Kodzhaspirova, Galina M.; Kodzhaspirov, Alexei Yu; Pogodina, Olga A.; Gorohova, Irina, V</t>
  </si>
  <si>
    <t>Moral And Demographic Determinant Of The Formation Of Youth Social Immunity In The Sphere Of Higher Education (In Russia And In The Republic Of Belarus)</t>
  </si>
  <si>
    <t>education strategy; social immunity; gender socialization; higher education; morale building of the youth</t>
  </si>
  <si>
    <t>The specific nature of the moral and demographic determination in the formation of social immunity of young students in Russia and the Republic of Belarus is updated in the paper. It is based on the formation of moral and gender culture of youth which includes development of scientific notations about interpersonal gender interrelations. The initiated analytical study of the theory and practice of ideological and morale building activities in the sphere of higher education in Russia, Republic of Belarus and Commonwealth of Independent Countries enable store veal and define the trends, contradictions and regularities of the youth socialization with due regard for the political and ideological determinants of available resources, applied approaches and methods for formation of social immunity of young people in the light of national interests. Sweep in changes of the XXI century require having a grasp of the factor of endogenous and exogenous impact on the youth socialization and taking them into account in the social immunity as an object of ideological and morale building activities under conditions of the higher educational institution. Its hall be under stood here under that risks with respect to the youth socialization can generate the whole set of threats simultaneously in different spheres and several directions by virtue of the social and demographic specific nature. In this respect consolidation of state institution sand structure so civil society in the formation of the youth social immunity is required by way of taking in to account a number of determinants of influence on the ideological and morale building activities in the higher educational institution. The lead determinants are the information-political, moral-demographic and integrative factors of the youth socialization on the level of a global-local social medium. The main point of determinants consists in dependence of the scope of ideological and morale building activity at the university on the risk factors caused by transformation in all life spheres. It demands new approaches to patriotic and civic education as a source of national identity of the youth. The essence of information-political, moral-demographic, social-demographic and integrative aspects of the scope of ideological and morale building activities under conditions of growing challenges of globalization are considered as interrelations here.</t>
  </si>
  <si>
    <t>[Erofeeva, Maria A.; Stolyarova, Alla N.; Ilyicheva, Irina M.; Pogodina, Olga A.; Gorohova, Irina, V] State Univ Humanities &amp; Social Studies, Kolomna, Russia; [Kodzhaspirova, Galina M.] Moscow Pedag State Univ, Moscow, Russia; [Kodzhaspirov, Alexei Yu] Moscow State Univ Psychol &amp; Educ, Moscow, Russia</t>
  </si>
  <si>
    <t>Erofeeva, MA (corresponding author), State Univ Humanities &amp; Social Studies, Kolomna, Russia.</t>
  </si>
  <si>
    <t>Erofeeva, Maria Aleksandrovna/0000-0001-7176-513X</t>
  </si>
  <si>
    <t>WOS:000451687200019</t>
  </si>
  <si>
    <t>Kostyukova, TA</t>
  </si>
  <si>
    <t>Kostyukova, Tatyana A.</t>
  </si>
  <si>
    <t>INFLUENCE OF THE SUBJECT AREA SPIRITUAL AND MORAL CULTURE OF THE PEOPLES OF RUSSIA FOR TRAINING SCHOOLCHILDREN'S TRUST AND CONSENSUS</t>
  </si>
  <si>
    <t>spiritual and moral culture; religious and secular culture; teaching problems; monitoring; trust and consensus</t>
  </si>
  <si>
    <t>The aim of the article is to investigate the problem of developing a tool for scientific and pedagogical measurement of the educational influence of the subject area Spiritual and Moral Culture of the Peoples of Russia on the strengthening of trust and consensus in the intercultural and interconfessional Russian society. The study is based on the material of the course Foundations of Religious Cultures and Secular Ethics(ORKSE) introduced into federal state educational standards. The methodological basis is culturological, activity-oriented and person-oriented approaches. The first part of the article gives an analysis of the main agents of influence on the personality that is being formed when studying the course - its conceptual and methodological potential. A conclusion is made about its significant educational resource in the formation of social trust among the younger generations. The result of the article is the scientific substantiation of the monitoring program Assessment of the Influence of the ORKSE Discipline on the Formation of Trust and Consensus in Society aimed at revealing the effectiveness of teaching ORKSE as a means of accumulating the experience of social trust and consensus in society, promoting a dialogue of cultures between national and interconfessional communities in Russia. The monitoring program includes: collection of data on risks; determination of how the quality of the monitoring procedure will be assessed (qualitative assessment indicators); allocation of the criteria for monitoring (criteria and indicators for assessing the impact of the ORKSE course on the development of interpersonal, interconfessional, inter-ethnic relations); determination of the scope and method of application of monitoring results; choice of methods for obtaining monitoring results, their processing and analysis; description of the form of storage / dissemination of monitoring results (a database on monitoring results); determination of the scope of monitoring (number of regions / educational organizations / number of respondents, selection of regions (educational organizations), identification of target groups that make monitoring results representative; development of mechanisms for interaction of different levels involved in monitoring; identification of the functions and powers of specialists related to monitoring at different levels; monitoring planning (stages, deadlines, executors) with a description of each stage. Monitoring will be implemented in the 2018-2019 academic year in educational institutions of Moscow, Tomsk, Novosibirsk, Kemerovo, Ryazan and Tver regions.</t>
  </si>
  <si>
    <t>[Kostyukova, Tatyana A.] Tomsk State Univ, Tomsk, Russia</t>
  </si>
  <si>
    <t>Kostyukova, TA (corresponding author), Tomsk State Univ, Tomsk, Russia.</t>
  </si>
  <si>
    <t>kostykova@inbox.ru</t>
  </si>
  <si>
    <t>Kostyukova, Tat'yana A./O-1300-2014</t>
  </si>
  <si>
    <t>RFBR [16-06-00282-OGN-OGN-A]</t>
  </si>
  <si>
    <t>The research was carried out with the support of the RFBR Project 16-06-00282-OGN-OGN-A)</t>
  </si>
  <si>
    <t>10.17223/15617793/435/25</t>
  </si>
  <si>
    <t>HF0ND</t>
  </si>
  <si>
    <t>WOS:000453857600025</t>
  </si>
  <si>
    <t>Pavlovskaya, EE; Klimenko, VA</t>
  </si>
  <si>
    <t>Pavlovskaya, Elena E.; Klimenko, Viktor A.</t>
  </si>
  <si>
    <t>DESIGN EDUCATION AS A RESOURCE OF CREATIVE ECONOMY: CHALLENGES AND OPPORTUNITIES</t>
  </si>
  <si>
    <t>creative economy; design; design education; monitoring; innovation; science; frames; university</t>
  </si>
  <si>
    <t>The article solves the problem in design education which consists in a significant gap between the fundamental training of future specialists in art universities and the rapidly changing demands of the creative economy sector. The monitoring study covers universities of art profile, implementing educational programs for training designers in the direction Design 54.03.01 (Bachelor program) and 54.04.01 (Master's program), subordinate to the Ministry of Culture: Moscow State Stroganov Academy of Design and Applied Arts, Saint Petersburg Stieglitz State Academy of Art and Design, Ural State University of Architecture and Art, Kosygin Russian State University, Novosibirsk State University of Architecture, Design and Arts, St. Petersburg State University of Industrial Technologies and Design. The originality of this study is the systemic consideration of the problems, opportunities and resources of universities of art profile through the prism of the indicators of scientific and personnel efficiency. The design of the monitoring study is a long-term follow-up (since 2013) of changes in the indicators of scientific and project activities of art universities and their staff. The results of the monitoring study showed an infrastructure problem: the lag of the scientific management of universities from the tasks and opportunities that modern universities effectively use. A low level of research and publication activity of the universities under study has been recorded, which, in turn, affects the number and level of grant support from foundations. A correlation between the indicators of the number of academic degrees of the university staff and the number of publications of these organizations has been established. Possible options for the development of the situation in the universities have been presented: (1) a slight decrease in the number of academic degrees of the university staff, but an increase in publication activity by attracting promising young professionals (for example, Kosygin Russian State University); (2) a very small number of academic degrees of the university staff, which will continue to decrease due to the outflow of qualified staff and which is not compensated by new staff; this will lead to a decrease in publication activity and R&amp; D revenues (for example, Saint Petersburg Stieglitz State Academy of Art and Design). This has been confirmed by the monitoring study data. The results of the monitoring indicate a general lag in the development of art universities. This concerns the issues of infrastructure, indicators of scientific and project activities and staff policy. The need for institutionalization of business incubators, technology parks, profit centers based on art universities has been stressed.</t>
  </si>
  <si>
    <t>[Pavlovskaya, Elena E.] Ural State Univ Architecture &amp; Art, Ekaterinburg, Russia; [Klimenko, Viktor A.] Tomsk State Univ, Tomsk, Russia</t>
  </si>
  <si>
    <t>Ural State University of Architecture &amp; Art; Tomsk State University</t>
  </si>
  <si>
    <t>Pavlovskaya, EE (corresponding author), Ural State Univ Architecture &amp; Art, Ekaterinburg, Russia.</t>
  </si>
  <si>
    <t>di-gra2006@list.ru; ask@lifefordesign.ru</t>
  </si>
  <si>
    <t>Klimenko, Viktor A./T-3746-2018</t>
  </si>
  <si>
    <t>10.17223/15617793/435/26</t>
  </si>
  <si>
    <t>WOS:000453857600026</t>
  </si>
  <si>
    <t>Platonova, RI; Sergievich, AA; Mikhina, GB; Olesova, MM; Khoroshikh, PP; Pavlova, AI</t>
  </si>
  <si>
    <t>Platonova, Raisa, I; Sergievich, Aleksandr A.; Mikhina, Galina B.; Olesova, Marianna M.; Khoroshikh, Pavel P.; Pavlova, Alexandra, I</t>
  </si>
  <si>
    <t>Future Experts Training On Traditional Activity Types For Arctic Territories</t>
  </si>
  <si>
    <t>industrial development of Arctic; regional system of secondary vocational edu-cation; Arctic territories; workers training; reindeer husbandry; circumpolar society; ethno-cultural community; World Skills; Arctic Skills; traditional industrial and economic activities; innovative technologies</t>
  </si>
  <si>
    <t>The existing quality problems of workers training in the system of domestic secondary vocational education are analyzed. Education and training programs of secondary vocational education institutions engaged in the training of skilled workers and mid-level specialists for Arctic are not fully focused on ensuring the priorities of industrial development of the Arctic territories of Russia. The needs of circumpolar regions' economy in personnel with secondary vocational education are provided by graduates of educational institutions within 30-50% (except for Chukotka Autonomous district). The authors substantiate a promising approach to obtaining professional education in the field of industrial working professions and traditional types of economic and labor activities for the polar zone of Russia, taking into account the potential of Arctic Skills and the international Olympiad movement of young workers and students of middle professional level on World Skills, bringing the professional qualification structure of training in accordance with the real needs of the economy and employers of specific regions of the Arctic zone.</t>
  </si>
  <si>
    <t>[Platonova, Raisa, I] North Eastern Fed Univ, Inst Phys Culture &amp; Sport, Yakutsk, Russia; [Sergievich, Aleksandr A.] Far Eastern Fed Univ, Sch Art &amp; Humanities, Vladivostok, Russia; [Mikhina, Galina B.] Far Eastern Fed Univ, Sch Pedag, Vladivostok, Russia; [Olesova, Marianna M.] Yakut State Agr Acad, Oktyom Branch, Dept Gen Educ4, Oktemtsy, Russia; [Khoroshikh, Pavel P.] Far Eastern Fed Univ, Far Eastern Reg Sci Ctr RAE, Vladivostok, Russia; [Pavlova, Alexandra, I] Yakut State Agr Acad, Oktyom Branch, Dept Gen Educ, Oktemtsy, Russia</t>
  </si>
  <si>
    <t>North-Eastern Federal University in Yakutsk; Far Eastern Federal University; Far Eastern Federal University; Far Eastern Federal University</t>
  </si>
  <si>
    <t>Platonova, RI (corresponding author), North Eastern Fed Univ, Inst Phys Culture &amp; Sport, Yakutsk, Russia.</t>
  </si>
  <si>
    <t>Платонова, Раиса/AAE-8197-2021; Khoroshikh, Pavel/P-2841-2015; Khoroshikh, Pavel/AFK-3223-2022</t>
  </si>
  <si>
    <t>Khoroshikh, Pavel/0000-0003-0061-8399; Khoroshikh, Pavel/0000-0003-0061-8399</t>
  </si>
  <si>
    <t>WOS:000451687200017</t>
  </si>
  <si>
    <t>Shafranov-Kutsev, GF; Efimova, GZ; Semenov, MY</t>
  </si>
  <si>
    <t>Shafranov-Kutsev, G. F.; Efimova, G. Z.; Semenov, M. Yu.</t>
  </si>
  <si>
    <t>CAREER GUIDANCE PRACTICES UNDER THE CONDITIONS OF GLOBALISATION: A SOCIOLOGICAL ANALYSIS</t>
  </si>
  <si>
    <t>vocational guidance; professional self-determination; globalisation; general education; high school students; school; institutions of higher education; competitiveness; competition</t>
  </si>
  <si>
    <t>Introduction. In the context of globalisation, competition for high quality and highly effective human capital is increasing. Successful training of highly qualified specialists is impossible without an adequate system of professional orientation of young people that is implemented at all levels of the educational system and expressed in real career guidance practices. Thus, the relevance of scientific understanding and analysis of career guidance activities carried out in modern times is manifested. The aim of the publication was the study of modern vocational guidance practices present and prevailing in the educational system of the Russian Federation, taking into account world experience. Methodology and research methods. At the theoretical stage, the review and generalisation of scientific publications relevant to the stated theme and objectives of the research were carried out. To study career guidance practices, a questionnaire survey intended for high school students (1087 students of secondary rural, municipal and elite schools) of the Tyumen region was conducted. A selective secondary analysis of sociological studies published by the Russian and foreign scholars was undertaken. Results and scientific novelty. Global trends in career guidance were designated; real examples of the positive experience accumulated by other countries in this sphere were reviewed. The most burning issues of the implementation of career guidance activity in the Russian education system were identified. On the basis of sociological survey, the leading motives of professional choice by high school students were established. It was determined that those motives vary according to a status, a type and a territory of educational institution in which students study. The differences in students' degree of satisfaction with career guidance actions were shown. The authors conclude that to avoid labour market distortions and many other social problems, it is necessary to concentrate the center of gravity of career guidance work on the general education; therefore, during this period the foundation for professional self-determination of a person is provided. It is necessary to shift the vector of implementation of career guidance practices in the system of general education with the identification of students' capabilities and predispositions, to inform and to involve them in the world of professions (e.g. employment practices, meetings with representatives of different specialties and employers, as well as other forms and types of career guidance both inside and outside school). The authors propose the creation of federal platform on the principles of voluntary interaction of all interested parties in order to strengthen the role of vocational guidance of the younger generation and to provide students with timely valuable informational and advisory support. Practical significance. The materials and conclusions of the research can be used when developing effective recommendations to strengthen the process of professional orientation of young people in the education system.</t>
  </si>
  <si>
    <t>[Shafranov-Kutsev, G. F.] Univ Tyumen, Tyumen, Russia; [Efimova, G. Z.] Univ Tyumen, Educ &amp; Sociol Lab, Tyumen, Russia; [Semenov, M. Yu.] Univ Tyumen, Sociol Lab, Tyumen, Russia</t>
  </si>
  <si>
    <t>Tyumen State University; Tyumen State University; Tyumen State University</t>
  </si>
  <si>
    <t>g.f.kucev@utmn.ru; g.z.efimova@utmn.ru; m.y.semenov@utmn.ru</t>
  </si>
  <si>
    <t>Semenov, Maksim/ABC-7157-2021</t>
  </si>
  <si>
    <t>The article was prepared within the framework of the state task of the Russian Ministry of Education and Science Formation of Youth Competitiveness in the Russian Society in the Context of Modern Sociocultural Dynamics, project No 28.2941.2017/4.6 (Project Head: Academician of the Russian Academy of Education, Doctor of Philosophy, Professor, Scientific Head of the University of Tyumen, G. F. Shafranov-Kutsev).</t>
  </si>
  <si>
    <t>10.17853/1994-5639-2018-8-46-65</t>
  </si>
  <si>
    <t>HO7JS</t>
  </si>
  <si>
    <t>WOS:000461121600003</t>
  </si>
  <si>
    <t>Yarullin, IF; Nasibullov, RR; Khuziakhmetov, AN</t>
  </si>
  <si>
    <t>Yarullin, Ilnar F.; Nasibullov, Ramis R.; Khuziakhmetov, Anvar N.</t>
  </si>
  <si>
    <t>The Problem Of Prospective Teachers' Active Citizenship Development</t>
  </si>
  <si>
    <t>active citizenship; prospective teacher; civic education; teaching conditions; teaching process</t>
  </si>
  <si>
    <t>Changes that are currently taking place in the cultural and spiritual spheres of the Russian society make the task of developing prospective teachers' active citizenship challenging and of major importance. The society needs active, savvy and competent citizens as they play an important role in strengthening the foundations of the state and the public life. It also depends on young people's political culture and whether they are involved in the political and legislative life of the society. The article reflects on the issues related to the development of prospective teachers' active citizenship. The process of reinforcing the civil society and the law-governed state requires educational institutions to educate an entirely new generation of democratic persons able to take control of their own lives and public life, rely only on themselves and earn their own living. The main research methods are theoretical (comparative and logical analysis, synthesis, generalization, modeling) and empirical (the study of archival and normative documents on the research problems, the study and the review of universities' innovative experience in the development of students' active citizenship, survey, interview, purposeful observation of student activities, methods of mathematical statistics, pedagogical experiment on the development of prospective teachers' active citizenship). Overall, the research results confirm the hypotheses about the development of future teachers' active citizenship. The results of the study might be of interest to educators, pre-service and in-service teachers.</t>
  </si>
  <si>
    <t>[Yarullin, Ilnar F.; Nasibullov, Ramis R.; Khuziakhmetov, Anvar N.] Kazan Volga Reg Fed Univ, Kazan 420008, Russia</t>
  </si>
  <si>
    <t>Yarullin, IF (corresponding author), Kazan Volga Reg Fed Univ, Kazan 420008, Russia.</t>
  </si>
  <si>
    <t>Nasibullov, Ramis/GVU-3717-2022; Yarullin, Ilnar Fagimovich IFY/M-9045-2013; Nasibullov, Ramis Rafagatovich/M-9009-2013; Khuziakhmetov, Anvar Nuriakhmetovic/M-8936-2013</t>
  </si>
  <si>
    <t>Yarullin, Ilnar Fagimovich IFY/0000-0002-5040-6530; Nasibullov, Ramis Rafagatovich/0000-0002-0382-3235; Khuziakhmetov, Anvar Nuriakhmetovic/0000-0003-2842-4289</t>
  </si>
  <si>
    <t>WOS:000451687200039</t>
  </si>
  <si>
    <t>Apalkova, Y; Butovskaya, ML; Bronnikova, N; Burkova, V; Shackelford, TK; Fink, B</t>
  </si>
  <si>
    <t>Apalkova, Yulia; Butovskaya, Marina L.; Bronnikova, Natalia; Burkova, Valentina; Shackelford, Todd K.; Fink, Bernhard</t>
  </si>
  <si>
    <t>Assessment of Male Physical Risk-Taking Behavior in a Sample of Russian Men and Women</t>
  </si>
  <si>
    <t>EVOLUTIONARY PSYCHOLOGICAL SCIENCE</t>
  </si>
  <si>
    <t>Risk-taking; Perception; Attractiveness; Aggression; Provisioning quality; Men; Russia</t>
  </si>
  <si>
    <t>GENDER-DIFFERENCES; SEX-DIFFERENCES; ROMANTIC MOTIVES; HUNTER-GATHERER; ATTRACTIVENESS; HYPOTHESIS; STRATEGIES; MORTALITY; TAKERS</t>
  </si>
  <si>
    <t>Research has documented sex differences in risk-taking behavior, and young men in particular are more prone than women to engage in activities associated with physical risks. Evolutionary scientists have proposed that this sex difference is a consequence of male competition over mating opportunities. Thus, mating motives promote risk-taking in men more than in women. Here, we report analyses of assessments of male physical risk-taking in a Russian sample (n=546). Men and women judged vignettes describing men who differed in risk-taking propensity for short- and long-term attractiveness, provisioning quality, and aggression. Risk-taking propensity had an effect on all attributes. Occasional (but not high) risk-takers received the highest ratings on short-term attractiveness. Low risk-takers were judged highest on long-term attractiveness and provisioning quality. High risk-takers were judged as more aggressive than occasional and low risk-takers. Thus, male risk-taking behavior affects assessments of male quality, but high risk-taking is not regarded as positive. We discuss the results with reference to evolutionary investigations of risk-taking behavior and cultural characteristics of masculinity ideology.</t>
  </si>
  <si>
    <t>[Apalkova, Yulia; Butovskaya, Marina L.; Bronnikova, Natalia; Burkova, Valentina] Russian Acad Sci, Inst Ethnol &amp; Anthropol, Leninskij Prospekt 32A, Moscow 119991, Russia; [Butovskaya, Marina L.] Russian State Univ Humanities, Social Anthropol Res &amp; Educ Ctr, Moscow, Russia; [Butovskaya, Marina L.] Natl Res Univ, High Sch Econ, Moscow, Russia; [Shackelford, Todd K.] Oakland Univ, Dept Psychol, Rochester, MI 48063 USA; [Fink, Bernhard] Univ Goettingen, Inst Psychol, Gottingen, Germany; [Fink, Bernhard] Leibniz ScienceCampus Primate Cognit, Gottingen, Germany</t>
  </si>
  <si>
    <t>Russian Academy of Sciences; N.N. Miklukho-Maklai Institute of Ethnology &amp; Anthropology; Russian State University for the Humanities; HSE University (National Research University Higher School of Economics); Oakland University; University of Gottingen</t>
  </si>
  <si>
    <t>Apalkova, Y (corresponding author), Russian Acad Sci, Inst Ethnol &amp; Anthropol, Leninskij Prospekt 32A, Moscow 119991, Russia.</t>
  </si>
  <si>
    <t>julia.apalkova@gmail.com</t>
  </si>
  <si>
    <t>Fink, Bernhard/G-7312-2011; Burkova, Valentina N/E-9855-2016</t>
  </si>
  <si>
    <t>Fink, Bernhard/0000-0003-2739-5236; Burkova, Valentina N/0000-0003-4777-0224</t>
  </si>
  <si>
    <t>Russian Foundation for Basic Research (RFBR) [17-29-02203, FI1450/7-2]</t>
  </si>
  <si>
    <t>This research was supported by a grant from the Russian Foundation for Basic Research (RFBR), grant no. 17-29-02203, and by theGerman Research Foundation grant no. FI1450/7-2. This study was conducted within the scope of the program of fundamental studies of the National Research University High School of Economics.</t>
  </si>
  <si>
    <t>SPRINGERNATURE</t>
  </si>
  <si>
    <t>CAMPUS, 4 CRINAN ST, LONDON, N1 9XW, ENGLAND</t>
  </si>
  <si>
    <t>2198-9885</t>
  </si>
  <si>
    <t>EVOL PSYCHOL SCI</t>
  </si>
  <si>
    <t>Evol. Psychol. Sci.</t>
  </si>
  <si>
    <t>10.1007/s40806-018-0140-1</t>
  </si>
  <si>
    <t>VJ6LN</t>
  </si>
  <si>
    <t>WOS:000614892200012</t>
  </si>
  <si>
    <t>Kabanova, EE; Vetrova, EA</t>
  </si>
  <si>
    <t>Kabanova, Elena E.; Vetrova, Ekaterina A.</t>
  </si>
  <si>
    <t>The Practice of Implementing Bologna Process in the Education Sector in the Russian Federation: Trends and Consequences</t>
  </si>
  <si>
    <t>Bologna Process; education level; bachelor's degree program; specialist degree program; master's degree program; employment of graduates; career; education quality; labor market; higher education</t>
  </si>
  <si>
    <t>The article presents studies that contribute to the ongoing discussion on the higher education reform in Russia in accordance with the Bologna Process. Currently, many higher education institutions of the country have implemented a two-tier system of education, where the first-tier of higher education is bachelor's degree program with the average period of study equal to 4 years, the second-tier of higher education is master's degree program designed for training for 2 years. The specialist degree program remained only in the technical universities. Recently, bachelors make up the main percentage of university graduates. Not many young people enter the master's degree program, mostly those students who plan to devote their future activities to science. The number of studies, currently available in literature, confirming the effectiveness of the transition of higher education to training students under the bachelor's degree program, as well as the demand for these graduates on the labor market, is not high. Are employers ready to employ graduates with bachelor's degree? In this article, firstly, the attitude of employers to the transition to the two-tier system of higher education was studied. Secondly, the employers' loyalty level to a potential employee with a bachelor's degree was determined. Third, the analysis was carried out to reveal the employment of graduates from higher educational institutions with bachelor's, specialist, and master's degrees. Also, the article presents the dynamics in the number of students with the bachelor's, specialist, and master's degree graduated over the recent five years. Limitations of career growth of graduates with the bachelor's degree were analyzed, and the opportunities to overcome their employment problem were suggested. In consequence of the conducted study of the transition of Russian higher education to a two-tier education system, recommendations are formulated to promote the recognition of the bachelor's degree program graduates in the labor market. The outcomes of the study gain the knowledge about the higher education reform in the Russian Federation, which is conducted in accordance with the Bologna Process, as well as give an idea of the employers' attitude towards graduates of the bachelor's degree program.</t>
  </si>
  <si>
    <t>[Kabanova, Elena E.; Vetrova, Ekaterina A.] Russian State Social Univ, Moscow, Russia</t>
  </si>
  <si>
    <t>Kabanova, EE (corresponding author), Russian State Social Univ, Moscow, Russia.</t>
  </si>
  <si>
    <t>cool90@list.ru; eavetrova@yandex.ru</t>
  </si>
  <si>
    <t>Ветрова, Екатерина Александровна/GWV-4080-2022; Kabanova, Elena Evgen'evna/B-7399-2017; Ветрова, Екатерина/ABA-4116-2021; Vetrova, Ekaterina A/V-1782-2018; Vetrova, Ekaterina Александровна/ABA-6412-2021</t>
  </si>
  <si>
    <t>Vetrova, Ekaterina Александровна/0000-0002-1608-1162</t>
  </si>
  <si>
    <t>10.13187/ejced.2018.3.511</t>
  </si>
  <si>
    <t>GU3AU</t>
  </si>
  <si>
    <t>WOS:000445146400006</t>
  </si>
  <si>
    <t>Kozhayev, YP; Munchaev, SM; Zhuravleva, GP; Tutaeva, DR; Kamanina, RV; Alesandrova, EV</t>
  </si>
  <si>
    <t>Kozhayev, Yu. P.; Munchaev, Sh. M.; Zhuravleva, G. P.; Tutaeva, D. R.; Kamanina, R., V; Alesandrova, E., V</t>
  </si>
  <si>
    <t>International academic mobility and Russia in the 21st century</t>
  </si>
  <si>
    <t>education; international forms of education development; 'orange revolutions'; CIS; EAEU; education multinational companies</t>
  </si>
  <si>
    <t>The article studies aftereffects of restructuring the Russian system of education and personnel training and shows the participation of Russia international academic mobility in the 21st century. It also touches upon the issue of attracting foreign students to overseas universities in conditions of globalization of education service market. The authors analyze the processes taking place in the present and potential 'suppliers' of high school and university students, post-graduate students, trainees and young researchers and study the impact of these processes on the increase in population incomes, demographic situation in the country or region as a whole. The novelty of the research in connected with the education sphere analysis. The authors point out to the important role of students in political life and public movements. Establishing, intensifying and broadening direct partner's links among universities of memberstates of EAEU and CIS can foster the development of long-term cooperation in post-soviet space. The article puts forward recommendations for the project aimed at upgrading the training of specialists for foreign countries in Russian universities, mainly for member-states of CIS, post-soviet space and countries of Asia, Africa and Latin America.</t>
  </si>
  <si>
    <t>[Kozhayev, Yu. P.; Munchaev, Sh. M.; Zhuravleva, G. P.; Tutaeva, D. R.; Alesandrova, E., V] PRUE, Moscow, Russia; [Zhuravleva, G. P.] Res Sch Econ Theory, Moscow, Russia; [Tutaeva, D. R.] Plekhanov Russian Univ Econ, Distance Learning Fac, Moscow, Russia; [Kamanina, R., V] Synergy Univ, Moscow, Russia</t>
  </si>
  <si>
    <t>Plekhanov Russian University of Economics; Plekhanov Russian University of Economics</t>
  </si>
  <si>
    <t>Kozhayev, YP (corresponding author), PRUE, Moscow, Russia.</t>
  </si>
  <si>
    <t>HF7RC</t>
  </si>
  <si>
    <t>WOS:000454436100029</t>
  </si>
  <si>
    <t>Kulikova, TI; Maliy, DV; Stepanova, NA; Filippova, SA</t>
  </si>
  <si>
    <t>Kulikova, Tatyana, I; Maliy, Dmitriy, V; Stepanova, Natalia A.; Filippova, Svetlana A.</t>
  </si>
  <si>
    <t>Internet Communication as a Factor of Psychological Challenges among Student Youth</t>
  </si>
  <si>
    <t>Internet communication; psychological challenges; student youth</t>
  </si>
  <si>
    <t>SELF</t>
  </si>
  <si>
    <t>Continuous surfing the Internet has become one of the students' lifestyle markers. Some modern researchers argue that as a result of long and regular Internet networking, young people sooner or later begin to experience psychological challenges. The analysis of international and Russian psychological studies on the issue of Internet communication has made it possible to identify the main personal challenges young people may deal with. The paper presents the results of an empirical study of psychological challenges facing by young people who resort to Internet communication. The study involved young people aged 18 to 22 years old, taking advantage of the Internet communication, 45 people in total. All of the subjects are students of various Russian universities. The empirical study has been conducted in the virtual interaction mode. The general hypothesis maintains that, taking into account the exponential growth of information in general, the Internet as a modern communication environment contributes to the emergence of psychological challenges at youth, in particular: manifesting negative emotional states (experiencing depression); reducing the level of self-confidence and self-esteem; generating uncertainty; and exhibiting symptoms of Internet addiction and formation of obsessive need to virtual communication. The study has showed that, representing a huge communication zone for people, the Internet has its pros and cons. Using various possibilities of the worldwide network leads to structural and functional changes in the mental activity of an individual.</t>
  </si>
  <si>
    <t>[Kulikova, Tatyana, I; Maliy, Dmitriy, V; Stepanova, Natalia A.; Filippova, Svetlana A.] Tula State Lev Tolstoy Pedag Univ, Tula, Russia</t>
  </si>
  <si>
    <t>Kulikova, TI (corresponding author), Tula State Lev Tolstoy Pedag Univ, Tula, Russia.</t>
  </si>
  <si>
    <t>tativkul@gmail.com; maliydmitriy@yandex.ru; stepanova_na@inbox.ru; Wega-04@yandex.ru</t>
  </si>
  <si>
    <t>Maliy, Dmitriy D.V./L-2281-2015; Kulikova, Tatyana/AAI-5902-2020; Filippova, Svetlana/AGY-6789-2022; Stepanova, Natalia/AAK-7926-2020</t>
  </si>
  <si>
    <t>Maliy, Dmitriy D.V./0000-0002-9864-9208; Stepanova, Natalia/0000-0002-0232-9710; Kulikova, Tatiana/0000-0001-8655-1599</t>
  </si>
  <si>
    <t>10.13187/ejced.2018.3.521</t>
  </si>
  <si>
    <t>WOS:000445146400007</t>
  </si>
  <si>
    <t>Rossikhina, MY</t>
  </si>
  <si>
    <t>Rossikhina, M. Yu</t>
  </si>
  <si>
    <t>Youth sociolect as a historical and international phenomenon</t>
  </si>
  <si>
    <t>youth sociolect; comparative analysis; metaphorisation; borrowing; word-building; common trends; German; Russian; French</t>
  </si>
  <si>
    <t>The paper explores the youth sociolect in Russian, German, and French languages in the lexicographical sources of 18th - 21st centuries. The numerous dictionaries of student slang, with some of them citing borrowings from the French language, reveal the richest legacy of the German youth speech. Russian academic slang emerged later since educational institutions had been established in Germany earlier than in Russia. Russian academic slang, found in memoirs, letters and fiction, is covered by Dictionary of Russian Student Slang by O. A. Anischenko. The comparative analysis of the two youth sociolects uncovers common trends that are revealed through the examination of their relevant lexicons. These tendencies prove to be the sources of the loan-words for the languages under consideration. The first is metaphorisation of general words. Similar to other types of slang, youth sociolect was evolving in communities defined by special social features and age groups; it borrowed its lexis from the existing language, changing it and adapting it to the communication needs of the relevant subculture. Slang users tend to catch denotation specifics which are in fact explicit meanings that can be grouped. Thus, the process of derivation which is an essential part of human mental activity takes place. The second trend is the borrowing. In 18th - 19th centuries, loan-words were borrowed from Latin, Greek, and French languages, whereas nowadays they are mainly adopted from the English language - a common practice in standard languages. The sociolects analyzed often borrow the same lexical items from the English language. The third trend is word building. Young people's creativity is especially visible in abbreviations among which the omissions of letters or sounds are most frequent; shortenings such as apheresis and apocope can also be found in sociolects analyzed. The use of abbreviations in the youth sociolect is driven by slang users' intentions: firstly, to make their speech unique and unusual, secondly, to make their language incomprehensible for outsiders and, thirdly, to speed up information exchange, thus making virtual and face-to-face communication instant. The similar trends detected in the development of the youth sociolect in different languages demonstrate that it is a historical process rather than a modern event. It is not a feature unique only to one language but an international phenomenon.</t>
  </si>
  <si>
    <t>[Rossikhina, M. Yu] Natl Res Univ, Higher Sch Econ, Moscow, Russia</t>
  </si>
  <si>
    <t>Rossikhina, MY (corresponding author), Natl Res Univ, Higher Sch Econ, Moscow, Russia.</t>
  </si>
  <si>
    <t>rosmira@yandex.ru</t>
  </si>
  <si>
    <t>Rossikhina, Maria Y/K-5598-2015</t>
  </si>
  <si>
    <t>10.17223/18137083/64/24</t>
  </si>
  <si>
    <t>GV5GD</t>
  </si>
  <si>
    <t>WOS:000446128500024</t>
  </si>
  <si>
    <t>Ashwin, S; Isupova, O</t>
  </si>
  <si>
    <t>Ashwin, Sarah; Isupova, Olga</t>
  </si>
  <si>
    <t>ANATOMY OF A STALLED REVOLUTION: Processes of Reproduction and Change in Russian Women's Gender Ideologies</t>
  </si>
  <si>
    <t>GENDER &amp; SOCIETY</t>
  </si>
  <si>
    <t>gender ideology; gender order; doing gender; domestic labor; Russia</t>
  </si>
  <si>
    <t>HOUSEHOLD LABOR; HOUSEWORK; WORK; INEQUALITY; DIVISION; CRISIS; MONEY; MEN</t>
  </si>
  <si>
    <t>Russia's gender revolution notoriously produced women's economic empowerment without domestic equality. Although the Soviet state vastly expanded women's employment, this had little impact on a starkly unequal gender division of domestic labor. Such stalling is common, but in Russia its extent and persistence presents a puzzle, requiring us to investigate linkages between macro-level factors and micro-level interactions regarding the gender division of domestic labor. We do this by focusing on gender ideology, an important variable explaining the gender division of domestic labor that bridges the macro level of the gender order and the micro-interactional level. We use longitudinal qualitative data to examine continuity and change in young Russian women's gender ideologies between 1999 and 2010. Based on an analysis of 115 in-depth interviews from 23 respondents, we identify traditional and egalitarian trajectories and the processes underlying them, showing how the male breadwinner schema and an ideology of women's independence support traditionalism, while non-traditional breadwinning and interactional support from men facilitate egalitarianism. Our analysis enables us to explain the Soviet gender paradox and distinguish sources of change in the post-Soviet era. Our theoretical contribution is to situate gender ideology in a multilevel framework, the efficacy of which we demonstrate in our empirical analysis.</t>
  </si>
  <si>
    <t>[Ashwin, Sarah] London Sch Econ, Dept Management, Ind Relat, London, England; [Isupova, Olga] Higher Sch Econ, Inst Demog, Moscow, Russia</t>
  </si>
  <si>
    <t>University of London; London School Economics &amp; Political Science; HSE University (National Research University Higher School of Economics)</t>
  </si>
  <si>
    <t>Ashwin, S (corresponding author), London Sch Econ, Houghton St, London WC2A 2AE, England.</t>
  </si>
  <si>
    <t>s.ashwin@lse.ac.uk</t>
  </si>
  <si>
    <t>INTAS grant [97-20280]; Sticerd (LSE); LSE Research Committee Seed Fund; Basic Research Program of the National Research University Higher School of Economics</t>
  </si>
  <si>
    <t>INTAS grant(INTAS); Sticerd (LSE); LSE Research Committee Seed Fund; Basic Research Program of the National Research University Higher School of Economics</t>
  </si>
  <si>
    <t>The first four waves of research were funded by INTAS grant 97-20280, and a top-up grant from Sticerd (LSE). The fifth wave of interviews was funded by the LSE Research Committee Seed Fund. Support from the Basic Research Program of the National Research University Higher School of Economics is also gratefully acknowledged. We thank VCIOM for including questions in their October 2017 Sputnik Survey. We are indebted to Paula England, Katherine Keenan, Irina Tartakovskaya, Daria Ukhova, Jennifer Utrata, and Christina Von Hodenberg for valuable comments.</t>
  </si>
  <si>
    <t>0891-2432</t>
  </si>
  <si>
    <t>1552-3977</t>
  </si>
  <si>
    <t>GENDER SOC</t>
  </si>
  <si>
    <t>Gend. Soc.</t>
  </si>
  <si>
    <t>10.1177/0891243218776309</t>
  </si>
  <si>
    <t>Sociology; Women's Studies</t>
  </si>
  <si>
    <t>GK3IE</t>
  </si>
  <si>
    <t>WOS:000436035800001</t>
  </si>
  <si>
    <t>Ippolitov, VA; Slezin, AA</t>
  </si>
  <si>
    <t>Ippolitov, Vladimir A.; Slezin, Anatoly A.</t>
  </si>
  <si>
    <t>THE APOTHEOSIS OF THE COLLECTIVIZATION CAMPAIGN: THE ROLE OF KOMSOMOL</t>
  </si>
  <si>
    <t>peasantry; collectivization; Komsomol; violence; protests; moods</t>
  </si>
  <si>
    <t>The authors have studied the role of Komsomol in the agricultural reforms during the late 1920s and early 1930s, when the highest rates of collectivization were registered. The source basis of the research includes the documents of the Russian State Archive of Socio-Political History and the State Archive of Socio-Political History of Tambov Oblast. The majority of the sources are introduced into scientific use for the first time. Komsomol is viewed as a sociocultural phenomenon. The comparison of the documents from different hierarchical levels, from the Central Committee to the primary organization, allowed the authors to impartially analyze Komsomol activities, and identify forms and methods used by Komsomol organizations to stimulate young people's economic and mass work in the countryside in the midst of the collectivization campaign. It is shown that in the period of explosive collectivization campaign Komsomol members became chief Party assistants on economic and administrative issues. The special role of Komsomol members in the establishment of collective farms is testified by the fact that many collective farms were named after the Young Communist League. Komsomol members were responsive to the dispossession doctrine, in many ways this fact is explained by a high percentage of poor peasantry among the Union. Young people tended to perceive the reality in black and white; they believed that, after having eliminated the enemies, they can easily build a glorious future. Establishing collective farms, some Komsomol members used threats, violence and provocations, that is why peasants started to see them as conductors of a hateful policy. Peasants had to respond to violence: murders, anonymous letters with threats and assaults against Komsomol members were frequent enough. At the same time the documents testify that a considerable number of Komsomol members tended to avoid the immediate struggle with the class enemy. The neglect of the Party's and Komsomol committees' resolutions and anti-collectivization agitation prove mass resistance of Komsomol members against the state policy. This leads to a conclusion that Komsomol was not an integrated organization. The Party had to perceive the Young Communist League not only as a subject, but also as an object of the collectivization campaign. Young countrymen, who were not collective farm members and Komsomol members, who manifested sympathy to the dispossessed, were immediately excluded from the Union. According to the Regulations, any Komsomol member was to struggle against any kind of deviations from the Party's general line. If previous studies contained many examples of how Komsomol fulfilled the organizational and economic function in the period of collectivization, this study proves that Komsomol was endowed with security and repressive functions. Confrontation of Komsomol members and peasants became one of the integral features of the situation developed by the spring of 1930. According to the authors, considering young people's tendency for extremist actions, sharp escalation of the conflict on the part of Komsomol members was quite probable.</t>
  </si>
  <si>
    <t>[Ippolitov, Vladimir A.] Instrument Making Coll, Tambov Reg Publ Budgetary Profess Educ Inst, Tambov, Russia; [Slezin, Anatoly A.] Tambov State Tech Univ, Tambov, Russia</t>
  </si>
  <si>
    <t>Ippolitov, VA (corresponding author), Instrument Making Coll, Tambov Reg Publ Budgetary Profess Educ Inst, Tambov, Russia.</t>
  </si>
  <si>
    <t>vladimir.ippolitov@mail.ru; slezins@mail.ru</t>
  </si>
  <si>
    <t>10.17223/15617793/433/8</t>
  </si>
  <si>
    <t>HA2GU</t>
  </si>
  <si>
    <t>WOS:000450054500008</t>
  </si>
  <si>
    <t>Prokudin, BA</t>
  </si>
  <si>
    <t>Prokudin, Boris A.</t>
  </si>
  <si>
    <t>THE FEMINIST AGENDA OF THE FIRST RUSSIAN POLITICAL NOVEL</t>
  </si>
  <si>
    <t>Alexander Herzen; Who is to Blame; feminism; Russian radicalism; political novel</t>
  </si>
  <si>
    <t>The novel Who is to Blame? remained the most famous Herzen's work to Russian readers until the end of the nineteenth century, but in different periods of its existence in the reader's environment, various ideas turned out to be in demand by the public and had an impact on the socio-political agenda. In connection with specific historical events, not only the perception of the problems of the novel, but also the social composition of its readers changed. Initially, Herzen's novel had a specific addressee, people of his circle, educated noblemen, the so-called representatives of the advanced convictions of the 1840s. Then, in the 1850s and 1860s, the circle of readers expanded, for example, with raznochintsy, for which the noble problem was much less relevant. With a share of convention, it can be argued that for the first group the most important was the socio-political line of the novel and the relevant theme of a superfluous man, with whom readers who belonged to the Herzen circle could associate themselves. For the second group, readers of the 1850s and 1860s, the family line of the novel turned out to be more important, and, mainly, key was the question of the position of a woman in Russian society. The article attempts to interpret Herzen's novel in the context of the genesis of Russian feminism. The main focus is on the period of the 1850s-1860s. In its first part, the work presents the history of the relationship between Alexander Herzen and his wife Natalia in 1841-1845, when the family crisis helped Herzen to formulate the main provisions of Russian feminism. Herzen added Russian seriousness to the frivolous French feminism. The French then preached the rehabilitation of the flesh (the Saint-Simonian Enfantin spoke about it and called for rejecting the old family bourgeois morality and recalling the body), and rehabilitation of the heart (which George Sand called for, saying that love is a sacred feeling that can not be limited to marriage). Against this background, Herzen proposed, in fact, rehabilitation of activities. He wrote that love is only one thing, not the whole life of a person; in addition to a small private life, there is a large public one, and a mature person is called, first of all, for the world of common interests, artistic and scientific life. The second part analyses the novel Who is to Blame?, written in the period when Herzen tried to present the main findings of his feminist concept in the artistic form. The young intellectual Beltov, thrown into a boring provincial city, is copied from himself, and this is quite obvious. The descriptions of the weak character of the raznochinets Krutsifersky allow assuming that his thoughts were borrowed from Natalya. In the logic of Herzen, Krutsifersky is more to blame for the family drama because he is too devoted to his wife, because feelings become more important to him than activities. The article notes that the family line of the novel was most in demand by the reading public at the end of the 1850s and the beginning of the 1860s. Then, under the influence of the emerging women's issue, Herzen's feminist ideas began to have an impact on the socio-political agenda.</t>
  </si>
  <si>
    <t>[Prokudin, Boris A.] Lomonosov Moscow State Univ, Moscow, Russia</t>
  </si>
  <si>
    <t>Prokudin, BA (corresponding author), Lomonosov Moscow State Univ, Moscow, Russia.</t>
  </si>
  <si>
    <t>probor@bk.ru</t>
  </si>
  <si>
    <t>Prokudin, Boris/M-4984-2018</t>
  </si>
  <si>
    <t>Prokudin, Boris/0000-0002-6590-6706</t>
  </si>
  <si>
    <t>10.17223/1998863X/44/22</t>
  </si>
  <si>
    <t>GX8TL</t>
  </si>
  <si>
    <t>WOS:000448064000022</t>
  </si>
  <si>
    <t>Zibenberg, A; Greenspan, I; Katz-Gerro, T; Handy, F</t>
  </si>
  <si>
    <t>Zibenberg, Alexander; Greenspan, Itay; Katz-Gerro, Tally; Handy, Femida</t>
  </si>
  <si>
    <t>Environmental Behavior Among Russian Youth: The Role of Self-direction and Environmental Concern</t>
  </si>
  <si>
    <t>ENVIRONMENTAL MANAGEMENT</t>
  </si>
  <si>
    <t>Pro-environmental behavior; Environmental activism; Environmental concern; Self-direction; Values</t>
  </si>
  <si>
    <t>VALUE ORIENTATIONS; BIOSPHERIC VALUES; PLANNED BEHAVIOR; MODERATING ROLE; 5 COUNTRIES; TRANSITION; DETERMINANTS; ATTITUDES; PHILANTHROPY; CONVERGENCE</t>
  </si>
  <si>
    <t>Previous research that has tried to identify the personal values that best explain variance in pro-environmental attitudes tended to focus on biospheric and universalism values. This paper examines the importance of self-direction as a value underlying young people's inclination to adopt pro-environmental behaviors and environmental activism. We expect that individuals who emphasize a self-direction value, which fosters creativity, motivates innovation, and promotes coping with challenges, are likely to respond in more self-directed and autonomous ways to emerging environmental practices. We analyze a sample of 600 university students surveyed in Moscow and find that biospheric and self-direction values are associated with environmental behavior and activism. Beyond the direct effect of self-direction value on pro-environmental behaviors and environmental activism we also observe a moderation effect of self-direction on the association between concern and environmental behavior. We discuss the implications of our findings for encouraging environmental action in specific contexts, similar to the one depicted in our sample.</t>
  </si>
  <si>
    <t>[Zibenberg, Alexander] Tel Hai Coll, Kiryat Shmona, Israel; [Greenspan, Itay] Hebrew Univ Jerusalem, Jerusalem, Israel; [Katz-Gerro, Tally] Univ Manchester, Manchester, Lancs, England; [Handy, Femida] Univ Penn, Philadelphia, PA 19104 USA</t>
  </si>
  <si>
    <t>Tel Hai Academy College; Hebrew University of Jerusalem; University of Manchester; University of Pennsylvania</t>
  </si>
  <si>
    <t>Zibenberg, A (corresponding author), Tel Hai Coll, Kiryat Shmona, Israel.</t>
  </si>
  <si>
    <t>alexanderzib@telhai.ac.il</t>
  </si>
  <si>
    <t>Handy, Femida/0000-0003-3200-8042</t>
  </si>
  <si>
    <t>0364-152X</t>
  </si>
  <si>
    <t>1432-1009</t>
  </si>
  <si>
    <t>ENVIRON MANAGE</t>
  </si>
  <si>
    <t>Environ. Manage.</t>
  </si>
  <si>
    <t>10.1007/s00267-018-1032-7</t>
  </si>
  <si>
    <t>GM6GU</t>
  </si>
  <si>
    <t>WOS:000438262300008</t>
  </si>
  <si>
    <t>Ananiev, VG</t>
  </si>
  <si>
    <t>Ananiev, Vitaly G.</t>
  </si>
  <si>
    <t>THE MUSEUM OF THE OBSOLESCENT CULT (1923-1927): HISTORY OF CREATION AND MAIN WAYS OF COLLECTION FORMATION</t>
  </si>
  <si>
    <t>museum; museum studies; church; Museum of Obsolescent Cult; Society of Old Petersburg</t>
  </si>
  <si>
    <t>The article is devoted to the history of the foundation and the main ways of the formation of the collection of the Museum of the Obsolescent Cult, which existed in Petrograd (Leningrad) in 1923-1927. The museum was founded on the initiative of members of the Church Commission, which was a structure in the Society of Old Petersburg. Many of its members were young people, students of Petrograd University, the Institute of History of Arts and the Institute of Civil Engineers. They studied church monuments of Petrograd, drew up questionnaires for each building and found out important historical and cultural objects. Mass closure of family and institutional chapels at the beginning of the 1920s caused the foundation of the Museum of the Obsolescent Cult. The museum staff (V.A. Tauber, K.A. Zelenin, M.P. Belov) tried to preserve the entire ensembles of churches with decoration as an illustration of the development of church culture of the 18th - early 20th centuries. The author uses archival documents on the activities of the museum, preserved in the archival fund of the Society of Old Petersburg - New Leningrad (Central State Archive of Literature and Arts of St. Petersburg). The history of the museum is traced by detectable sources. The author of the article analyzes the project of the museum, made by V.A. Tauber, and reveals the relationship of this museum with museums of everyday history operating at this time in Petrograd (Leningrad). The display of the complex relationship between the Museum of the Obsolescent Cult and the state institutions of monument and museum protection of Leningrad (Leningrad Branch of Glavnauka, the Museum Fund, the Committee for the Protection, Maintenance and Restoration of Historical Monuments) is an important part of the article. The author reveals three main ways of forming the collection of the museum: 1) assignation of the property of closed churches, 2) private donations, 3) acquisition of separate elements of decoration of civil buildings. The list of the churches assigned to the Museum of the Obsolescent Cult is compiled and presented in the article. The main part of assignation was carried out in 1924-1926. The period from 1923 to 1926 was the time when the museum collection was formed. At the beginning of 1927, the museum staff started forming an exposition but in the autumn of the same year the museum was closed. Although church monuments were quite a dissonant heritage for the cultural discourse of the early Soviet era, the closure of the museum was mostly due to economic and administrative, not ideological, reasons. The Society of Old Petersburg did not have financial means to maintain the museum, and two buildings on Vasilievsky Island, where it was located, were converted into apartments for the workers of Vasilievsky Island. The museum collection was transferred to the State Museum Fund, which divided its items between several museums (the State Russian Museum, the Museum of the History of the City) and Leningrad research institutions (the Academy of Sciences, the State Public Library).</t>
  </si>
  <si>
    <t>[Ananiev, Vitaly G.] St Petersburg State Univ, St Petersburg, Russia</t>
  </si>
  <si>
    <t>Ananiev, VG (corresponding author), St Petersburg State Univ, St Petersburg, Russia.</t>
  </si>
  <si>
    <t>v.ananev@spbu.ru</t>
  </si>
  <si>
    <t>Ananiev, Vitaly G./J-2692-2013</t>
  </si>
  <si>
    <t>Ananiev, Vitaly G./0000-0001-7413-6339</t>
  </si>
  <si>
    <t>10.17223/15617793/432/7</t>
  </si>
  <si>
    <t>GW4QN</t>
  </si>
  <si>
    <t>WOS:000446902900007</t>
  </si>
  <si>
    <t>Bikbulatova, AA; Karplyuk, AV; Medvedev, IN</t>
  </si>
  <si>
    <t>Bikbulatova, A. A.; Karplyuk, A., V; Medvedev, I. N.</t>
  </si>
  <si>
    <t>Methodical Bases Of The Help To Young Invalids In A Choice Of Sphere Of Their Future Professional Activity</t>
  </si>
  <si>
    <t>invalids; choice of profession; professional orientation; young age; interests and inclinations</t>
  </si>
  <si>
    <t>ERYTHROCYTES MICRORHEOLOGICAL FEATURES; HYPERTENSION; DYSLIPIDEMIA; EXERCISE; RATS</t>
  </si>
  <si>
    <t>In modern conditions, the urgency of the right choice of the future profession by a young man is growing ever more. This is largely due to the increase in the individual's need for optimal professional self-determination, when market conditions make serious demands on the quality of training young professionals. This is especially important against the backdrop of the continuous deepening in the Russian society of humanizational changes in relation to persons with disabilities and their increasing integration into different spheres of life in Russia. All this encourages scientists and practitioners to create new forms of implementing social, pedagogical and psychological support for disabled people for their career guidance, conscious professional self-determination and successful employment. The questionnaire developed earlier and the method of carrying out the survey allow you to quickly and accurately diagnose the interests and inclinations of young disabled people with a high degree of reliability. With their help, it is possible to qualitatively select respondents for the profession within the group of specialties, taking into account its nosological characteristics. The implementation of the proposed methodology using electronic services can simplify the work of vocational counseling for applicants. This is important both at the stage of choosing a profession and in the situation of operational career guidance with applicants from among persons with disabilities. In this regard, we can assume that the developed methodology for measuring the quantitative and qualitative characteristics of career orientation inclinations and interests in young people with disabilities is able to help qualitatively entrants to make a right choice of their future profession.</t>
  </si>
  <si>
    <t>[Bikbulatova, A. A.; Karplyuk, A., V; Medvedev, I. N.] Russian State Social Univ, St V Pika 4, Moscow 129226, Russia</t>
  </si>
  <si>
    <t>Medvedev, IN (corresponding author), Russian State Social Univ, St V Pika 4, Moscow 129226, Russia.</t>
  </si>
  <si>
    <t>Medvedev, Ilya Nikolaevich/J-3214-2014; Karplyuk, Anna/AAC-4174-2021</t>
  </si>
  <si>
    <t>Medvedev, Ilya Nikolaevich/0000-0002-9263-2720;</t>
  </si>
  <si>
    <t>GN2RV</t>
  </si>
  <si>
    <t>WOS:000438848100074</t>
  </si>
  <si>
    <t>Khudyakova, TL; Pozharskaya, EL; Pronina, EV; Dedov, NP; Zhelezniakova, ME; Mikhalkina, SA; Karpova, EE</t>
  </si>
  <si>
    <t>Khudyakova, Tatyana L.; Pozharskaya, Elena L.; Pronina, Elena V.; Dedov, Nikolay P.; Zhelezniakova, Marina E.; Mikhalkina, Svetlana A.; Karpova, Ekaterina E.</t>
  </si>
  <si>
    <t>The Phenomenon Of A Game And Its Psychological And Pedagogical Resources</t>
  </si>
  <si>
    <t>game; phenomenon of a game; game activity; psychological and pedagogical possibilities of a game; game resources; adaptation resources</t>
  </si>
  <si>
    <t>DEVIANT-BEHAVIOR; KNOWLEDGE</t>
  </si>
  <si>
    <t>The importance of the article is determined by the fact that under contemporary social and cultural conditions of bringing up the younger generation of Russia the problem of activating and organizing school students' game activity has assumed a special theoretical significance and practical importance. This is connected with the changes in society and the aggravation of the younger generation's problems the solution to which becomes more successful if there is developed and diverse game activity of school students that is a sphere of a person's socialization which is guided pedagogically, a means of developing and bringing up school students. The concept of game as a social and cultural phenomenon has been reviewed in the article and as a pedagogical category and a type of developing activity. Psychological and pedagogical possibilities of a game have been revealed and its principal resources including adaptation resources that help freshmen to adapt themselves quickly and efficiently to academic life and extracurricular activities at a university. It has been proved that the pedagogical essence of school students' game is revealed in educational and developing functions intrinsic to it: social and cultural, communicative, diagnostic, correctional, entertaining. The materials of the article can be useful in practical work of teachers of educational institutions as well as in work of psychologists-practitioners.</t>
  </si>
  <si>
    <t>[Khudyakova, Tatyana L.] Voronezh State Pedag Univ, Dept Pract Psychol, Voronezh, Russia; [Pozharskaya, Elena L.] Plekhanov Russian Univ Econ, Dept Psychol, Moscow, Russia; [Pronina, Elena V.] Moscow State Tech Univ Civil Aviat, Dept Econ &amp; Management Air Transport, Moscow, Russia; [Dedov, Nikolay P.] Financial Univ Govt Russian Federat, Dept Personnel Management &amp; Psychol, Moscow, Russia; [Zhelezniakova, Marina E.] State Social &amp; Humanitarian Univ, Dept Psychol, Kolomna, Russia; [Mikhalkina, Svetlana A.] Mordovian State Pedag Inst, Dept Psychol, Saransk, Russia; [Karpova, Ekaterina E.] Mordovian State Pedag Inst, Dept Pedag, Saransk, Russia</t>
  </si>
  <si>
    <t>Plekhanov Russian University of Economics; Moscow State Technical University of Civil Aviation; Financial University Under the Government of Russian Federation</t>
  </si>
  <si>
    <t>Khudyakova, TL (corresponding author), Voronezh State Pedag Univ, Dept Pract Psychol, Voronezh, Russia.</t>
  </si>
  <si>
    <t>Pronina, Elena V./ABF-9739-2020</t>
  </si>
  <si>
    <t>Pronina, Elena V./0000-0002-4049-3255</t>
  </si>
  <si>
    <t>GM5AV</t>
  </si>
  <si>
    <t>WOS:000438140100004</t>
  </si>
  <si>
    <t>Ivanova, SV; Pastukhova, LS</t>
  </si>
  <si>
    <t>Ivanova, S. V.; Pastukhova, L. S.</t>
  </si>
  <si>
    <t>THE POSSIBILITIES OF USING THE PROJECT METHOD IN EDUCATION AND WORK WITH YOUNG PEOPLE AT THE PRESENT TIME</t>
  </si>
  <si>
    <t>project method; design planning of educational space; project activity; project</t>
  </si>
  <si>
    <t>Introduction. On the threshold of the era of knowledge-based society, the ongoing change of civilization types of culture, democratic processes in society, new requirements to education system and educational results dictate the need of reconsideration of the traditional, established approaches to training, education and organization of educational process and search for more effective didactic and managerial-pedagogical tools that are adequate to socio-economic and technological challenges. The aim of this publication is to analyze and discuss the possibilities and prospects of the project method in education and work with young people at the present stage. Methodology and research methods. Methodological framework of the article is based on the concepts of the activity and personally-focused education. The following types of analysis were applied: retrospective and comparative analysis of scientific sources and normative documents, including the local documents (accepted at the level of the general education organizations and the educational organizations of the higher education); qualitative analysis of experience and results of pedagogical activity. Results and scientific novelty. Origin of the project method is briefly described. The authors' periodization version of the stage of restoration of this method in the Russian education is presented. The evolution of educational project technology and introduction of its various modifications depending on the purposes, thematic application and education level are observed. The benefits and unique resource potential of the project method for work with children and youth are outlined. In particular, it is stated that project activity regulates the sphere of personal interests of young people and motivates them for active participation in social processes; supports policy of the state on preparation of social and economic personnel reserve; also, project activity is aimed at the development of the social environment of various territories (regions, cities and villages) and improvement of the standard of living of citizens. This type of the practice-focused training contributes to successful socialization, promotes learning of necessary professional competences that provide competitiveness of a future expert; develops independence, commitment, responsibility and initiative. Practical significance. The present findings can be useful for managerial staff and specialists of the educational system and youth policy. Also, the research findings can be applied to work out and organize large-scale or local educational and social projects.</t>
  </si>
  <si>
    <t>[Ivanova, S. V.] Russian Acad Educ, Inst Strategy Educ Dev, Moscow, Russia; [Pastukhova, L. S.] Council All Russian Union Publ Assoc, Youth Socioecon Initiat, Moscow, Russia</t>
  </si>
  <si>
    <t>Ivanova, SV (corresponding author), Russian Acad Educ, Inst Strategy Educ Dev, Moscow, Russia.</t>
  </si>
  <si>
    <t>info@instrao.ru; larisa-sinls@mail.ru</t>
  </si>
  <si>
    <t>Ivanova, Svetlana/K-2649-2016</t>
  </si>
  <si>
    <t>Ivanova, Svetlana/0000-0002-9101-6213</t>
  </si>
  <si>
    <t>10.17853/1994-5639-2018-6-29-49</t>
  </si>
  <si>
    <t>HO7JP</t>
  </si>
  <si>
    <t>WOS:000461121100002</t>
  </si>
  <si>
    <t>Prashizky, A; Remennick, L</t>
  </si>
  <si>
    <t>Prashizky, Anna; Remennick, Larissa</t>
  </si>
  <si>
    <t>Celebrating Memory and Belonging: Young Russian Israelis Claim Their Unique Place in Tel-Aviv's Urban Space</t>
  </si>
  <si>
    <t>JOURNAL OF CONTEMPORARY ETHNOGRAPHY</t>
  </si>
  <si>
    <t>Russian 1.5 generation immigrants; collective memory; holidays; performance of belonging; urban diversity</t>
  </si>
  <si>
    <t>IMMIGRANTS; CITY; EXPLORATION; EMPOWERMENT; FAMILIES</t>
  </si>
  <si>
    <t>Drawing on the theoretical concept of collective memory and migration, and politics of belonging, this article explores performative belonging enacted in the series of holidays and commemorative rites organized by young Russian immigrants in Israel's major metropolis. Our ethnography is based on 18 months of participant observation at the cultural association Fishka in South Tel-Aviv. As part of our field work, we documented public celebrations of Jewish and Russian-Soviet holidays organized by Fishka as acts of public performance seeking to elevate the prestige of Russian culture in Israel. These events reinforced visibility of Russian Israelis in Israel's cultural capital and helped reach out to other urban communities, both native and immigrant. The article discusses the unique contribution of these bicultural young adults to Tel-Aviv's diverse and dynamic urban scene. Our main argument is about the importance of collective memory in migration, whereby holidays and commemorative rites reinforce feelings of belonging and fortify the immigrants' claim on the respectable place in the receiving society.</t>
  </si>
  <si>
    <t>[Prashizky, Anna] Bar Ilan Univ, Sociol Inst Community Studies, Ramat Gan, Israel; [Prashizky, Anna] Western Galilee Acad Coll, Dept Sociol, Akko, Israel; [Remennick, Larissa] Bar Ilan Univ, Sociol &amp; Anthropol Dept, Ramat Gan, Israel</t>
  </si>
  <si>
    <t>Prashizky, A (corresponding author), Bar Ilan Univ, Sociol Inst Community Studies, Ramat Gan, Israel.</t>
  </si>
  <si>
    <t>Sociological Institute for Community Studies at Bar-Ilan University</t>
  </si>
  <si>
    <t>The author(s) disclosed receipt of the following financial support for the research, authorship, and/or publication of this article: This research was supported by the Sociological Institute for Community Studies at Bar-Ilan University.</t>
  </si>
  <si>
    <t>0891-2416</t>
  </si>
  <si>
    <t>1552-5414</t>
  </si>
  <si>
    <t>J CONTEMP ETHNOGR</t>
  </si>
  <si>
    <t>J. Contemp. Ethnogr.</t>
  </si>
  <si>
    <t>10.1177/0891241616649235</t>
  </si>
  <si>
    <t>Sociology; Urban Studies</t>
  </si>
  <si>
    <t>GF6NR</t>
  </si>
  <si>
    <t>WOS:000432084800003</t>
  </si>
  <si>
    <t>Son, Z</t>
  </si>
  <si>
    <t>Son, Zhanna</t>
  </si>
  <si>
    <t>Social and Cultural Adaptation of Korean Youth in the Former USSR (1920s-1930s)</t>
  </si>
  <si>
    <t>KOREA JOURNAL</t>
  </si>
  <si>
    <t>Soviet power; political repressions; the Communist Party; Korean revolutionaries; enlightenment; education</t>
  </si>
  <si>
    <t>This article analyzes social and cultural adaptation of Korean youth in the former USSR in 1920s-1930s. After the March First Movement in 1919, the Korean youth were cruelly prosecuted by the Japanese gendarmerie. Thousands of young Koreans were forced to leave their homeland and seek shelter in Manchuria or the Russian (Soviet) Far East. The adaptation of Korean youth to economic, political, and cultural life in Soviet Russia had several stages, as they sought to obtain legal status and find a niche in the production chain sufficient to sustain their long-term existence in a strange land. Each turning period in Russian history transformed the mentality and sense of national identity of Korean youth, and consequently Korean culture and language underwent transformation. With each transition period, the Korean migrants' native language was used less and less in public places, and over time, it was spoken only among family and friends. Thus, the Koreans gradually became integrated into Russian culture and the Russian language became their primary language of communication.</t>
  </si>
  <si>
    <t>[Son, Zhanna] Natl Res Univ Higher Sch Econ, Sch Asian Studies, Moscow, Russia</t>
  </si>
  <si>
    <t>Son, Z (corresponding author), Natl Res Univ Higher Sch Econ, Sch Asian Studies, Moscow, Russia.</t>
  </si>
  <si>
    <t>jannason@mail.ru</t>
  </si>
  <si>
    <t>KOREAN NATL COMMISSION UNESCO</t>
  </si>
  <si>
    <t>SEOUL</t>
  </si>
  <si>
    <t>C P O BOX 64, SEOUL 100-600, SOUTH KOREA</t>
  </si>
  <si>
    <t>0023-3900</t>
  </si>
  <si>
    <t>KOREA J</t>
  </si>
  <si>
    <t>Korea J.</t>
  </si>
  <si>
    <t>SUM</t>
  </si>
  <si>
    <t>Asian Studies</t>
  </si>
  <si>
    <t>GL6YJ</t>
  </si>
  <si>
    <t>WOS:000437340900006</t>
  </si>
  <si>
    <t>Demchenko, TS; Melnichuk, AV; Ilina, IY; Vinichenko, MV; Buley, NV</t>
  </si>
  <si>
    <t>Demchenko, Tatyana S.; Melnichuk, Alexander V.; Ilina, Irina Y.; Vinichenko, Mikhail V.; Buley, Natalya V.</t>
  </si>
  <si>
    <t>Improvement Of Corporate Youth Programs Of The Agro-Industrial Complex</t>
  </si>
  <si>
    <t>control; corporate youth programs; management; social activity; youth</t>
  </si>
  <si>
    <t>PERSONNEL POLICY; IMPACT</t>
  </si>
  <si>
    <t>Innovative changes taking place in the agro-industrial complex in the recent decades objectively determines the improvement of enterprise resource planning of the agro-industrial complex, and consequently the necessity of the corporate youth programs of the agro-industrial complex and their implementation in the regions of the Russian Federation foreign countries where the agro-industrial complex is developing. According to the results of the conducted empirical research, the article presents the sub-programs devoted to the development of the agro-industrial complex and the most effective use of the forces and potential of young specialists the management of agro-industrial enterprises. Researchers developed the content and explained the necessity of improvement and implementation of the following subprograms: Subprogramme 1, Involvement of youth in the agro-industrial complex, its adaptation at agro-industrial enterprises; Subprogramme 2, Involving young people in solving corporate problems.</t>
  </si>
  <si>
    <t>[Demchenko, Tatyana S.; Melnichuk, Alexander V.; Ilina, Irina Y.; Vinichenko, Mikhail V.; Buley, Natalya V.] Russian State Social Univ, Dept Personnel Management &amp; Personnel Policy, Moscow, Russia</t>
  </si>
  <si>
    <t>Demchenko, TS (corresponding author), Russian State Social Univ, Dept Personnel Management &amp; Personnel Policy, Moscow, Russia.</t>
  </si>
  <si>
    <t>Ilina, Irina Y/K-1735-2018; Buley, Natalya/ABB-4768-2020; Demchenko, Tatyana/N-3818-2016; Aleksandr, Melnichuk V/S-5023-2017</t>
  </si>
  <si>
    <t>Aleksandr, Melnichuk V/0000-0002-0210-3527</t>
  </si>
  <si>
    <t>GG4PV</t>
  </si>
  <si>
    <t>WOS:000432679600028</t>
  </si>
  <si>
    <t>Makhov, AS; Medvedev, IN</t>
  </si>
  <si>
    <t>Makhov, A. S.; Medvedev, I. N.</t>
  </si>
  <si>
    <t>Dynamics Of A Functional State Of Players With Oligophrenia In Conditions Of Sports Competitions.</t>
  </si>
  <si>
    <t>oligophrenia; football; competitions; athletes; psychoemotional state</t>
  </si>
  <si>
    <t>MEDICINAL-PROPHYLACTIC CLOTHES; 2ND MATURE AGE; OSTEOCHONDROSIS; ERYTHROCYTES; HYPERTENSION; IMPACT</t>
  </si>
  <si>
    <t>Active muscular activity strongly stimulates the body and heals it at any stage of ontogenesis. Matches on football are an excellent opportunity for health and socializing impact on children and adolescents. They are able to attract participants of a wide range, including those belonging to the category of having health problems. On the basis of the Russian State Social University in Moscow, Russia, an assessment was made of 32 children (8-10 years old) with a slight degree of oligophrenia before and after their participation in the football match with spectators. As a result of the questionnaire, the dynamics of three important components of the psychoemotional state of a person was elucidated. The state of health of the examinees against the background before the match with the audience increased to a level of 59.3 +/- 0.22 points, indicating its improvement. In this case, young players also increased their activity to 49.6 +/- 0.32 points. Apparently, this is due to the successful completion of the football match and the termination of young athletes of a period of intense excitement. Athletes also found a positive dynamics of emotional state towards the end of the football match. This can be explained by the fact of the performance of young athletes and a high degree of their satisfaction with the match.</t>
  </si>
  <si>
    <t>[Makhov, A. S.; Medvedev, I. N.] Russian State Social Univ, St V Pika 4, Moscow 129226, Russia</t>
  </si>
  <si>
    <t>Sergeevich, Makhov Alexander/AAJ-9345-2021; Medvedev, Ilya Nikolaevich/J-3214-2014</t>
  </si>
  <si>
    <t>Medvedev, Ilya Nikolaevich/0000-0002-9263-2720</t>
  </si>
  <si>
    <t>GN2RP</t>
  </si>
  <si>
    <t>WOS:000438847100121</t>
  </si>
  <si>
    <t>Zhatkin, DN; Futljaev, NS</t>
  </si>
  <si>
    <t>Zhatkin, Dmitry N.; Futljaev, Nikita S.</t>
  </si>
  <si>
    <t>I. A. Aksenov - translator of Ben Jonson</t>
  </si>
  <si>
    <t>I.A. Aksenov; Ben Jonson; &lt;&lt; Sejanus His Fall &gt;&gt;; &lt;&lt; Volpone &gt;&gt;; dramaturgy; Elizabethan era; literary translation; Russian-English literary connections; intercultural communication</t>
  </si>
  <si>
    <t>Objectives: The article analyzes the Aksenov's interpretation of Ben Jonson's plays &lt;&lt; Sejanus. His Fall &gt;&gt; and Volpone. Methods: When studying the subject, we used some cultural-historical, comparative historical and historical-typological approaches, as well as elements of the sodo-psychological method, for recreating certain biographical realities, often necessary to make an objective perception of the literary text. Findings: The activities of I.A.Aksenov as an editor, researcher and translator in the late 1910s - early 1930s contributed to Ben Jonson discovery in Russia (he prepared and published a two-volume edition of Ben Jonson's works, translated the plays &lt;&lt; Sejanus. His Fall &gt;&gt; and Volpone, wrote literary critical essays). In his articles Ben Jonson: Life and Creativity and &lt;&lt; Ben Jonson in the struggle for theaten &gt;&gt;, I.A.Aksenov recognized the English playwright as the most outstanding representative of the literature of the Elizabethan era, who influenced the shaping of the worldview aspects of contemporary dramaturgy. Novelty: I.A.Aksenov's organizing, editing, literary, and translating activities contributed to the promotion of Shakespeare's younger contemporary legacy among the Russian readers. I.A.Aksenov was one of the first, who started to interpret Ben Jonson's works in Russia in the first post-revolutionary years. Recognizing the low quality of the translations of &lt;&lt; Sejanus &gt;&gt; and &lt;&lt; Volpone &gt;&gt; and the failure of the conclusions, made by I.A.Aksenov as a literary critic, one cannot but admit that his activities became the basis for the further literal activities of Russian translators and researchers of Ben Jonson's biographies and plays.</t>
  </si>
  <si>
    <t>[Zhatkin, Dmitry N.; Futljaev, Nikita S.] Penza State Technol Univ, Dept Translat &amp; Methods Translat, Baidukov Thoroughfare Gagarin St 1A-11, Penza, Russia</t>
  </si>
  <si>
    <t>Penza State Technological University</t>
  </si>
  <si>
    <t>Zhatkin, DN (corresponding author), Penza State Technol Univ, Dept Translat &amp; Methods Translat, Baidukov Thoroughfare Gagarin St 1A-11, Penza, Russia.</t>
  </si>
  <si>
    <t>Ministry of Education and Science of the Russian Federation [34.5063.2017/BCh]</t>
  </si>
  <si>
    <t>The article has been prepared within the project No. 34.5063.2017/BCh Russian Reception of Dramaturgic Art of Shakespeare's Contemporaries (Problems of Textual Criticism and Poetics) of the state task to the higher education institution of the Ministry of Education and Science of the Russian Federation.</t>
  </si>
  <si>
    <t>WOS:000432679600009</t>
  </si>
  <si>
    <t>Osipov, AY; Kudryavtsev, MD; Iermakov, SS; Jagiello, W; Doroshenko, SA</t>
  </si>
  <si>
    <t>Osipov, Aleksander Yurievich; Kudryavtsev, Mikhail Dmitrievich; Iermakov, Sergii Sidorovich; Jagiello, Wladyslaw; Doroshenko, Sergey Anatolevich</t>
  </si>
  <si>
    <t>Development of the ability to maintain body balance in young athletes 12-13 years practicing judo</t>
  </si>
  <si>
    <t>competitive activity; Hirtz's test; judo sessions; modified bass test of dynamic balance; throwing technique</t>
  </si>
  <si>
    <t>DYNAMIC BALANCE; ANAEROBIC PERFORMANCE; MOTOR ABILITIES; WRESTLERS; AGE; STABILITY; STRENGTH; SUCCESS; FITNESS; PERIOD</t>
  </si>
  <si>
    <t>Background and Study Aim: Preservation of postural stability of the body during competitive fights is considered an important factor in achieving success in judo. It is believed that the indicators of maintaining the balance of the body is much higher in adults and experienced athletes. The aim of this study is the knowledge the possibility of increasing the body balance of young athletes practicing judo through modification of training sessions. Material and Methods: The contingent studied 30 young athletes practicing judo. Age of athletes of 12-13 years. Experience judo 1.5-2 years. The duration of the research is 1 year. To increase the body balance of athletes in static and dynamic conditions, specially selected exercises were used. The athletes of the experimental group (n = 15) performed these exercises in each training session (at least 30 minutes). Athletes of the control group (n = 15) used these exercises irregularly and in a smaller volume. To assess the level of body balance of athletes used tests: Hirtz's test, flamingo balance test,  stork balance stand test (Alpha-Fit version), modified bass test of dynamic balance, a motor test with somersaults, the implementation of technology uchi-mata and o-uchigari. To determine the ability to maintain a stable equilibrium, the stabiloplatform - Stabilan 01-2 (production of OKB RITM, Russia) was used. The level of competitive activity of athletes was estimated by the method of analysis of video recordings of competitive matches. Evaluation of the test results was performed using Mann-Whitney U-test. Results: At the end of the study period, a significant (p &lt; 0.01) advantage of athletes of the experimental group was revealed in a number of tests that determine the dynamic balance of the body. The highest differences were found in the data of Flamingo balance test,Target  test, motor test with somersaults. The results of tests that allow to assess the static balance of the body, did not reveal a significant advantage of athletes of any group. The positive influence of the purposeful training of balance of a body of athletes on speed of performance by judo athletes of complex coordination throws (uchi-mata and o-uchi-gari) is revealed. Comparative analysis of the level of competitive activity of athletes did not reveal a significant relationship between the indicators of the balance of the body and the activity of judo athletes aged 12-13 in competitive matches. Conclusions: The use of specially selected exercises can significantly increase the body balance of young athletes practicing judo. High body balance indicators allow athletes to have a significant advantage over their peers in the speed of performing some complex coordination shots (uchi-mata and o-uchi-gari) and resistance to dynamic effects.</t>
  </si>
  <si>
    <t>[Osipov, Aleksander Yurievich; Kudryavtsev, Mikhail Dmitrievich; Doroshenko, Sergey Anatolevich] Siberian Fed Univ, Dept Phys Culture, Dept Valeol, Krasnoyarsk, Russia; [Osipov, Aleksander Yurievich] Krasnoyarsk State Med Univ, Dept Phys Culture, Krasnoyarsk, Russia; [Kudryavtsev, Mikhail Dmitrievich] Reshetnev Siberian State Univ Sci &amp; Technol, Dept Phys Educ, Krasnoyarsk, Russia; [Osipov, Aleksander Yurievich; Kudryavtsev, Mikhail Dmitrievich] Minist Internal Affairs Russian Federat, Siberian Law Inst, Dept Phys Training, Krasnoyarsk, Russia; [Kudryavtsev, Mikhail Dmitrievich] Krasnoyarsk State Pedag Univ, Dept Theoret Fdn Phys Educ, Krasnoyarsk, Russia; [Iermakov, Sergii Sidorovich] Gdansk Univ Phys Educ &amp; Sport, Dept Tourism &amp; Recreat, Gdansk, Poland; [Jagiello, Wladyslaw] Acad Phys Educ &amp; Sport, Fac Phys Educ, Gdansk, Poland</t>
  </si>
  <si>
    <t>Siberian Federal University; Krasnoyarsk State Medical University; Reshetnev Siberian State University of Science &amp; Technology; Krasnoyarsk State Pedagogical University; Gdansk University of Physical Education &amp; Sport; Gdansk University of Physical Education &amp; Sport</t>
  </si>
  <si>
    <t>Jagiello, W (corresponding author), Acad Phys Educ &amp; Sport, Fac Phys Educ, Dept Sport, K Gorskiego St 1, PL-80336 Gdansk, Poland.</t>
  </si>
  <si>
    <t>wjagiello1@wp.pl</t>
  </si>
  <si>
    <t>Iermakov, Sergii/AAT-9873-2021; Iermakov, Sergii/I-1267-2014; Kudryavtsev, Mikhail/AAE-2076-2020; Montero, Sonia/HTP-2275-2023; Osipov, Aleksander Yurievich/P-2690-2019; Jagiello, Wladyslaw/P-8238-2016</t>
  </si>
  <si>
    <t>Iermakov, Sergii/0000-0002-5039-4517; Iermakov, Sergii/0000-0002-5039-4517; Osipov, Aleksander Yurievich/0000-0002-2277-4467; Jagiello, Wladyslaw/0000-0001-7417-4749</t>
  </si>
  <si>
    <t>APR 23</t>
  </si>
  <si>
    <t>HT5NE</t>
  </si>
  <si>
    <t>WOS:000464609800001</t>
  </si>
  <si>
    <t>Kartashova, TP</t>
  </si>
  <si>
    <t>Kartashova, Tatiana P.</t>
  </si>
  <si>
    <t>REFLECTION OF THE VERBAL CULTURE OF SIBERIA IN THE REGIONAL PUBLISHING PRODUCTS OF THE TURN OF THE 20TH CENTURY</t>
  </si>
  <si>
    <t>verbal culture; regional publishing products; Siberia; Tomsk; L. Tolstoy; F. Dostoevsky; N. Gogol</t>
  </si>
  <si>
    <t>Every region has a unique local history, an original literary process, its authors, reader's preferences and its own publishing strategy. At the end of the 19th century, Tomsk became one of the most active publishing centers in Siberia. Along with the scientific book, periodicals and separate editions published literary works including Russian classics. Classical texts were easily recognisable and often quoted, intertwined in written and spoken language, became a norm of it. Leo Tolstoy was the first among the Russian classics whose works were printed in separate editions. In 1895, his story Master and Man was published in Tomsk, so was his novel Resurrection in 1900. A frensied demand for the works of Tolstoy was noted after his death in 1910. His books were quickly sold out, and the newspaper Sibirskaya zhizn' [Siberian Life] published his unreleased works. For a long time the name of Fyodor Dostoevsky was a subject of debate. The reading public of Tomsk also showed an ambiguous attitude towards the mystical works of Gogol. But, if notes about Dostoevsky, being on penal servitude in Siberia, were printed instead of his literary works, the early works of Nikolay Gogol were extremely popular. Emerging parodies by Mikhail Znamensky on such novels as The Cliff by Ivan Goncharov and Oblomov's Morning by Innokentiy Kuznetsov-Krasnoyarsky showed irrelevance of the problem of a nobleman character in Siberia. This problem could only arouse a grin, and became an object for parody. The process of shaping the body of local texts, most read and quoted, and also reputable for the local intelligentsia and the reading public, was very active at the turn of the 20th century. The pantheon of Siberian classics was created, which traditionally included writers of the Narodnik movement and provincials like Grigory Potanin and Nikolay Yadrintsev, as well as Russian writers who lived and worked in Siberia and Tomsk at that time. However, in addition to the high concentration of the educated intelligentsia, provincial Tomsk was also a student city. Young people have always stepped in vanguard of progressive ideas and fashionable trends, they were not afraid of learning new artistic forms. In the last decade before the October Revolution, a whole pleiad of local young writers, called Young Siberia, appeared in Tomsk. A youth publishing house Fakel appears to publish poetic collections in the Art Nouveau style. Despite the prevalence of the Narodnik movement and regional literature both in fiction and in journalism, Tomsk publishing practice lacks uniformity. The Siberian province did not confine itself to its narrow regional themes and plots and, absorbing the world experience, tried to reach the all-Russian level, replicating the most acceptable samples for it.</t>
  </si>
  <si>
    <t>[Kartashova, Tatiana P.] Tomsk Museum Local Hist, Tomsk, Russia</t>
  </si>
  <si>
    <t>Kartashova, TP (corresponding author), Tomsk Museum Local Hist, Tomsk, Russia.</t>
  </si>
  <si>
    <t>kartashova67@yandex.ru</t>
  </si>
  <si>
    <t>10.17223/23062061/16/4</t>
  </si>
  <si>
    <t>HB6PE</t>
  </si>
  <si>
    <t>WOS:000451192400004</t>
  </si>
  <si>
    <t>Oturgasheva, NV</t>
  </si>
  <si>
    <t>Oturgasheva, Natalya V.</t>
  </si>
  <si>
    <t>THE BOOK AS A SPACE OF IMAGES AND MEANINGS: THE RANGE OF YOUNG STUDENTS' READING PREFERENCES</t>
  </si>
  <si>
    <t>sociolinguistic experiment; linguo-cultural concept; book; reader's perception</t>
  </si>
  <si>
    <t>The article presents the results of surveys and socio-linguistic experiments carried out by the author in 2015-2017 among Russian and Taiwanese students as well as among Chinese and Mongolian school children. The article aims to identify the attitude of modem youth towards the linguo-cultural concept 'book', to determine the range of significant fiction books for young people and types of readers' perception, assessment of the book's role in the formation of students' youth personal sphere. A book is generated by the epoch, literary plots and characters are engendered within the inmost recesses of their time and open up to the reader within the context of certain socio-cultural circumstances; therefore, the popularity of a book is often determined by the nature of those circumstances and by the fact to what extent the book's content responds to spiritual needs of its readers. Despite the fact that nowadays books have been sidelined by other leisure activities - TV and Internet in the first place - they still retain high significance and immediacy: 94% of respondents consider reading as a necessity for the people of today. The book in the consciousness of the Russian students is closely connected with the field of knowledge, educational space where they exist. For the Taiwanese students and high schoolers of China and Mongolia the book is also an authoritative source of knowledge, the attitude towards it is shaped up by the historical tradition and present-day circumstances of the teaching and learning process. The way a literary work is interpreted depends on both the common practice of the attitude toward the book and the way it is perceived. The national tradition of the literary text understanding as a life lesson is reflected in modem students' questionnaires - many respondents note the 'instructive' nature of the book. Students' questionnaires analysis shows the ultimate majority of problem-oriented readers who above all expect broadening their life experience from literature. Ethical orientation is based on the interest in the moral values and reference models of behaviour behind a literary work. Aesthetic appreciation of the text that requires profound acquaintance with the literary language and expressive means on part of the reader is quite rare and is manifested in the ability to identify literary components in the text. The group with a hedonistic approach expects pleasure, relaxation, nice and easy pastime not burdened with intellectual and spiritual efforts from the process of reading. It is time to speak about the formation of a new reader's type - a pragmatic reader aimed at obtaining specific knowledge and far from artistic reflection. Analysis of students' questionnaires shows that the list of books read lacks pieces of modern Russian writers: very little attention is paid to them at schools, and readers have no access to other sources concerning novelties of national literature. Reading is still a prestigious activity in the eyes of most young people who study at universities, and they pften perceive the book as a kind of a moral guide in their life journey. Secondary school plays an important role in developing reading competencies of the youth. It keeps on performing the function of building up the set of authoritative literary texts, which are essential for public conscience and define the semantic content of the national culture code.</t>
  </si>
  <si>
    <t>[Oturgasheva, Natalya V.] Russian Acad Natl Econ &amp; Publ Adm President Russi, Siberian Inst Management, Novosibirsk, Russia</t>
  </si>
  <si>
    <t>Oturgasheva, NV (corresponding author), Russian Acad Natl Econ &amp; Publ Adm President Russi, Siberian Inst Management, Novosibirsk, Russia.</t>
  </si>
  <si>
    <t>vialuna@list.ru</t>
  </si>
  <si>
    <t>10.17223/23062061/16/5</t>
  </si>
  <si>
    <t>WOS:000451192400005</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</si>
  <si>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</si>
  <si>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</si>
  <si>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</si>
  <si>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</si>
  <si>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</si>
  <si>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</si>
  <si>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</si>
  <si>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</si>
  <si>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</si>
  <si>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</si>
  <si>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10.7596/taksad.v7i1.1460</t>
  </si>
  <si>
    <t>GD1FD</t>
  </si>
  <si>
    <t>WOS:000430244600003</t>
  </si>
  <si>
    <t>Ronzhina, NV; Efanov, AV</t>
  </si>
  <si>
    <t>Ronzhina, Natalia V.; Efanov, Andrei V.</t>
  </si>
  <si>
    <t>THE SCIENTIFIC SCHOOL OF THE ACADEMICIAN G. M. ROMANTSEV: THE HISTORY AND PROSPECTS OF DEVELOPMENT</t>
  </si>
  <si>
    <t>higher education; higher education of technical and professional workers; vocational education; vocational pedagogical education; professional pedagogy; handicraft education</t>
  </si>
  <si>
    <t>Introduction. The scientific schools serve as engines of development of science and the training centers for scientists. At the same time, the identity of the founder and head of the scientific school is of great importance; this person has to have unique theoretical thinking, talent and the researcher's intuition, to be purposeful, responsible for generation of the ideas and personally interested in the development of current scientific problems, as well as to have distinctive managerial and pedagogical qualities. The aim of this article is to analyse the establishment and evolution of the scientific school of G. M. Romantsev, the Academician of the Russian Academy of Education; to identify the prospects for the main directions of the school development. Methodology and research methods. The study was based on the hermeneutic method of interpretation and understanding of scientific texts; general scientific methods of analysis, synthesis, comparison, generalization and interpretation of available scientific heritage were applied. Results and scientific novelty. The authors of the present publication have made an attempt to comprehend the content of scholarly writings by G. M. Romantsev and his followers within the framework of the scientific school; a theoretical model of professional pedagogical education in Russia was designed by them. It was found out that most of the research publications are interdisciplinary, often conducted at the intersection of Pedagogy, Psychology, Philosophy, Law and Economics; research and practice nature of most of the studies was defined: theoretical studies are traditionally accompanied by innovative experimental activity. The place of Vocational Pedagogy in the system of pedagogical sciences was proved; its role as theoretical and methodological foundations of vocational-pedagogical education was highlighted as well. The key theoretical and methodological premises of this type of education are formulated; its logical processes and vectors for further development are denoted. Scientific achievements of the scholars of G. M. Romantsev's school in the field of the higher vocational education are presented; possible ways of advancement of vocational training for workers and handicraftsmen in Russia are presented. Practical significance. The output of the work undertaken by the representatives of the scientific school of G. M. Romantsev continue to be the basis for correction and development of education and vocational standards, the conceptual framework, regulatory background of vocational education, including legal support for occupational guidance among young people. Continued innovative activity of the research team and application in practice of the outcomes obtained will enable to narrow the gap between the theory and practice of vocational education, to enhance the competitiveness of the Russian higher school, and to meet the demands from the manufacturing sector and economy for qualified specialists. Furthermore, the research outcomes can provide substantial assistance to design the modern structure of the pedagogical scientific research organization and build an effective process management workflow.</t>
  </si>
  <si>
    <t>[Ronzhina, Natalia V.] Russian State Vocat Pedag Univ, Dept Law, Ekaterinburg, Russia; [Efanov, Andrei V.] Russian State Vocat Pedag Univ, Res &amp; Educ Ctr Handicraft, Ekaterinburg, Russia</t>
  </si>
  <si>
    <t>Russian State Vocational Pedagogical University; Russian State Vocational Pedagogical University</t>
  </si>
  <si>
    <t>Ronzhina, NV (corresponding author), Russian State Vocat Pedag Univ, Dept Law, Ekaterinburg, Russia.</t>
  </si>
  <si>
    <t>obrpravo@yandex.ru; nov.prof@mail.ru</t>
  </si>
  <si>
    <t>ронжина, наталья/AAT-4806-2020</t>
  </si>
  <si>
    <t>Efanov, Andrei/0000-0002-9971-4825; Ronzina, Natal'a/0000-0002-3078-1675</t>
  </si>
  <si>
    <t>10.17853/1994-5639-2018-3-33-52</t>
  </si>
  <si>
    <t>HO7JK</t>
  </si>
  <si>
    <t>WOS:000461120400002</t>
  </si>
  <si>
    <t>Starkova, GI</t>
  </si>
  <si>
    <t>Starkova, Galina, I</t>
  </si>
  <si>
    <t>YUNKOR MOVEMENT IN THE REGIONS AS AN EFFECTIVE TECHNOLOGY OF THE MEDIA'S COMMUNICATION WITH YOUNG PEOPLE</t>
  </si>
  <si>
    <t>communication with young people; transmission of societal values; the Udmurt press in the 1920s-1930s; media technologies; the Yunkor movement</t>
  </si>
  <si>
    <t>In the absence of full-fledged communication of state bodies and other power and social structures with young people resulting from post-Soviet social and political transformations in Russia, young people appear to exhibit a lack of mature outlook based on the values of patriotism, morality and legal awareness. The author of the article considers the experience of the youth press in Udmurtia in the 1920s-1930s and the Yunkor movement in the region as a technology of the media's communication with a young audience contributing to the transmission of societal values to this audience.</t>
  </si>
  <si>
    <t>[Starkova, Galina, I] Udmurt State Univ, Inst Social Commun, Chair Publishing &amp; Bibliol, Izhevsk, Udmurt Republic, Russia</t>
  </si>
  <si>
    <t>Starkova, GI (corresponding author), Udmurt State Univ, Inst Social Commun, Chair Publishing &amp; Bibliol, Izhevsk, Udmurt Republic, Russia.</t>
  </si>
  <si>
    <t>galinastarkova@bk.ru</t>
  </si>
  <si>
    <t>VJ1UC</t>
  </si>
  <si>
    <t>WOS:000548292000003</t>
  </si>
  <si>
    <t>Tippett, M</t>
  </si>
  <si>
    <t>Tippett, Maria</t>
  </si>
  <si>
    <t>From Making Culture to Making Cultural History</t>
  </si>
  <si>
    <t>CANADIAN HISTORICAL REVIEW</t>
  </si>
  <si>
    <t>cultural history; Canadian culture; university teaching; advice to young scholars</t>
  </si>
  <si>
    <t>From Making Culture to Making Cultural History is an account of how the author came to write about Canada's cultural history. She reflects on how practising ballet and music, being exposed to European cultural activity for more than two years, and studying European and Russian history came to provide the foundation for writing about and lecturing on Canada's culture.</t>
  </si>
  <si>
    <t>[Tippett, Maria] Simon Fraser Univ, Burnaby, BC, Canada; [Tippett, Maria] Univ British Columbia, Vancouver, BC, Canada; [Tippett, Maria] Emily Carr Coll Art &amp; Design, Vancouver, BC, Canada; [Tippett, Maria] York Univ, Canadian Studies, N York, ON, Canada; [Tippett, Maria] Univ Cambridge, Fac Hist, Cambridge, England; [Tippett, Maria] Churchill Coll, Cambridge, England</t>
  </si>
  <si>
    <t>Simon Fraser University; University of British Columbia; York University - Canada; University of Cambridge; University of Cambridge</t>
  </si>
  <si>
    <t>Tippett, M (corresponding author), Univ Cambridge, Fac Hist, Cambridge, England.;Tippett, M (corresponding author), Churchill Coll, Cambridge, England.</t>
  </si>
  <si>
    <t>UNIV TORONTO PRESS INC</t>
  </si>
  <si>
    <t>JOURNALS DIVISION, 5201 DUFFERIN ST, DOWNSVIEW, TORONTO, ON M3H 5T8, CANADA</t>
  </si>
  <si>
    <t>0008-3755</t>
  </si>
  <si>
    <t>1710-1093</t>
  </si>
  <si>
    <t>CAN HIST REV</t>
  </si>
  <si>
    <t>Can. Hist. Rev.</t>
  </si>
  <si>
    <t>10.3138/chr.99.1.98</t>
  </si>
  <si>
    <t>FY9EP</t>
  </si>
  <si>
    <t>WOS:000427168700004</t>
  </si>
  <si>
    <t>Yurkova, MV</t>
  </si>
  <si>
    <t>Yurkova, Marina, V</t>
  </si>
  <si>
    <t>ARCTIC ASPECT OF THE ARKHANGELSK REGION INHABITANTS IDENTITY FORMATION</t>
  </si>
  <si>
    <t>regional identity; image of the region; image of the Arctic; image strategy</t>
  </si>
  <si>
    <t>The our study aim is investigate arctic aspect of the Arkhangelsk region inhabitants identity formation. Main investigation problem is defended as search link between Arkhangelsk region Arctic image strategy and inhabitants regional identity formation. Problem attracts much attention because image strategy is an important factor identity formation. And today, when the regional leadership has chosen the Arctic vector in the development of regional image, it is very important to understand how this choice influences on the inhabitants regional identity. The interconnection between the human and the place is the regional identity determining factor. The small homeland idea is very important for the regional identity formation. The Pomorie special significance was this idea for Arkhangelsk region for a long time. Now an image strategy is being created which based on the idea of a historic links between the region and the Arctic. This image strategy has several historical prerequisites which form Arkhanegelsk image as the first Russian Arctic port. However, the regional leadership uses this strategy only to attract economic investments, the cultural aspect of the problem is not mentioned. Therefore, the Arctic image remains alien, distant and unnecessary to the inhabitants. The Arctic theme popularization level in the region is insufficient: only Northern (Arctic) Federal University research activities, political and economic events are represented in the media. The spatial coordinates of the regional identity Arctic vector are not created. There are Arctic streets names in Arkhangelsk, but it not cause associations among young people due to the weak Arctic popularization. The questioning method had used to detection of the relationship between the Arctic image strategy and inhabitants regional identity. The trend is revealed on the image index basis which manifests itself in the ways of region describing and constructing an associative series. While describing region, respondents use the word northern seven times more frequently than the word Arctic.The associative series is connected with the Arctic images was also represented rather weakly. There are two reasons for this situation. First, the Arctic image can be intimate only for residents of the region northern districts. Secondly, there is a deficiency of cultural Arctic comprehension in regional politics from the cultural studies point of view. Therefore, it is necessary to turn to the Arctic theme when a new program of the region cultural development was creating.</t>
  </si>
  <si>
    <t>[Yurkova, Marina, V] Northern Arctic Fed Univ, Arkhangelsk, Russia</t>
  </si>
  <si>
    <t>Northern Arctic Federal University</t>
  </si>
  <si>
    <t>Yurkova, MV (corresponding author), Northern Arctic Fed Univ, Arkhangelsk, Russia.</t>
  </si>
  <si>
    <t>MarinaYurkova23@yandex.ru</t>
  </si>
  <si>
    <t>10.17223/22220836/29/15</t>
  </si>
  <si>
    <t>GL1UW</t>
  </si>
  <si>
    <t>WOS:000436896900015</t>
  </si>
  <si>
    <t>Gubareva, AV; Kovalenko, KE; Kovalenko, NE</t>
  </si>
  <si>
    <t>Gubareva, Anna V.; Kovalenko, Kseniya E.; Kovalenko, Natalia E.</t>
  </si>
  <si>
    <t>EDUCATION AS A LEADING FACTOR IN THE DEVELOPMENT OF SOCIETY</t>
  </si>
  <si>
    <t>Technologies of the education; playing method; educational game; business activity; innovation method</t>
  </si>
  <si>
    <t>At present, the universities of Russia have accumulated a vast experience in teaching various disciplines. However, this experience is often not beyond separate educational institutions and departments. And many young teachers are keenly lack the scientific and methodical lessons and the need for accumulation of methodological experience. The purpose of the educational activity consists in both assimilation selected knowledge, experience that mankind has developed, and in improving knowledge, skills and habits. In order to rationalize the methods of educational activity, to find the best ways to solve educational problems, innovative methods of teaching developed. Educational game is one of the methods of active learning and is widely used in the educational process. Nevertheless, the practice of using educational games in teaching at the law faculty is rare at the time when domestic and foreign pedagogy indicate that active learning technologies, including educational games, contribute to the formation of cognitive and professional motives and interests of trainees.</t>
  </si>
  <si>
    <t>[Gubareva, Anna V.] Ural State Law Univ, Ekaterinburg, Russia; [Kovalenko, Kseniya E.; Kovalenko, Natalia E.] Altai State Univ, Barnaul, Russia</t>
  </si>
  <si>
    <t>Ural State Law University; Altai State University</t>
  </si>
  <si>
    <t>Gubareva, AV (corresponding author), Ural State Law Univ, Ekaterinburg, Russia.</t>
  </si>
  <si>
    <t>ashipova@mail.ru; kovalenko1288@mail.ru; kke@email.asu.ru</t>
  </si>
  <si>
    <t>Gubareva, Anna/J-1773-2016</t>
  </si>
  <si>
    <t>Gubareva, Anna/0000-0001-6322-9388</t>
  </si>
  <si>
    <t>GM9EQ</t>
  </si>
  <si>
    <t>WOS:000438546900011</t>
  </si>
  <si>
    <t>Kreydun, YA; Nehvyadovich, LI</t>
  </si>
  <si>
    <t>Kreydun, Yuri Alexandrovich; Nehvyadovich, Larisa Ivanovna</t>
  </si>
  <si>
    <t>SPIRITUAL AND ETHICAL CULTURE IN THE SYSTEM OF SECULAR AND ECCLESIASTICAL HIGHER EDUCATION</t>
  </si>
  <si>
    <t>spiritual; ethical culture; secular; humanities; enlightenment</t>
  </si>
  <si>
    <t>Education, as one of the functions of social development, determines the effective interaction of all its components. It is obvious that social partnership of the Russian Orthodox Church and the state educational institutions is in demand today more than ever, especially in the development of value orientations. The article describes the experience of the interaction between secular and ecclesiastical higher education as a strategically meaningful direction of development of spiritual and ethical culture in higher education on the example of cooperation of Altai State University and Barnaul seminary. The article represents the results concerning the educational, scientific and cultural activities. It emphasizes the necessity of federal and regional target programs to support the patriotic, spiritual and ethical education of Russian citizen, the urgency of increasing the number of budget places on humanitarian fields of study in higher education, the need for a unified information platform for the promotion of traditional Christian moral values among young people and students.</t>
  </si>
  <si>
    <t>[Kreydun, Yuri Alexandrovich; Nehvyadovich, Larisa Ivanovna] Altai State Univ, Lenina Ave 61, Barnaul 656049, Russia</t>
  </si>
  <si>
    <t>Kreydun, YA (corresponding author), Altai State Univ, Lenina Ave 61, Barnaul 656049, Russia.</t>
  </si>
  <si>
    <t>yuri.kreydun@mail.ru</t>
  </si>
  <si>
    <t>Nekhvyadovich, Larisa/0000-0002-9904-9554</t>
  </si>
  <si>
    <t>FW2BU</t>
  </si>
  <si>
    <t>WOS:000425107000007</t>
  </si>
  <si>
    <t>Malyutina, D</t>
  </si>
  <si>
    <t>Malyutina, Darya</t>
  </si>
  <si>
    <t>Friendship in a Russian bar' in London: An ethnography of a young Russian-speaking migrant community</t>
  </si>
  <si>
    <t>URBAN STUDIES</t>
  </si>
  <si>
    <t>bar; friendship; London; migration; Russian-speakers</t>
  </si>
  <si>
    <t>SOCIAL NETWORKS; TIES; GEOGRAPHIES; DIVERSITY</t>
  </si>
  <si>
    <t>Friendship is increasingly drawing attention as a concept used to explain the variety of ways in which migrants develop and sustain local and transnational relations. The advantage of this approach is its focus on social capital and those sustaining and inspirational aspects' of friendship that contribute to shaping different aspects of mobile individuals' lives (Conradson and Latham, 2005, Friendship networks and transnationality in a world city: Antipodean migrants in London. Journal of Ethnic and Migration Studies 31(2): 301), instead of interpreting migrant sociality and urban conviviality in super-diverse conditions in terms of ethnic communities. At the same time, the focus on friendship suggests the contingent and nuanced character of these close social ties. Drawing upon an ethnographic case study of a group of young Russian-speaking migrants from post-Soviet countries and their social relationships in a London bar, this article explores the role of friendship in a migrant group located within a particular physical and social space. The place served as an important social junction, and its Russian-speaking network of bartenders and regulars was a source of friendly support and empowerment for its members, helping them confront feelings of marginality. However, close and intimate ties were also at times connected with power relations, reflecting social divisions and the reinforcement of ethnic/national stereotypes regarding those excluded from this social network. This article highlights that friendship encompasses a diverse and dynamic range of inclusionary and exclusionary practices, and discusses how migrant sociality can be negotiated through these practices.</t>
  </si>
  <si>
    <t>[Malyutina, Darya] New Europe Coll, Str Plantelor 21, Bucharest 023971, Romania</t>
  </si>
  <si>
    <t>Malyutina, D (corresponding author), New Europe Coll, Str Plantelor 21, Bucharest 023971, Romania.</t>
  </si>
  <si>
    <t>darya.malyutina@gmail.com</t>
  </si>
  <si>
    <t>Malyutina, Darya/P-9077-2019</t>
  </si>
  <si>
    <t>Malyutina, Darya/0000-0002-0201-5885</t>
  </si>
  <si>
    <t>0042-0980</t>
  </si>
  <si>
    <t>1360-063X</t>
  </si>
  <si>
    <t>URBAN STUD</t>
  </si>
  <si>
    <t>Urban Stud.</t>
  </si>
  <si>
    <t>10.1177/0042098016678780</t>
  </si>
  <si>
    <t>Environmental Studies; Urban Studies</t>
  </si>
  <si>
    <t>Environmental Sciences &amp; Ecology; Urban Studies</t>
  </si>
  <si>
    <t>FT7CV</t>
  </si>
  <si>
    <t>WOS:000423311400007</t>
  </si>
  <si>
    <t>Salekhova, LL; Spiridonova, NI</t>
  </si>
  <si>
    <t>Salekhova, L. L.; Spiridonova, N. I.</t>
  </si>
  <si>
    <t>THE BASIC CONDITIONS FOR DEVELOPMENT OF MATHEMATICAL SPEECH OF STUDENTS IN THE PROCESS OF BILINGUAL EDUCATION</t>
  </si>
  <si>
    <t>bilingual children; polylingual educational environment; understanding; bilingual education in mathematics; communicative qualities of mathematical speech; mathematical language; development of mathematical speech; speech abilities; native language; language of education</t>
  </si>
  <si>
    <t>Introduction. Many teachers and methodologists note that children, especially at the first step of education and at the initial stage of the secondary school, often can not fully understand and precisely express in oral and written forms their thought and information which is presented in mathematical texts. In the process of mathematical education of the bilingual pupils of younger and middle school age studying at schools with teaching national (native for them) and Russian (state) languages, this task becomes complicated even more since children do not possess the so-called control mechanisms to switch from one language into another as well as speech and thought processes are generally operated in the native language. The aim of the present publication is to determine the main conditions for the development of the mathematical speech of the bilingual students. Methodology and research methods. The research was carried out with a support on activity and personality oriented approaches in education. The research methods involved: analysis of psycho-pedagogical and educational-methodical literature; observation of the process of education in Mathematics of the bilingual students; questioning of school students and teachers; conversations with the respondents. Results and scientific novelty. The close interconnection of the processes of the development of mathematical speech and mathematical thinking is demonstrated, wherein a connective component of speech and thinking is perception of the meaning of the educational material by pupils. The stages of formation of the mathematical speech of pupils and non-language abilities which have to be acquired in the course of bilingual education in mathematics are described. The set of basic communicative qualities for assessment of formation level of the mathematical speech of pupils is designated. On the example of the activities of national schools of the Sakha (Yakutia) Republic, the problems existing today in bilingual education are revealed. One of them is the fact that at primary school and when moving to secondary school the features of bilingual students' speech and thought activities, which are usually formed and operated in the native language, are not considered. However, when choosing educational means, the teachers have to give preference to the Russian-language sources and to pay considerable attention to the Russian language itself, as the Russian becomes the main language at the secondary school. Besides, the texts of All-Russian Test Works (an obligatory monitoring activity for graduates of primary school) are not translated into the native language of pupils. Practice has shown, however, that early education in a non-native language has negative effect on school students' development of thinking and mathematical speech that lead to formal knowledge. In contrast, a child whose mathematical speech is formed in the native language at primary school, then, at the secondary school, easily switches into the Russian-language education and successfully improves own mathematical speech based on the acquired experience and complete system of mathematical concepts. Therefore, the most part of the teachers interviewed during the conversations and questioning are convinced that younger school students need to be taught in the language which they speak and think. Smooth transition into the Russian-language education should be introduced in the 5-6th grades; at the same time, continuity between education stages has to be maintained. Practical significance. The materials of the research and the authors' recommendations on designing the conditions for successful development of mathematical speech and thinking of school students studying in the bilingual national-Russian environment can be useful to experts who are engaged in the development of techniques and methods for national comprehensive schools of Russia.</t>
  </si>
  <si>
    <t>[Salekhova, L. L.] Kazan Volga Reg Fed Univ, Dept Educ Technol &amp; Informat Syst Philol, Leo Tolstoy Inst Philol &amp; Intercultural Commun, Kazan, Russia; [Spiridonova, N. I.] Sci Res Inst Natl Sch Republ Sakha Yakutia, Yakutsk, Russia</t>
  </si>
  <si>
    <t>Salekhova, LL (corresponding author), Kazan Volga Reg Fed Univ, Dept Educ Technol &amp; Informat Syst Philol, Leo Tolstoy Inst Philol &amp; Intercultural Commun, Kazan, Russia.</t>
  </si>
  <si>
    <t>salekhova2009@gmail.com; tashachen@mail.ru</t>
  </si>
  <si>
    <t>Salekhova, Leila L/D-6595-2015</t>
  </si>
  <si>
    <t>Salekhova, Leila L/0000-0002-8177-3739</t>
  </si>
  <si>
    <t>10.17853/1994-5639-2018-2-60-87</t>
  </si>
  <si>
    <t>HO7JJ</t>
  </si>
  <si>
    <t>WOS:000461120300003</t>
  </si>
  <si>
    <t>Ambartsumyan, KR</t>
  </si>
  <si>
    <t>Ambartsumyan, Karine R.</t>
  </si>
  <si>
    <t>PARTICIPATION OF RUSSIA AND TURKEY IN THE POLITICAL PROCESSES OF THE SOUTH CAUCASUS (1918)</t>
  </si>
  <si>
    <t>South Caucasus; Revolution of 1917; Brest Treaty; Trabizond Conference; Batum Conference; Transcaucasian Sejm; Young Turks; Bolsheviks</t>
  </si>
  <si>
    <t>The article studies the influence of Russia and Turkey on the political development of the South Caucasus in 1918. The choice of 1918 year is conditioned by its transitivity in the relations of two countries with regard to the Caucasus region: peace treaty was concluded, but cooperation was not achieved yet. After the fall of the monarchy Russia entered the stage of reconstruction, while Turkey was on the verge of the final fall of the Young Turks. For both countries the territory of the South Caucasus became the stage of political struggle for realizing imperial ambitions and an attempt to prevent the final territorial disintegration of states. The author shows a difference between Russian and Turkish political approaches. Turkey acted directly, holding negotiations and introducing troops, while Russia had no contacts with Caucasus officials and tried to weaken the Turkish activity in the region through Germany. The conflict nature of the region, which had earlier been suppressed by the power of Russian monarch y, was revealed now. The author presents the political development of the South Caucasus in the form of evolution from the idea of autonomy within the Russian statehood to the proclamation of independence of Georgia, Azerbaijan and Armenia. Considering the South Caucasus political development in the international context is conditioned by dependence on external challenges, which determined the decisions and actions of Caucasian political elites. On the one hand, the newly formed Caucasian governments declared their independence at the international level. On the other hand, these governments were dependent on the leaders of world politics in achieving their goals. The participation of Russia and Turkey in the political processes in the South Caucasus was associated with the contradictory aims. Both parties didn't want to be eliminated from the Caucasian region. At the same time, they tried to avoid military conflict. The Turkish government's motivation to use the military power consisted in the need to protect the Muslim population, but not in opposition to Russia. In general, year 1918 marked two opposite perspectives for both countries: for Russia - the loss of the Caucasus as a territory and a sphere of influence; for Turkey - strengthening positions through the local Muslim population.</t>
  </si>
  <si>
    <t>[Ambartsumyan, Karine R.] North Caucasus Fed Univ, Sci Hist, Pushkina St 1, Stavropol 355009, Russia; [Ambartsumyan, Karine R.] North Caucasus Fed Univ, Dept Foreign Hist Polit Sci &amp; Int Relat, Pushkina St 1, Stavropol 355009, Russia</t>
  </si>
  <si>
    <t>North Caucasus Federal University; North Caucasus Federal University</t>
  </si>
  <si>
    <t>Ambartsumyan, KR (corresponding author), North Caucasus Fed Univ, Sci Hist, Pushkina St 1, Stavropol 355009, Russia.;Ambartsumyan, KR (corresponding author), North Caucasus Fed Univ, Dept Foreign Hist Polit Sci &amp; Int Relat, Pushkina St 1, Stavropol 355009, Russia.</t>
  </si>
  <si>
    <t>karina-best21@mail.ru</t>
  </si>
  <si>
    <t>Ambartsumyan, Karine/0000-0002-9397-6197</t>
  </si>
  <si>
    <t>10.15688/jvolsu4.2018.2.14</t>
  </si>
  <si>
    <t>GF9RS</t>
  </si>
  <si>
    <t>WOS:000432316800014</t>
  </si>
  <si>
    <t>Anayban, ZV</t>
  </si>
  <si>
    <t>Anayban, Zoya V.</t>
  </si>
  <si>
    <t>EMPLOYMENT AND SOCIO-PROFESSIONAL ORIENTATIONS OF CONTEMPORARY TUVA'S YOUTH</t>
  </si>
  <si>
    <t>Tuva; youth; Tuvans; Russian in Tuva; labor market; employment; socio-professional orientations; labor motivation</t>
  </si>
  <si>
    <t>The article examines the issue of employment and economic activity of youth (aged 15 to 29) in the Republic of Tuva, with a focus on defining and outlining their socio-professional priorities and preferences. The research is based on the ethnosociological survey the author held in 2015 among various youth groups in the Republic of Tuva, as well as on official statistics and the material collected during field research in 2015-2017. The share of youth in the grand total of the regional economically active population has reached 30.8%. Unemployment in the region is largely a youth-related issue. There is no significant difference between the labor motivations and career choices of the two main ethnic groups in the region - Russians and Tuvans. A conspicuous gap exists rather between the generational groups of youth. There has been a noticeable increase in the numbers of those employed in local industries, but it is evident that this field is more appealing for Russians. Town-employed Tuvan youth works primarily in civil administration, education and medicine, while their rural counterparts are largely involved in agriculture. The variegation in opinions and preferences concerning the labor conditions and the choice of a job is extremely wide in Tuva. A certain part of its residents, including youth, still cling to the idea that the job choice is ethnospecific. A sizeable part of Tuvan respondents have shown their preference for creative jobs and those requiring an education in the humanities. Russian respondents have expressed their interests in such fields as law, finance, management or engineering. While working as a lawyer or an economist still remains in vogue, the list of fashionable jobs has expanded to include such jobs as bankers, managers, notaries or programmers. The young's prioritization of material interests over other values still holds true. Competition in the labor market remains high, especially in urban areas. The majority of youth are known not only for their pragmatism, business-mindedness, but also optimism and confidence in ultimate resolution of all their problems. Over the recent years, this positive feeling has been on the rise. We conclude that in implementing various regional social programs it should be borne in mind that local youth groups have their own specific features, career orientations, motivations and preferences. In many ways, these can be linked to ethnocultural traditions of the ethnicity they belong to.</t>
  </si>
  <si>
    <t>[Anayban, Zoya V.] RAS, Inst Oriental Studies, Dept Oriental Hist, 12 Rozhdestvenka Str, Moscow 107031, Russia</t>
  </si>
  <si>
    <t>Anayban, ZV (corresponding author), RAS, Inst Oriental Studies, Dept Oriental Hist, 12 Rozhdestvenka Str, Moscow 107031, Russia.</t>
  </si>
  <si>
    <t>anayban@mail.ru</t>
  </si>
  <si>
    <t>10.25178/nit.2018.2.6</t>
  </si>
  <si>
    <t>VM3BX</t>
  </si>
  <si>
    <t>WOS:000994934900006</t>
  </si>
  <si>
    <t>Andreeva, A; Petrova, O; Belyakova, I</t>
  </si>
  <si>
    <t>Andreeva, Anna; Petrova, Olga; Belyakova, Irina</t>
  </si>
  <si>
    <t>Total journalism in developing media competence among youth</t>
  </si>
  <si>
    <t>MEDIAOBRAZOVANIE-MEDIA EDUCATION</t>
  </si>
  <si>
    <t>Media education; media competence; total journalism; Festival Medianavigator; project; media literacy</t>
  </si>
  <si>
    <t>In the modern information society the importance of education in the field of mass media cannot be denied as it helps develop the skills everyone is required to have nowadays. The article tackles the issue of media education and underlines the significance of the search for new approaches in the light of information risks, an unstable position of professional journalists and an increasingly important role of horizontal communication. The authors of the article study the models of media educational activity by contemporary foreign and Russian researchers and give an overview of the most effective techniques. The article provides an example of implementing a new teaching technique in the shape of a number of youth projects under the title Medianavigator. As for total journalism, its potential, efficiency and limitations in forming media competence in young people are examined. The authors present results of the preliminary research into media demands among high school students, as well as their awareness of an information agenda, their ideas of journalism as a profession and their abilities to solve ethical problems. It can be inferred that their level of media competence is rather low. The article analyzes results of the change in media competence that happened after the event that gave the students an insight into the professional activity of a journalist. The questionnaire survey of the participants shows that they acquired a better and altogether more realistic understanding about journalism. They recognized the importance of instrumental competence related to the target audience, information dissemination and the social function of a journalist. The students worked out a scale of true-false information and learned to work with respondents. They also acquired some skills in journalism ethics, critical thinking, and data processing. The article summarizes the advantages and disadvantages of the genre of total journalism as an interactive model technique in the sphere of media education.</t>
  </si>
  <si>
    <t>[Andreeva, Anna; Petrova, Olga; Belyakova, Irina] Tyumen State Univ, 9 Respubl St, Tyumen 625003, Russia</t>
  </si>
  <si>
    <t>Andreeva, A (corresponding author), Tyumen State Univ, 9 Respubl St, Tyumen 625003, Russia.</t>
  </si>
  <si>
    <t>aaandreeva@yandex.ru; petrova-o-a@yandex.ru; i.e.belyakova@utmn.ru</t>
  </si>
  <si>
    <t>Beliakova, Irina/AAU-8988-2020; Andreeva, Anna/JDV-7563-2023; Belyakova, Irina/AAW-8319-2020</t>
  </si>
  <si>
    <t>Beliakova, Irina/0000-0002-0805-8608; Andreeva, Anna/0000-0001-9458-5326;</t>
  </si>
  <si>
    <t>UNESCO, MOSCOW OFFICE</t>
  </si>
  <si>
    <t>15-28 BOLSHOI LEVSHINSKY PER, BLD 2, MOSCOW, 119034, RUSSIA</t>
  </si>
  <si>
    <t>MEDIAOBRAZOVANIE</t>
  </si>
  <si>
    <t>Mediaobrazovanie</t>
  </si>
  <si>
    <t>GD3QH</t>
  </si>
  <si>
    <t>WOS:000430418100007</t>
  </si>
  <si>
    <t>Bakaeva, EP</t>
  </si>
  <si>
    <t>Bakaeva, E. P.</t>
  </si>
  <si>
    <t>The Kalmyk Buddhists and the Fourteenth Dalai Lama: Pages from the History of Kalmykia (1992)</t>
  </si>
  <si>
    <t>Kalmykia; religious policy; religious revival; Buddhism; Buddhist clergy; Kalmyk Buddhism; khurul; Association of the Buddhists of Kalmykia; Central Tibetan Administration; 14th Dalai Lama; Telo Tulku Rinpoche</t>
  </si>
  <si>
    <t>In 1991 Elista, the capital of the Republic of Kalmykia hosted the First Conference of the Buddhists of Kalmykia and Astrakhan region, which founded the Association of the Buddhists of Kalmykia. These events signaled the start of the rapid development of Buddhism in Kalmykia. The intense activity of the Association of the Buddhists of Kalmykia as well as the Second (Extraordinary) Conference of the Buddhists of Kalmykia and Astrakhan region held in 1992 contributed to turning Kalmykia into the biggest center of Buddhism in the European part of Russia. These historic developments and processes were hugely affected by two visits of the 14th Dalai Lama to Kalmykia in 1991 and 1992. Moreover, the Association of the Buddhists of Kalmykia was headed by Telo Tulku Rinpoche who became supreme lama of Kalmykia and is now the 14th Dalai Lama's plenipotentiary in Russia and Mongolia. The article highlights these historical event in detail and reveals their influence on the development of Buddhism in Russia. A special attention is paid on the involvement of the government of the Republic of Kalmykia in the development of Buddhism and in the life of the Kalmyk Buddhists. Besides, the author analyses documents on the planned Youth Buddhist Association of Kalmykia, reflecting the aspirations of the young generation of Buddhists. The article is written on the basis of materials from the author's private archive comprising the records of the Second (Extraordinary) Conference of the Buddhists of Kalmykia and Astrakhan region as well as documents designed for the preparation and registration of the Youth Buddhist Association of Kalmykia. Previously non-published documents from the National Archives of Kalmykia were also used.</t>
  </si>
  <si>
    <t>[Bakaeva, E. P.] Russian Acad Sci, Kalmyk Sci Ctr, Elista, Republic Of Kal, Russia</t>
  </si>
  <si>
    <t>Bakaeva, EP (corresponding author), Russian Acad Sci, Kalmyk Sci Ctr, Elista, Republic Of Kal, Russia.</t>
  </si>
  <si>
    <t>ebakaeva@yandex.ru</t>
  </si>
  <si>
    <t>HJ2QZ</t>
  </si>
  <si>
    <t>WOS:000457016300007</t>
  </si>
  <si>
    <t>Bezgin, VB</t>
  </si>
  <si>
    <t>Bezgin, Vladimir B.</t>
  </si>
  <si>
    <t>'The Sentence Has Been Executed Straightaway': Telegrams about Executions of the Participants of the Peasant Revolt of 1920-1921 from the Fond of the Military Board of the Supreme Tribunal</t>
  </si>
  <si>
    <t>Source; participants of the peasant revolt; Tambov gubernia; revolutionary military tribunal; verdict; execution; insurgents</t>
  </si>
  <si>
    <t>The article draws on the archival sources introduced into scientific use for the first time to study the social character of active participants of the peasant revolt in the Tambov gubernia (1920-1921) who were executed under sentences of the revolutionary tribunals. Telegraphic messages from the revolutionary military tribunals about executions of insurgents stored in the fond of the Military Board of the Supreme Tribunal in the State Archive of the Russian Federation (GARF) are being introduced into scientific use. The article offers their content analysis. The archival documents provide biographical data and establish main characteristics of insurgents and charges against them. The article analyses the procedure of execution as a punitive measure used by the regime to suppress the revolt. It observes that the greatest number of sentences was executed at the final stage of the revolt suppression. Meetings of the revolutionary military tribunals were held in the evening or at night. As a rule, the meeting lasted for an hour or a bit longer; the sentence was not subject to any appeal and was executed immediately. The research identifies the social basis and nature of the insurgent movement and reveals the role of deserters and the civilians' attitude to the actions of 'bandits.' The research also proves that the absolute majority of the insurgents were well-to-do peasants and their participation in the revolt was a conscious choice. All executed peasants were young; their average age was about 27. The local character of the revolt is proved by the geography of executed peasants' residences. There were no Socialists-Revolutionaries among the executed insurgents; therefore, the revolt was free from political influence and expressed interests common to all peasants. The communist regime saw as the execution of insurgents for 'malicious and active banditism' a repression measure to suppress the peasant revolt. The author has found out names of 70 Tambov peasants executed as participants of the revolt, which do not appear in the published sources.</t>
  </si>
  <si>
    <t>[Bezgin, Vladimir B.] Tambov State Tech Univ, Tambov, Russia</t>
  </si>
  <si>
    <t>vladyka62@mail.ru</t>
  </si>
  <si>
    <t>Bezgin, Vladimir B/A-8926-2018</t>
  </si>
  <si>
    <t>Bezgin, Vladimir B/0000-0002-7074-6823</t>
  </si>
  <si>
    <t>Russian Foundation for Basic Research [18-09-0014]</t>
  </si>
  <si>
    <t>The article has been prepared with the financial support of the Russian Foundation for Basic Research, project no. 18-09-0014 'The phenomenon of the Red insurgency in the Civil War: Contingency of ideological attitudes, military and organizational solutions in the insurgency of the Central Black Earth Region, the Volga region, and the Southern Urals.'</t>
  </si>
  <si>
    <t>10.28995/2073-0101-2018-4-1009-1019</t>
  </si>
  <si>
    <t>HD9RD</t>
  </si>
  <si>
    <t>WOS:000452899300004</t>
  </si>
  <si>
    <t>Bozhkov, OB; Trotsuk, IV</t>
  </si>
  <si>
    <t>Bozhkov, O. B.; Trotsuk, I., V</t>
  </si>
  <si>
    <t>TENDENCIES OF THE RUSSIAN RURAL AREAS DEVELOPMENT: THE RESEARCH TASK AND FIRST RESULTS OF THE COMPARATIVE CASE-STUDY</t>
  </si>
  <si>
    <t>rural sociology; administrative reforms; social-economic consequences; local government; agricultural production; interaction of rural business and government</t>
  </si>
  <si>
    <t>The article presents the first results of field expeditions of 2018 as a part of the project that aims to assess problems and prospects of two most important social institutions of the Russian countryside-local authorities and entrepreneurship-in terms of the dominant scenarios of their interaction and their role in maintaining and stabilizing the situation in rural areas. Such an analysis of the practices of coordinating the interests of local authorities and entrepreneurship at the local level is important for understanding the balance of formal and informal elements in rural life for the real mechanisms of interaction of government institutions and key actors of local communities often differ from the regulatory rules if the latter fail to solve the problems of rural society. The planned three-year research will repeat the field expeditions of a decade ago, i.e. this is a comparative case study that combines quantitative and qualitative approaches (statistical data, participant observation and semi-formalized interviews), and the cases represent the features of the non-black-earth regions of Russia (where depopulation has become practically irreversible). The authors briefly summarize the findings of the first expeditions (a fundamental change in the composition of power structures, destruction of economic ties, dependent position of local government due to its financial and legal weakness, etc.) to set the context for comparative analysis, and describe their first impressions of the new field expedition to the old addresses (the scale and success of business activities in different areas are compared, factors that determine such activities are the heroic efforts of local authorities, new young and active entrepreneurs, reorientation of production to more popular and commercially successful niches, etc.).</t>
  </si>
  <si>
    <t>[Bozhkov, O. B.] RAS, Sociol Inst, Branch FCTAS, 7th Krasnoarmeiskaya St,25-14, St Petersburg 190005, Russia; [Trotsuk, I., V] Peoples Friendship Univ Russia, RUDN Univ, Miklukho Maklaya St 6, Moscow 117198, Russia; [Trotsuk, I., V] Russian Presidential Acad Natl Econ &amp; Publ Adm, Vernadskogo Prosp 84, Moscow 119571, Russia</t>
  </si>
  <si>
    <t>Russian Academy of Sciences; Peoples Friendship University of Russia; Russian Presidential Academy of National Economy &amp; Public Administration</t>
  </si>
  <si>
    <t>Bozhkov, OB (corresponding author), RAS, Sociol Inst, Branch FCTAS, 7th Krasnoarmeiskaya St,25-14, St Petersburg 190005, Russia.</t>
  </si>
  <si>
    <t>olegbozh@gmail.com; irina.trotsuk@yandex.ru</t>
  </si>
  <si>
    <t>Trotsuk, Irina V./A-5902-2017; bozhkov, oleg B/N-3295-2017</t>
  </si>
  <si>
    <t>Trotsuk, Irina V./0000-0002-2279-3588; bozhkov, oleg B/0000-0003-3897-9333</t>
  </si>
  <si>
    <t>Russian Foundation for Humanities [18-011-00568]</t>
  </si>
  <si>
    <t>Russian Foundation for Humanities</t>
  </si>
  <si>
    <t>The research was supported by the Russian Foundation for Humanities. Project No. 18-011-00568 Models of interaction of agricultural business and local authorities: Mechanisms of reproduction of the entrepreneurs' stratum and informal economy in the Non-Black Earth Region.</t>
  </si>
  <si>
    <t>10.22363/2313-2272-2018-18-4-731-746</t>
  </si>
  <si>
    <t>HB1ZG</t>
  </si>
  <si>
    <t>WOS:000450829800011</t>
  </si>
  <si>
    <t>Buyevich, GA; Balashova, EV; Cherniyenko, YA</t>
  </si>
  <si>
    <t>Buyevich, Galina A.; Balashova, Elena, V; Cherniyenko, Yulia A.</t>
  </si>
  <si>
    <t>TO A QUESTION OF DEVELOPMENT OF LIBRARY EDUCATION IN ALTAI: HISTORY OF DEPARTMENT OF MANAGEMENT OF INFORMATION RESOURCES OF THE ALTAI STATE INSTITUTE OF CULTURE</t>
  </si>
  <si>
    <t>training; library information activities; history of library education; Altai state institute of culture; the department of management of information resources</t>
  </si>
  <si>
    <t>Research objective: studying history of formation and development of the higher library education in Altai Region from 1975 to 2017. Publications of experts of the higher education who analyzed development of the library educational sphere were devoted to the considered perspective. Articles of teachers of department of management of information resources of the Altai state institute of culture of R.A. Trofimova, E.V. Balashova, T.A. Kournikova, R.P. Potapova, Yu.A. Cherniyenko belong to number of the works investigating history of formation and development of the higher library education in Altai Region from 1975 to 2017. The department of library science was created in 1975, in year of foundation of institute of culture in Altai Krai. Young and perspective graduates of postgraduate studies of the leading higher education institutions of culture of the country were involved in teaching work. Skilled experts practicians - heads of libraries were involved in teaching too. One of the first the department mastered and introduced educational and scientific and library complexes. Members of department were included in the state research subject Improvement of the Higher Library and Bibliographic Education in 1980-1985. For lecturing the leading scientists were invited (Moscow, St. Petersburg, Novosibirsk, etc.). Since 1987 the department is headed by the doctor of sociological sciences, professor, the Honoured worker of culture of the Russian Federation Trofimova Raisa Afanasyevna. All the teachers of department have scientific degrees. Today the staff of the department consists mostly of its graduates. The new stage in development of department, is connected with training of specialists of library information activities. Now the department realizes two-level structure of the higher education: Bachelor's and Master's programs. Under the leadership of R.A. Trofimova at department there was a school of sciences on problems of a biblio-sociological and biblio-social work. The scientific prospects of development of department are in many respects connected with creation of laboratory of biblio-social researches. In May, 2015 the department of management of information resources organized basic department together with the Altai regional universal scientific library of V.Ya. Shishkov. It is one of effective instruments of integration of education and labor market. It should be noted that faculty of information resources and design and department of management of information resources and social work actively interact with AKUNB of V.Ya. Shishkov in various directions. Creation of basic department allowed to expand a framework of profound vocational training of students of AGIK in the Library information activities direction. Thus, the skill level of employees, preservation of a priority of the traditional library science directions ( reading psychology, regional library science, information capacity of the region) allowed graduates of department to confirm with practical activities the scientific potential of high school preparation.</t>
  </si>
  <si>
    <t>[Buyevich, Galina A.; Balashova, Elena, V; Cherniyenko, Yulia A.] Altai State Inst Culture, Barnaul, Russia</t>
  </si>
  <si>
    <t>Buyevich, GA (corresponding author), Altai State Inst Culture, Barnaul, Russia.</t>
  </si>
  <si>
    <t>rector@agaki.ru; balash_elena@list.ru; kochemarskaya@mail.ru</t>
  </si>
  <si>
    <t>Balashova, Elena/Z-3063-2019</t>
  </si>
  <si>
    <t>Chernienko, Yulia/0000-0002-6908-2222</t>
  </si>
  <si>
    <t>10.17223/19988613/55/24</t>
  </si>
  <si>
    <t>GY8JN</t>
  </si>
  <si>
    <t>WOS:000448871800024</t>
  </si>
  <si>
    <t>Chankova, A</t>
  </si>
  <si>
    <t>Chankova, Ana</t>
  </si>
  <si>
    <t>GLIMPSES OF THE ACTIVITIES OF NAYDEN GEROV BEFORE AND DURING THE CRIMEAN WAR (1853 - 1856)</t>
  </si>
  <si>
    <t>Nayden Gerov; Crimean war; Russian diplomacy</t>
  </si>
  <si>
    <t>Nayden Gerov was a Bulgarian linguist, folklorist, writer and public figure during the Bulgarian National Revival. The article aims to shed new light on the activities of Nayden Gerov before and during the Crimean war (1853 - 1856). In 1857, Gerov became First Vice-Consul of Russia in Plovdiv. As such, he strove to further the Bulgarian national cause, helping young Bulgarians to receive scholarships abroad.</t>
  </si>
  <si>
    <t>[Chankova, Ana] Univ Sofia, Fac Hist, Sofia, Bulgaria</t>
  </si>
  <si>
    <t>University of Sofia</t>
  </si>
  <si>
    <t>Chankova, A (corresponding author), Univ Sofia, Fac Hist, Sofia, Bulgaria.</t>
  </si>
  <si>
    <t>anna_chankova@abv.bg</t>
  </si>
  <si>
    <t>GZ6GD</t>
  </si>
  <si>
    <t>WOS:000449531500002</t>
  </si>
  <si>
    <t>Dabakh, EV</t>
  </si>
  <si>
    <t>Dabakh, E., V</t>
  </si>
  <si>
    <t>Soil formation on technogenic lake sediments</t>
  </si>
  <si>
    <t>soil formation; technogenic sediments; gypsum crust; chemical soil contamination</t>
  </si>
  <si>
    <t>The article is devoted to soils of the technogenic landscape (Technosols according to WRB) formed on contaminated man-caused lake sediments that have come on the daylight area after a change in the hydrological regime and the stopping of contaminated sewage into the lake. The investigated territory is located in the Vyatka Valley in the tailing pits of chemical enterprises in Kirovo-Chepetsk (Kirov Region, Russia). The thickness of the soil profile is limited by a dense gypsum crust lying at a depth of 30 cm and contributing to waterlogging of soils. Unlike the surrounding acidic alluvial soils, they are characterized by an alkaline reaction, contrast of the upper and lower parts of the young soil. The participation of the alluvial process and moisture-loving vegetation in the formation of the profile leads to a change in the composition and properties of the soil, especially the upper horizons. In comparison with the bottom sediments and the lower layers of soils in the upper horizons, the share of the aluminosilicate component in the mineralogical and chemical compositions is higher, the alkalinity is lower, and the pollution level sharply decreases. According to biological indices, the decayed litter and humus horizon are close to the humus horizons of surrounding alluvial soils. The soil and vegetation cover formed on technogenic lake sediments in the floodplain prevents active erosion of the underlying undeveloped contaminated sediments during the flood time and the dissolution of gypsum crusts, which inhibit the mobility of contaminated technogenic deposits.</t>
  </si>
  <si>
    <t>[Dabakh, E., V] Vyatka State Agr Acad, 113 Oktyabrskiy Prospekt, Kirov 610017, Russia; [Dabakh, E., V] RAS, Ural Branch, Inst Biol, Komi Sci Ctr, 28 Kommunisticheskaya St, Syktyvkar 167982, Komi Republic, Russia</t>
  </si>
  <si>
    <t>Vyatka State Agricultural Academy; Russian Academy of Sciences; Institute of Biology, Komi Scientific Centre, Ural Branch RAS; Komi Science Centre of the Ural Branch of the Russian Academy of Sciences</t>
  </si>
  <si>
    <t>Dabakh, EV (corresponding author), Vyatka State Agr Acad, 113 Oktyabrskiy Prospekt, Kirov 610017, Russia.;Dabakh, EV (corresponding author), RAS, Ural Branch, Inst Biol, Komi Sci Ctr, 28 Kommunisticheskaya St, Syktyvkar 167982, Komi Republic, Russia.</t>
  </si>
  <si>
    <t>dabakh@mail.ru</t>
  </si>
  <si>
    <t>Ashikhmina, Tamara/O-1326-2015</t>
  </si>
  <si>
    <t>Ashikhmina, Tamara/0000-0003-4919-0047</t>
  </si>
  <si>
    <t>10.25750/1995-4301-2018-4-030-039</t>
  </si>
  <si>
    <t>HZ0VZ</t>
  </si>
  <si>
    <t>WOS:000468565300004</t>
  </si>
  <si>
    <t>Dementieva, IF; Golenkova, ZT</t>
  </si>
  <si>
    <t>Dementieva, I. F.; Golenkova, Z. T.</t>
  </si>
  <si>
    <t>THEORY OF FAMILY EDUCATION IN THE GENERAL THEORETICAL CONTEXT OF SOCIAL SCIENCES</t>
  </si>
  <si>
    <t>family; education; social theories; theory of family education; educational goals of the family; social adaptation of children</t>
  </si>
  <si>
    <t>The article considers the challenges for the development of the theory of family education as one of the youngest and most promising branches of the contemporary science. Today's relevance of this theory is directly related to the transformations of the Russian society in the last decades, which had a great impact on the family ideology in general and changed the goals, objectives, content and methods of family education in particular. The theorists of the family education intensified the search for a new self-determination and a new identity for the Russian family as an educational institution. Under such conditions, the theory of family education adopts the conceptual findings and relevant ideas of other social sciences to develop methodology and techniques of raising and educating children in the family context. The article considers the sources of such ideas in the particular theories in the field of pedagogy, psychology, sociology, cultural studies, economics and informatics. The author identifies and briefly characterizes three groups of different social theories that contribute to a deeper understanding of the goals of family education: pedagogical theories (of free education, self-determination, self-education, culturally appropriate education, ecological education, assimilation and accommodation, pedagogy of cooperation, programmed teaching, pedagogical empiricism, and pedagogical education focused on children), psychological theories (of step-by-step formation of mental actions, personality, adaptation, affiliation, interpersonal interactions, activity mediation of interpersonal relationships, isolation, and imitation), and sociological theories (of globalization, social capital, information, social inequality, social risks, power sharing, gender, rational choice, synergetics, small groups, and mass communications).</t>
  </si>
  <si>
    <t>[Dementieva, I. F.] Russian Acad Educ, Inst Study Childhood Family &amp; Educ, Makarenko St 5-16, Moscow 105062, Russia; [Golenkova, Z. T.] Russian Acad Sci, Fed Ctr Theoret &amp; Appl Sociol, Krzhizhanovskogo St 24-35-5, Moscow 117218, Russia</t>
  </si>
  <si>
    <t>Dementieva, IF (corresponding author), Russian Acad Educ, Inst Study Childhood Family &amp; Educ, Makarenko St 5-16, Moscow 105062, Russia.</t>
  </si>
  <si>
    <t>if.dementjewa@yandex.ru; golenko@isras.ru</t>
  </si>
  <si>
    <t>10.22363/2313-2272-2018-18-3-542-554</t>
  </si>
  <si>
    <t>HA2KZ</t>
  </si>
  <si>
    <t>WOS:000450068700013</t>
  </si>
  <si>
    <t>Demidova, EI; Zakharov, AV; Efimova, EA</t>
  </si>
  <si>
    <t>Demidova, Elena I.; Zakharov, Aleksandr V.; Efimova, Elena A.</t>
  </si>
  <si>
    <t>Institutionalization of the Soviet Higher Education Institutions in Russia in 1920s</t>
  </si>
  <si>
    <t>Institutionalization of the Soviet higher school; students; proletarianization of higher education; family; youth; social and cultural values</t>
  </si>
  <si>
    <t>A scientific concept of the Soviet state policy in the sphere of higher education in 1920s and its role in the system of state management of social processes and education of young people is formulated in the article by the aid of modern research methods. The study concludes that after the revolutionary events of 1917 and the Civil war, the leadership of the RCP(b) began to implement practices to radically reform the system of higher education. It was launched onto a new path of development, its proletarization reinforced and introduction of political methods of management continued. While developing state policy in the field of higher education, the emphasis was placed on radical, essential measures that served the goals and objectives of the Soviet power. The result was a qualitatively different content of education, ideological bias of social life, culture, science, and education, and strengthening of repressive policy towards representatives of the 'old-regime' higher education. The initiator of all innovations in the system of higher education in Russia in 1920s was the RCP(b)-VKP(b). The Bolsheviks social experiment in accelerated introduction of new communist socio-cultural values and proletarianization of higher education institutions proved controversial, design of Soviet higher school being extremely poor. At the same time, the higher school that existed in Russia before and achieved the trappings of consistency by 1917, also had its advantages and disadvantages. In early 1920s, in the light of new sociopolitical reality, main elements of the previous structure were reformed in a fairly rigid way by the ruling RCP(b)-VKP(b). The institutionalization of the Soviet higher school in 1920s took place when a shortage of personnel with socio-cultural, methodological, and scientific experience necessary for successful implementation of the proposed socio-economic reforms was compensated by support of state security agencies.</t>
  </si>
  <si>
    <t>[Demidova, Elena I.; Zakharov, Aleksandr V.; Efimova, Elena A.] Plekhanov Russian Univ Econ, Saratov Socioecon Inst, Saratov, Russia</t>
  </si>
  <si>
    <t>Demidova, EI (corresponding author), Plekhanov Russian Univ Econ, Saratov Socioecon Inst, Saratov, Russia.</t>
  </si>
  <si>
    <t>demidova-elena@yandex.ru; zaharovav2007@yandex.ru; helenn79@mail.ru</t>
  </si>
  <si>
    <t>Efimova, Elena/AAB-7358-2021; Demidova, Elena/AAC-2598-2021; Захаров, Александр/AAB-8392-2021</t>
  </si>
  <si>
    <t>10.28995/2073-0101-2018-4-1115-1127</t>
  </si>
  <si>
    <t>WOS:000452899300013</t>
  </si>
  <si>
    <t>Denisenko, M; Varshayskaya, E</t>
  </si>
  <si>
    <t>Denisenko, Mikhail; Varshayskaya, Elena</t>
  </si>
  <si>
    <t>THE LENGTH OF WORKING LIFE IN RUSSIA: TRENDS AND DIFFERENTIALS</t>
  </si>
  <si>
    <t>ECONOMICS &amp; SOCIOLOGY</t>
  </si>
  <si>
    <t>working life expectancy; economic activity; mortality; retirement age; Russia</t>
  </si>
  <si>
    <t>UNITED-STATES; WORKLIFE EXPECTANCY; RETIREMENT; COHORT; TABLES; AGE</t>
  </si>
  <si>
    <t>This article examines the level and the dynamics of working (economically active) life expectancy in Russia, calculated using the Sullivan method. Our results show that the working life expectancy in Russia is shorter than in European and North American countries. This disadvantage is especially evident for the male population. However, Russian males and females also have the shortest periods of economic inactivity, which is predetermined by a short life expectancy. In the context of mass involvement of young adults in the process of obtaining higher education, the estimated retirement period is calculated to be short. A combination of short periods of working life and economic inactivity, along with a low gender-based diversification in terms of working life expectancy distinguishes Russia from other countries. It has been established that high mortality rate at working age determines a considerable part of losses in working life, primarily among the male population of Russia. The potential for growth of the working life expectancy in Russia is strongly related to further reduction of mortality, primarily within major working age groups.</t>
  </si>
  <si>
    <t>[Denisenko, Mikhail; Varshayskaya, Elena] Natl Res Univ, Higher Sch Econ, Moscow, Russia</t>
  </si>
  <si>
    <t>Denisenko, M (corresponding author), Natl Res Univ, Higher Sch Econ, Moscow, Russia.</t>
  </si>
  <si>
    <t>mdenissenko@hse.ru; evarshavskaya@hse.ru</t>
  </si>
  <si>
    <t>Denisenko, Mikhail B./K-3462-2015; Varshavskaya, Elena/H-4750-2015</t>
  </si>
  <si>
    <t>Denisenko, Mikhail B./0000-0001-7983-5323; Varshavskaya, Elena/0000-0002-5996-4563</t>
  </si>
  <si>
    <t>The research was supported by the Basic Research Program of the National Research University Higher School of Economics.</t>
  </si>
  <si>
    <t>CENTER SOCIOLOGICAL RESEARCH</t>
  </si>
  <si>
    <t>SZCZECIN</t>
  </si>
  <si>
    <t>MICKIEWICZA STR, 64, SZCZECIN, 71-101, POLAND</t>
  </si>
  <si>
    <t>2071-789X</t>
  </si>
  <si>
    <t>2306-3459</t>
  </si>
  <si>
    <t>ECON SOCIOL</t>
  </si>
  <si>
    <t>Econ. Sociol.</t>
  </si>
  <si>
    <t>10.14254/2071-789X.2018/11-2/19</t>
  </si>
  <si>
    <t>GL2GO</t>
  </si>
  <si>
    <t>WOS:000436937200020</t>
  </si>
  <si>
    <t>Dollbaum, JM; Semenov, A; Sirotkina, E</t>
  </si>
  <si>
    <t>Dollbaum, Jan Matti; Semenov, Andrey; Sirotkina, Elena</t>
  </si>
  <si>
    <t>A top-down movement with grass-roots effects? Alexei Navalny's electoral campaign</t>
  </si>
  <si>
    <t>SOCIAL MOVEMENT STUDIES</t>
  </si>
  <si>
    <t>Russia; political movement; protest; framing; politicization</t>
  </si>
  <si>
    <t>Today's Russia is a hostile environment for genuine political activity, and especially for movements that aim at changing the current power structure. This is due to the factually limited manoeuvre space of oppositional actors who face obstacles in the form of repression, surveillance and restricted access to the public sphere. Moreover, society is largely apolitical, with political activity often considered futile, immoral, or dangerous. In this profile, we portray the electoral campaign of the opposition politician and anti-corruption activist Alexei Navalny, who built a popular movement around his bid to participate in the 2018 presidential elections. Although the campaign failed to build up sufficient pressure for Navalny to be granted access to the elections, and despite the strong hierarchy inside his campaign, we argue that it contributed to the politicization of parts of the younger generation in the country's provinces - which may have greater long-term effects than any concrete projects envisioned or controlled by the campaign's strategists.</t>
  </si>
  <si>
    <t>[Dollbaum, Jan Matti] Univ Bremen, Res Ctr East European Studies, Klagenfurter Str 8, D-28359 Bremen, Germany; [Semenov, Andrey] Perm State Univ, Ctr Comparat Hist &amp; Polit, Perm, Russia; [Sirotkina, Elena] Natl Res Univ, Higher Sch Econ, Lab Comparat Social Res, Moscow, Russia</t>
  </si>
  <si>
    <t>University of Bremen; Perm State University; HSE University (National Research University Higher School of Economics)</t>
  </si>
  <si>
    <t>Dollbaum, JM (corresponding author), Univ Bremen, Res Ctr East European Studies, Klagenfurter Str 8, D-28359 Bremen, Germany.</t>
  </si>
  <si>
    <t>dollbaum@uni-bremen.de</t>
  </si>
  <si>
    <t>Semenov, Andrey/C-5027-2013; Sirotkina, Elena/P-4549-2017</t>
  </si>
  <si>
    <t>Semenov, Andrey/0000-0002-5127-4314; Dollbaum, Jan Matti/0000-0002-3399-6137; Sirotkina, Elena/0000-0002-0296-9558</t>
  </si>
  <si>
    <t>National Research University Higher School of Economics; Russian Academic Excellence Project '5-100'; Volkswagen Foundation</t>
  </si>
  <si>
    <t>National Research University Higher School of Economics; Russian Academic Excellence Project '5-100'(Ministry of Education and Science, Russian FederationProject 5-100, Ministry of Education and Science, Russian Federation); Volkswagen Foundation(Volkswagen)</t>
  </si>
  <si>
    <t>This work was supported by the National Research University Higher School of Economics; Elena Sirotkina's part of the article was prepared within the framework of the Basic Research Program at the National Research University Higher School of Economics (HSE) and supported within the framework of a subsidy by the Russian Academic Excellence Project '5-100'; Volkswagen Foundation;</t>
  </si>
  <si>
    <t>1474-2837</t>
  </si>
  <si>
    <t>1474-2829</t>
  </si>
  <si>
    <t>SOC MOVEMENT STUD</t>
  </si>
  <si>
    <t>Soc. Mov. Stud.</t>
  </si>
  <si>
    <t>10.1080/14742837.2018.1483228</t>
  </si>
  <si>
    <t>Political Science; Sociology</t>
  </si>
  <si>
    <t>Government &amp; Law; Sociology</t>
  </si>
  <si>
    <t>GQ8OZ</t>
  </si>
  <si>
    <t>WOS:000442017200009</t>
  </si>
  <si>
    <t>Doroshenko, SV; Eroshenko, EP</t>
  </si>
  <si>
    <t>Doroshenko, S., V; Eroshenko, E. P.</t>
  </si>
  <si>
    <t>University Partnership System as a Factor in the Development of Youth Entrepreneurship</t>
  </si>
  <si>
    <t>youth entrepreneurship; partnerships; university partners</t>
  </si>
  <si>
    <t>Economic development dynamics present a number of challenges to the system of higher education. Among these tasks, an important one is to train specialists who would meet the needs of the labor market. One of the components of this market is entrepreneurship, which, according to some scientists, can become a real driver of the national economic system and serve as the basis for increasing the welfare of citizens. The desire to engage in entrepreneurial activity should be conscious, and the activity itself should be prepared in advance. Education system in cooperation with business, non-governmental organizations and other partners is able to form such a desire and provide the necessary basic knowledge for the implementation of the plans of young entrepreneurs. Constructive building of partnership relations defines strategic development prospects for many educational institutions and within the youth-entrepreneurial context as well. The goal of our research is to determine the emotional readiness of university students to acquire entrepreneurial skills with participation of university partners. We suggest that partners, including business, public and municipal administration, scientific and non-governmental organizations, are able to intensify the development of entrepreneurial initiatives among university students, thereby promoting the development of entrepreneurship in general, and addressing the problems of employment of the younger generation. Emphasis on the participation of university partners in the development of entrepreneurial skills of students distinguishes our study from similar ones, thereby complementing similar works of other authors. The survey we carried out allowed us to study the opinion of 630 university students from three Russian cities. The results of the study demonstrate the emotional readiness of almost half of the respondents to engage in their own business. However, the existing restrictions and risks reduce the number of those who consider the option of organizing their own business as the main career path. Respondents consider it important to involve partners in the process of initiation and development of entrepreneurs; university partners, in turn, are able to complement the educational process.</t>
  </si>
  <si>
    <t>[Doroshenko, S., V] Ural Fed Univ, RAS, Ural Branch, Inst Econ, 29 Moskovskaya St, Ekaterinburg 620014, Russia; [Eroshenko, E. P.] Ural Fed Univ, Informat Secur, 19 Mira St, Ekaterinburg 620012, Russia</t>
  </si>
  <si>
    <t>Ural Federal University; Institute of Economics of the Ural Branch of the Russian Academy of Sciences; Russian Academy of Sciences; Ural Federal University</t>
  </si>
  <si>
    <t>Doroshenko, SV (corresponding author), Ural Fed Univ, RAS, Ural Branch, Inst Econ, 29 Moskovskaya St, Ekaterinburg 620014, Russia.</t>
  </si>
  <si>
    <t>doroshenkos@mail.ru; evegeny.eroshenko@urfu.ru</t>
  </si>
  <si>
    <t>Doroshenko, Svetlana Victorovna/L-6719-2017</t>
  </si>
  <si>
    <t>10.15838/esc.2018.6.60.15</t>
  </si>
  <si>
    <t>HF8YI</t>
  </si>
  <si>
    <t>WOS:000454527700015</t>
  </si>
  <si>
    <t>Freedom's children in protest movements: Private and public in the socialization of young Russian and Ukrainian activists</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</si>
  <si>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</si>
  <si>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</si>
  <si>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</si>
  <si>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</si>
  <si>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Erpyleva, S (corresponding author), Publ Sociol Lab, Ctr Independent Social Res, Off 301,Bldg 87,Ligovskii Prospekt,POB 193, St Petersburg 191040, Russia.</t>
  </si>
  <si>
    <t>Erpyleva, Svetlana/C-3316-2019</t>
  </si>
  <si>
    <t>Erpyleva, Svetlana/0000-0003-1885-0612</t>
  </si>
  <si>
    <t>10.1177/0011392116668223</t>
  </si>
  <si>
    <t>FQ2JF</t>
  </si>
  <si>
    <t>WOS:000418182000002</t>
  </si>
  <si>
    <t>Fedorov, O; Zhuravleva, O; Polyakova, T</t>
  </si>
  <si>
    <t>Fedorov, Oleg; Zhuravleva, Olga; Polyakova, Tatyana</t>
  </si>
  <si>
    <t>Educational Strategemes in the Design of Supplementary Professional Teacher Education Programs: Setting the Priorities</t>
  </si>
  <si>
    <t>school teachers; young teachers; soft skills; didactic competencies; supplementary professional education; lifelong learning</t>
  </si>
  <si>
    <t>A survey of 436 young teachers from 18 federal subjects of the Russian Federation who started their teaching careers between 2015 and 2017, 72 school principals, 96 deputy headmasters for curriculum and discipline, and 64 experts from regional and municipal methodological agencies has revealed the most essential downsides of teacher education. Young teachers reported first of all to be lacking soft skills and practical knowledge in psychology as well as being unprepared for classroom realities; they also complained about the lack of practice and variety in teacher training programs. School principals believe that new teachers lack subject-specific knowledge, have gaps in their knowledge of practical teaching methods, and find themselves unprepared for teacher's routine obligations (filling out gradebooks, making lesson plans, etc.). Methodologists point out the lack of knowledge of children's age characteristics, poorly-developed didactic competencies, and an inability to work with components of learning and teaching support kits among young teachers. The data obtained is used to develop a number of promising avenues for the design of supplementary professional education programs as tools to increase teachers' levels of expertise, i.e. the strategemes of humanities education, lifelong learning, and personification.</t>
  </si>
  <si>
    <t>[Fedorov, Oleg] Natl Res Univ Higher Sch Econ, Inst Educ, 20 Myasnitskaya Str, Moscow 101000, Russia; [Zhuravleva, Olga; Polyakova, Tatyana] St Petersburg Acad Postgrad Teacher Educ, Dept Social Educ, 11-13 Lomonosova Str, St Petersburg 191002, Russia</t>
  </si>
  <si>
    <t>Fedorov, O (corresponding author), Natl Res Univ Higher Sch Econ, Inst Educ, 20 Myasnitskaya Str, Moscow 101000, Russia.</t>
  </si>
  <si>
    <t>ofe-dorov@hse.ru; kafedraso2010@yandex.ru; kafedraso2010@yandex.ru</t>
  </si>
  <si>
    <t>Fedorov, Oleg P/A-3201-2019</t>
  </si>
  <si>
    <t>Fedorov, Oleg P/0000-0002-0245-6509; Fedorov, Oleg/0000-0001-5268-6399</t>
  </si>
  <si>
    <t>HI0DK</t>
  </si>
  <si>
    <t>WOS:000456112100004</t>
  </si>
  <si>
    <t>Filonenko, VI; Nikulina, MA; Patrakov, EV; Kovtun, OP</t>
  </si>
  <si>
    <t>Filonenko, V., I; Nikulina, M. A.; Patrakov, E., V; Kovtun, O. P.</t>
  </si>
  <si>
    <t>SOCIAL REPRESENTATION ABOUT HEALTH AND HEALTH PRESERVATION IN YOUNG STUDENTS</t>
  </si>
  <si>
    <t>healthy lifestyle; social representation; youth people</t>
  </si>
  <si>
    <t>YOUTH; LIFE</t>
  </si>
  <si>
    <t>The problems of Healthy Lifestyle formation and its maintenance among youth people and also social representation about Healthy Lifestyle are actively discussed in sociological, psychological, pedagogical, socio-psychological researches. The results of a certain number of past decades empirical researches show very contradictory dynamics: on the one hand, there is an increasing health importance as an instrumental value, on the other, health saving activity has selective character and moreover notions of different social groups about the Healthy Lifestyle and health saving methods vary considerably. The research which was made by the authors in twelve Universities in the South of Russia and four Federal Universities included questions about study of social representations of health, various models of students' behavior. Respondents also assessed possibility of education environment to ensure the health saving. On the whole, this allowed identifying a number of paradoxes which are disclosed in this article.</t>
  </si>
  <si>
    <t>[Filonenko, V., I] South Fed Univ, Ctr Sociopolit Res, Rostov Na Donu, Russia; [Filonenko, V., I] South Fed Univ, Inst Philosophy &amp; Social &amp; Polit Studies, Rostov Na Donu, Russia; [Nikulina, M. A.] All Russian State Univ Justice, RLA Minist Justice Russia, Rostov Law Inst Branch Rostov, Rostov Na Donu, Russia; [Patrakov, E., V] Ural Fed Univ, Dept Social Secur, Phys &amp; Technol Inst, Ekaterinburg, Russia; [Kovtun, O. P.] Ural State Med Univ, Acad Sci, Ekaterinburg, Russia; [Kovtun, O. P.] Ural State Med Univ, Ekaterinburg, Russia</t>
  </si>
  <si>
    <t>Southern Federal University; Southern Federal University; Ural Federal University; Russian Academy of Sciences; Ural State Medical University; Ural State Medical University</t>
  </si>
  <si>
    <t>Filonenko, VI (corresponding author), South Fed Univ, Ctr Sociopolit Res, Rostov Na Donu, Russia.;Filonenko, VI (corresponding author), South Fed Univ, Inst Philosophy &amp; Social &amp; Polit Studies, Rostov Na Donu, Russia.</t>
  </si>
  <si>
    <t>vfilonen-ko@sfedu.ru; nikulina_marina@mail.ru; e.v.patrakov@urfu.ru; usma@usma.ru</t>
  </si>
  <si>
    <t>Patrakov, Eduard/M-9430-2015; patrakov, eduard v/I-8825-2014</t>
  </si>
  <si>
    <t>Patrakov, Eduard/0000-0001-7564-9136; Filonenko, Viktor/0000-0001-6967-7683</t>
  </si>
  <si>
    <t>10.31857/S013216250000188-9</t>
  </si>
  <si>
    <t>GZ1JQ</t>
  </si>
  <si>
    <t>WOS:000449124700017</t>
  </si>
  <si>
    <t>Fokin, PE</t>
  </si>
  <si>
    <t>Fokin, Pavel E.</t>
  </si>
  <si>
    <t>THE TELEGRAMS OF DIFFERENT PEOPLE TO ANNA DOSTOEVSKAYA EXPRESSING CONDOLENCES ON THE DEATH OF FEDOR DOSTOEVSKY (FROM THE MANUSCRIPT COLLECTION OF VLADIMIR DAHL RUSSIAN STATE LITERARY MUSEUM)</t>
  </si>
  <si>
    <t>death of F. M. Dostoevsky; Anna Dostoevskaya; telegrams; condolences; The Dostoevsky Museum; Vladimir Dahl Russian State Literary Museum</t>
  </si>
  <si>
    <t>The article presents the total of the telegrams of condolences on the death of F. M. Dostoevsky, addressed to Anna Dostoevskaya. Twelve telegrams received by the widow in the period from January 27 until February 20, 1881 (by the Old Style) are stuck into the notebook kept in the manuscript collection of Vladimir Dahl Russian State Literary Museum (State Literary Museum). The funerals of F. M. Dostoevsky became an important public event. The telegrams convey spiritual and emotional state the Russian society was going through due to the death of the writer. Their geographical coverage is enormous: Moscow, Tver, Kronstadt, Kazan, Saratov, Kharkov, Odessa, Staraya Russa, Rome, Belgrade. Among the addressers there were people of different ages and social status: Grand Dukes Sergei and Pavel, a legendary general M. G. Chernyaev, a teacher from Kharkov Kh. D. Alchevskaya, young students, professors, literary figures and provincial intelligentsia (Odessa Slavophile Society, Kazan Society of agricultural colonies and handicrafts shelters, Old Russian Urban Society etc.). Many telegrams mention the participation of the addressers in the funeral and prayer services and other commemorative events on occasion of Dostoevsky's death. The commentaries contain a brief profile of the telegram senders and other people mentioned in the texts.</t>
  </si>
  <si>
    <t>[Fokin, Pavel E.] VI Dahl State Museum Hist Russian Literature, Dept Museum Dept Off FM Dostoevsky, State Literary Museum, Moscow, Russia</t>
  </si>
  <si>
    <t>Fokin, PE (corresponding author), VI Dahl State Museum Hist Russian Literature, Dept Museum Dept Off FM Dostoevsky, State Literary Museum, Moscow, Russia.</t>
  </si>
  <si>
    <t>pfokin@mail.ru</t>
  </si>
  <si>
    <t>10.15393/j10.art.2018.3582</t>
  </si>
  <si>
    <t>VJ0ZB</t>
  </si>
  <si>
    <t>WOS:000533576400004</t>
  </si>
  <si>
    <t>Glebova, IS; Khodakov, VA</t>
  </si>
  <si>
    <t>Glebova, Irina S.; Khodakov, Valentin A.</t>
  </si>
  <si>
    <t>JUNIORSKILLS AS A FACTOR OF CREATION OF MULTIMEDIA JOURNALISM OF THE FUTURE (ON THE EXAMPLE OF THE REGIONAL CHAMPIONSHIP JUNIORSKILLS 2018 MOSCOW)</t>
  </si>
  <si>
    <t>NAUKA TELEVIDENIYA-THE ART AND SCIENCE OF TELEVISION</t>
  </si>
  <si>
    <t>JuniorSkills; WorldSkills; multimedia journalism; longed; versatile; professionals; media; professional standards; career guidance students</t>
  </si>
  <si>
    <t>The article presents a brief history of the development of the non-commercial international movement of professional training of qualified personnel WorldSkills International (WSI). For the first time in the world of scholarship the authors of the article are exploring this direction, determining the prospects of the JuniorSkills Championship for Multimedia Journalism in Russia and its role in the training and career guidance of young professionals. The article uses the method of systemic analysis obtained as a result of personal experience in judging and expert evaluation of the regional Championship JuniorSkills 2018 in Moscow. Professions forming a unified whole are being presented in the form of diagrams in one of the most popular formats for multimedia storytelling Iongread, the production of which is the main task of the competence of Multimedia journalism. The conducted survey allowed to identify critical issues of training participants (students) and experts for the next JuniorSkills Championships. On the basis of the analysis concrete actions are proposed aimed at raising the standards of professional training and the development of multimedia journalism as an independent profession of the future. In this article for the first time conclusions are formulated making it possible to estimate this direction of JuniorSkills (JS) as being perspective and innovative for training new generations of universal journalists.</t>
  </si>
  <si>
    <t>[Glebova, Irina S.] GITR Film &amp; Televis Sch, Dept Movie Televis &amp; Multimedia Directing, Khoroshevskoe Sh D32A, Moscow 123007, Russia; [Khodakov, Valentin A.] GITR Film &amp; Televis Sch, Dept Sound Engn &amp; Mus Art, Khoroshevskoe Sh D32A, Moscow 123007, Russia</t>
  </si>
  <si>
    <t>Glebova, IS (corresponding author), GITR Film &amp; Televis Sch, Dept Movie Televis &amp; Multimedia Directing, Khoroshevskoe Sh D32A, Moscow 123007, Russia.</t>
  </si>
  <si>
    <t>iglebova@mail.ru; wsf_val@mail.ru</t>
  </si>
  <si>
    <t>GUMANITARNII INST TELEVIDENIYA &amp; RADIOVESCHANIYA IMENI M A LITOVCHINA-GITR</t>
  </si>
  <si>
    <t>KHOROVSHEVSKOE SHOSSE, D 32A, MOSCOW, MOSVA, RUSSIA</t>
  </si>
  <si>
    <t>1994-9529</t>
  </si>
  <si>
    <t>2587-9782</t>
  </si>
  <si>
    <t>NAUKA TELEVIDENIYA</t>
  </si>
  <si>
    <t>Nauka Televidenya</t>
  </si>
  <si>
    <t>10.30628/1994-9529-2018-14.1-212-238</t>
  </si>
  <si>
    <t>Film, Radio, Television</t>
  </si>
  <si>
    <t>Film, Radio &amp; Television</t>
  </si>
  <si>
    <t>VJ4DT</t>
  </si>
  <si>
    <t>WOS:000593182200007</t>
  </si>
  <si>
    <t>Golovchin, MA; Mkoyan, GS</t>
  </si>
  <si>
    <t>Golovchin, Maksim A.; Mkoyan, Gohar S.</t>
  </si>
  <si>
    <t>Youth in Former Soviet Republics in Conditions of Value Transformation of Society (Case Study of Russia and Armenia)</t>
  </si>
  <si>
    <t>life values; generation; youth; education; digital retreatism; modernization; survey; correlation</t>
  </si>
  <si>
    <t>Value orientations of the older generation (over 55 years of age) are well-established, and, as a rule, they are influenced by the worldview that developed in the Soviet time. As for young people, their life ideas relating to various manifestations of social reality are still actively forming. In this regard, the two generations have certain differences in their sets of values. It is interesting and important to study them because young people perceive their current status and opportunities as being completely natural, while for their parents much of what looks normal and routine now was completely inaccessible in the years of their youth. The article considers value orientations of young people from former Soviet countries by highlighting their similarities and differences in comparison to those of the older generation. We are particularly interested in the views on the life and mindset of young people who represent a generation oriented toward modernization changes in society. Using research data, the paper attempts to find a determining vector of spiritual development of young people. The study is based on the analysis of secondary data of sociological surveys conducted in the Russian Federation and in the Republic of Armenia. Youth and the older generation are the objects of comparison in the surveys. The study not only identifies common features in the value consciousness of two generations in Russia and Armenia, but also substantiates the nature and importance of the impact of socio-cultural factors on the vital values of young people. It is established that intergenerational differences in socio-cultural determinants affect the attitude toward personal prospects in life and family, income, education, etc. The results of the study allow us to determine the direction of changes in young people's value orientations. Trends in the cultural and spiritual development of youth in both countries reflect an intergenerational shift from the focus on economic and physical security to the increasing role of self-expression, subjective well-being and the quality of life, which ambiguously affects social well-being. In particular, the correlation analysis has established the inverse relationship between people's Internet activity and their confidence in the future. This suggests that the behavior of young people who immerse deeply in the Internet space is fraught with manifestations of social apathy. In conclusion, we present our own reflections on the need to intensify intercultural dialogue between former Soviet republics and participate jointly in addressing youth policy issues.</t>
  </si>
  <si>
    <t>[Golovchin, Maksim A.] RAS, Vologda Res Ctr, 56A Gorky St, Vologda 160014, Russia; [Mkoyan, Gohar S.] Khachatur Abovian Armenian State Pedag Univ, 17 Tigran Metz Ave, Yerevan, Armenia</t>
  </si>
  <si>
    <t>Golovchin, MA (corresponding author), RAS, Vologda Res Ctr, 56A Gorky St, Vologda 160014, Russia.</t>
  </si>
  <si>
    <t>mag82@mail.ru; Goharmkoyansoc85@gmail.com</t>
  </si>
  <si>
    <t>Golovchin, Maxim A./N-1706-2015</t>
  </si>
  <si>
    <t>Golovchin, Maxim/0000-0002-7813-5170</t>
  </si>
  <si>
    <t>10.15838/esc.2018.3.57.14</t>
  </si>
  <si>
    <t>GL8QG</t>
  </si>
  <si>
    <t>WOS:000437488200014</t>
  </si>
  <si>
    <t>Gurko, TA</t>
  </si>
  <si>
    <t>Gurko, T. A.</t>
  </si>
  <si>
    <t>FORMATION OF THE SOCIOLOGY OF FAMILY IN RUSSIA</t>
  </si>
  <si>
    <t>families; marriages; parenting; historical periods; theoretical approaches; methods; projects; subjects</t>
  </si>
  <si>
    <t>LIFE; CHILDREN; MODELS</t>
  </si>
  <si>
    <t>The backgrounds of Russian sociology of family were analyzed in several domestic works. The task of this article is to continue these historical digressions by describing dynamics of transformation of methodology and subjects of family sociology with a focus on research activities of Institute of Sociology of the Federal Center of Theoretical and Applied Sociology of the Russian Academy of Sciences. The six historical periods that differ by size and directions of theoretical and empirical works were highlighted, including period of vacuum of 1930-1950 years of Stalin's dictature. In prerevolutionary period the backgrounds of family sociology at the theoretical level based mainly on the works of philosophers and writers, at the empirical level - on the ethnographic studies. The period of revival of sociology of family on the territory of former USSR, the formation of research teams in Leningrad, Moscow, Chelyabinsk, Minsk, Vilnius, Tartu, and the development of international collaborations with capitalist and socialist countries are described in greater detail. The main research themes in this time were the dynamics of ethno-national marriages and family traditions, the factors of destabilizations of young families, the role of family as a main agent of socialization, as a factor of limitation of alcohol consumption, reconciliation of professional and family roles by married women, the reasons and consequences of divorces etc. The interconnectedness of thematics of marriage and family in soviet time with demographic problems of country are analyzed: reducing of birthrate, the increasing of divorces and extramarital birthrate. The changing theoretical approaches and problematics in post Soviet time of radical transformation of marital and family relations in Russia are described. Since the beginning of 1990s, there was an active assimilation of the Western theories like gender and socio-constructivist approaches, widespreading qualitative methodology in studying the new practices in private life of Russians in fast-changing society, the development of international projects. Rather new topics of research were family violence, foster families, influence of religions on family relations, the consequences of dependency of nonworking wives, the problems of unmarried mothers in the new socioeconomic conditions etc. The institution of parenting became a new direction of study. Since 2010th, many works were practically oriented on effectiveness of family policy in Russia. In conclusion, some future directions of research are defined.</t>
  </si>
  <si>
    <t>[Gurko, T. A.] Russian Acad Sci, Fed Ctr Theoret &amp; Appl Sociol, Inst Sociol, Moscow, Russia</t>
  </si>
  <si>
    <t>Russian Academy of Sciences; Federal Center of Theoretical &amp; Applied Sociology - FCTAS; Institute of Sociology of the RAS</t>
  </si>
  <si>
    <t>Gurko, TA (corresponding author), Russian Acad Sci, Fed Ctr Theoret &amp; Appl Sociol, Inst Sociol, Moscow, Russia.</t>
  </si>
  <si>
    <t>tgurko@yandex.ru</t>
  </si>
  <si>
    <t>Gurko, Tatiana Александровна/E-8104-2017</t>
  </si>
  <si>
    <t>Gurko, Tatiana Александровна/0000-0003-3804-0924</t>
  </si>
  <si>
    <t>10.7868/S0132162518060041</t>
  </si>
  <si>
    <t>GS6HX</t>
  </si>
  <si>
    <t>WOS:000443794100004</t>
  </si>
  <si>
    <t>Gurova, O; Morozova, D</t>
  </si>
  <si>
    <t>Gurova, Olga; Morozova, Daria</t>
  </si>
  <si>
    <t>Creative precarity? Young fashion designers as entrepreneurs in Russia</t>
  </si>
  <si>
    <t>CULTURAL STUDIES</t>
  </si>
  <si>
    <t>Creative industry; creative labour; creative class; fashion; entrepreneurship; precarity; Russia</t>
  </si>
  <si>
    <t>LABOR-MARKET; WORK; POLITICS</t>
  </si>
  <si>
    <t>This article explores the careers of young fashion designers as entrepreneurs in Russia. It discusses entrepreneurial experiences and labour practices of fashion designers in the context of precarity: that is, the structural conditions characterized by a lack of social, economic and emotional security caused by a shift of responsibilities for the labour market from the state to the citizens. The article takes the perspective of designers' agency and answers the question of how young fashion entrepreneurs deal with such structural conditions using state support, community support, organizational practices and emotional management. The article also focuses on creative labour in the broader context of the circumstances of a creative class in an authoritarian state. We argue that in today's Russia, the discourse on the creative class is perhaps more important than the discourse on precarity, since belonging to the creative class is a source of political identity for fashion designers. The issue of precarity, then, can become a further basis for solidarity and political action. The research draws from 21 in-depth interviews with fashion designers and experts conducted in the cities of Moscow, St. Petersburg and Novosibirsk between 2015 and 2016.</t>
  </si>
  <si>
    <t>[Gurova, Olga] Aalborg Univ, Dept Culture &amp; Global Studies, Aalborg, Denmark; [Morozova, Daria] Univ Helsinki, Dept Social Res, Helsinki, Finland</t>
  </si>
  <si>
    <t>Aalborg University; University of Helsinki</t>
  </si>
  <si>
    <t>Gurova, O (corresponding author), Aalborg Univ, Dept Culture &amp; Global Studies, Aalborg, Denmark.</t>
  </si>
  <si>
    <t>gurova@cgs.aau.dk</t>
  </si>
  <si>
    <t>Gurova, Olga/0000-0002-6200-6382; Morozova, Daria/0000-0001-8010-5299</t>
  </si>
  <si>
    <t>0950-2386</t>
  </si>
  <si>
    <t>1466-4348</t>
  </si>
  <si>
    <t>CULT STUD</t>
  </si>
  <si>
    <t>Cult. Stud.</t>
  </si>
  <si>
    <t>10.1080/09502386.2018.1428646</t>
  </si>
  <si>
    <t>Anthropology; Cultural Studies</t>
  </si>
  <si>
    <t>GJ1IZ</t>
  </si>
  <si>
    <t>WOS:000435010100003</t>
  </si>
  <si>
    <t>Guryanchik, VN; Makeeva, TV</t>
  </si>
  <si>
    <t>Guryanchik, V. N.; Makeeva, T. V.</t>
  </si>
  <si>
    <t>SOCIOCULTURAL ADAPTATION OF FOREIGN CADETS IN RUSSIAN MILITARY UNIVERSITIES</t>
  </si>
  <si>
    <t>socio-cultural adaptation; foreign educational migrants; educational migrants; foreign military specialists; cadets; military University</t>
  </si>
  <si>
    <t>The article deals with the actualization of the problem of educational migration in the Russian society. The main problems arising among educational migrants (foreign military specialists) in the process of adaptation to new sociocultural realities are analyzed. First of all, these are language barriers; lack of knowledge about the host country; psychophysiological difficulties associated with climate change, nutrition; low level of awareness about the political, economic and sociocultural life of Russia, about the norms, customs, traditions and culture of the people; the lack of ethnic tolerance among different national groups (critical views of some national groups against others) and others. In the focus of the authors' attention is the specificity of the formation of value attitudes of foreign educational migrants in a military educational institution, depending on the country of residence, language features, mentality. Special attention in military universities is paid to educational work with foreign educational migrants. Well-planned extracurricular activities, as well as study of the disciplines of humanitarian and socio-economic cycles permit to form a system of value-ideological attitudes that allow you to successfully adapt to new socio-cultural realities. In addition, supporting the education by young people in host country is the most effective way to influence the formation of the future military, political and economic elite in other countries, to learn the traditions and customs of the country, to reconsider life values and attitudes to Russia. Foreign educational migrants are not only a source of financial gain, but also agents of influence, who, returning home, replenish the national elite and remain loyal to the countries where they spent their student years. During the years of stay in Russia students migrants change stereotypes of Russian culture, politics, social life.</t>
  </si>
  <si>
    <t>[Guryanchik, V. N.] Yaroslavl Higher Mil Sch Air Def, Chair Humanities &amp; Socioecon Disciplines, Yaroslavl, Russia; [Makeeva, T. V.] Yaroslavl State Pedag Univ, Chair Social Pedag &amp; Youth Work Org, Yaroslavl, Russia</t>
  </si>
  <si>
    <t>Yaroslavl State Pedagogical University named after K.D. Ushinsky</t>
  </si>
  <si>
    <t>Guryanchik, VN (corresponding author), Yaroslavl Higher Mil Sch Air Def, Chair Humanities &amp; Socioecon Disciplines, Yaroslavl, Russia.</t>
  </si>
  <si>
    <t>vit-gurjanchik@yandex.ru; makeeva.tatyana@inbox.ru</t>
  </si>
  <si>
    <t>Виталий, Гурьянчик/AAG-3758-2019; Макеева, Татьяна/AAF-7142-2019; Makeeva, Tatiana/AAG-3327-2019</t>
  </si>
  <si>
    <t>Виталий, Гурьянчик/0000-0001-9963-4510; Tatyana, Makeeva/0000-0001-6003-5430</t>
  </si>
  <si>
    <t>10.31857/S013216250002792-4</t>
  </si>
  <si>
    <t>HK6LU</t>
  </si>
  <si>
    <t>WOS:000458092100012</t>
  </si>
  <si>
    <t>Ignatova, IB; Pokrovskaya, EA; Kireyeva, OA</t>
  </si>
  <si>
    <t>Ignatova, Irina B.; Pokrovskaya, Evgeniya A.; Kireyeva, Olga A.</t>
  </si>
  <si>
    <t>About the Traiting of Musicians in Artistic Institutions of Higher Education on the Basis of the Dual System of Education</t>
  </si>
  <si>
    <t>sphere of culture and the arts; professional education; artistic institute of higher education; training of a musician; dual system of education</t>
  </si>
  <si>
    <t>The article examines the issue of modernization of the training of musicians in the contemporary artistic institution of higher education on the basis of the dual system of education, and some particular features and advantages of this system are elucidated. It is indicated that the skills and experiential habits acquired during the time of practical studies based on the dual system of teaching considerably increase the flexibility and mobility of the students, reducing the danger of social disadaptation and raising the level of professionalism. It is noted that a number of systemic problems of Russian education require detailed revision and modernization of the educational system is realized by the Government of the Russian Federation and is supported by the state. The basic reasons for the decrease of the quality of professional training of musicians in educational institutions observed in recent times. The transition to the dual system of education in Russia is supported by the President of the Russian Federation at a session of the supervisory council of the Agency of Strategic Initiatives for Implementation of New Projects. The article reflects the topical problem of formation of achievement-oriented specialists and the formation of professionals with a higher present-day level of education. Today employers are interested in young specialists whom it is not necessary to teach up and retrain at their place of work.</t>
  </si>
  <si>
    <t>[Ignatova, Irina B.; Pokrovskaya, Evgeniya A.; Kireyeva, Olga A.] Belgorod State Inst Arts &amp; Culture, Dept Pedag &amp; Methodol Profess Educ, Belgorod 308033, Russia; [Pokrovskaya, Evgeniya A.] Belgorod State Inst Arts &amp; Culture, Dept Art Folk Singing, Belgorod 308033, Russia</t>
  </si>
  <si>
    <t>Ignatova, IB (corresponding author), Belgorod State Inst Arts &amp; Culture, Dept Pedag &amp; Methodol Profess Educ, Belgorod 308033, Russia.</t>
  </si>
  <si>
    <t>ignatova@bsu.edu.ru; karolina-25@mail.ru; vicerektor@bgiik.ru</t>
  </si>
  <si>
    <t>Pokrovskaa, Evgenia/0000-0001-5546-7458</t>
  </si>
  <si>
    <t>UFIMSKAYA GOSUDARSTVENNAYA AKAD ISKUSSTV</t>
  </si>
  <si>
    <t>UFA</t>
  </si>
  <si>
    <t>UL LENINA, 14, KAB 1-26,, UFA, 450008, RUSSIA</t>
  </si>
  <si>
    <t>10.17674/1997-0854.2018.2.133-139</t>
  </si>
  <si>
    <t>HG3RI</t>
  </si>
  <si>
    <t>WOS:000454891700017</t>
  </si>
  <si>
    <t>Ille, M; Sokolov, M</t>
  </si>
  <si>
    <t>Ille, M.; Sokolov, M.</t>
  </si>
  <si>
    <t>Status Culture in the Times of Economic Transformation. Cultural Participation in Saint Petersburg, 1991-2011</t>
  </si>
  <si>
    <t>sociology of culture; sociology of arts; cultural consumption; social stratification; cultural capital; social status; high culture in Russia</t>
  </si>
  <si>
    <t>UNITED-STATES; DISTINCTION</t>
  </si>
  <si>
    <t>What happens to the consumption of high culture during an economic crisis? We address this question in the context of the economic crisis of the 1990s, when the intelligentsia, who are often regarded as the traditional guardians of high culture, were the principal victims of the transformation. An intuitively appealing proposition, often cited in Russia as self-evident, is that the outcome must be a decline in cultural participation rates reflecting both the absolute decrease in the population's purchasing power and the loss of prestige of the intelligentsia lifestyle. In the Russian case, this effect is often believed to be magnified by the advent of new media and new artistic genres, which presumably replaced old-fashioned forms of high culture consumption such as opera going. All three effects are allegedly salient among younger generations. We use the results of the Saint Petersburg Survey of Cultural Participation (1991-2011) to test if these propositions are correct. Our findings counter the wide spread beliefs by showing that (1) there were only moderate changes in the levels of cultural participation, and high culture showed much less income elasticity, than mass culture (e. g. opera lost a smaller proportion of its audience than cinema); (2) income had a small effect on the probability of cultural participation; (3) during the whole period, younger people were the most eager consumers of high culture. In the second part of the paper we discuss this evidence in the light of various theories of status culture, and argue that the Russian case runs counter to reductionist theorizing (Veblen, Bourdieu) which assumes that cultural capital functions as a symbol of class membership.</t>
  </si>
  <si>
    <t>[Ille, M.] St Petersburg Univ Civil Aviat, Dept Philosophy &amp; Commun Studies, 508,14 Izmajlovkij Ave, St Petersburg 190005, Russia; [Sokolov, M.] European Univ St Petersburg, Polit Sci &amp; Sociol Dept, 3a Gagarinskaya St, St Petersburg 191187, Russia</t>
  </si>
  <si>
    <t>Ille, M (corresponding author), St Petersburg Univ Civil Aviat, Dept Philosophy &amp; Commun Studies, 508,14 Izmajlovkij Ave, St Petersburg 190005, Russia.</t>
  </si>
  <si>
    <t>red_tel@mail.ru; msokolov@eu.spb.ru</t>
  </si>
  <si>
    <t>10.17323/1811-038X-2018-27-1-159-182</t>
  </si>
  <si>
    <t>GV6NL</t>
  </si>
  <si>
    <t>Green Submitted, Bronze</t>
  </si>
  <si>
    <t>WOS:000446228700007</t>
  </si>
  <si>
    <t>The Social Basis of Kulturnost': Do Pierre Bourdieu, Paul DiMaggio and Others Explain Patterns of Arts Participation in a Major Russian City17</t>
  </si>
  <si>
    <t>CONSUMPTION; DISTINCTION; ORDER</t>
  </si>
  <si>
    <t>In spite of animated debates on the applicability of Western theorizing to the study of Russian society, so far there have been relatively few attempts to evaluate this applicability empirically. Even fewer studies test several competing theories at once; most studies which address this issue at all, tend to focus on a single theory. In this article, we evaluate the explanatory force of five competing theories of cultural consumption using a dataset from the Saint Petersburg Survey of Cultural Participation 2005-2011. We start by introducing these five theories - conspicuous consumption, cultural reproduction, cultural mobility, status autonomy, and lifestyle pluralization - and derive testable implications concerning the association between consumption rates and a set of basic demographic and social-structural attributes (age, education, income, parental education) and their interactions. We show that expectations consistent with Bourdieu's cultural reproduction theory show the poorest fit with the data. The theories of conspicuous consumption and cultural mobility also fail to explain the observed correlations. Our conclusion is that only status autonomy theory is consistent with observations, although some evidence of pluralization in younger cohorts is also present in the data.</t>
  </si>
  <si>
    <t>[Ille, M.] St Petersburg Univ Civil Aviat, Dept Philosophy &amp; Commun Studies, St Petersburg, Russia; [Ille, M.] 508,14,Izmajlovkij Av, St Petersburg 190005, Russia; [Sokolov, M.] European Univ St Petersburg, Polit Sci &amp; Sociol Dept, St Petersburg, Russia; [Sokolov, M.] 3a Gagarinskaya St, St Petersburg 191187, Russia</t>
  </si>
  <si>
    <t>Ille, M (corresponding author), St Petersburg Univ Civil Aviat, Dept Philosophy &amp; Commun Studies, St Petersburg, Russia.;Ille, M (corresponding author), 508,14,Izmajlovkij Av, St Petersburg 190005, Russia.</t>
  </si>
  <si>
    <t>10.17323/1811-038X-2018-27-2-163-188</t>
  </si>
  <si>
    <t>GV6NU</t>
  </si>
  <si>
    <t>Bronze, Green Submitted</t>
  </si>
  <si>
    <t>WOS:000446229700007</t>
  </si>
  <si>
    <t>Ilyinsky, IM; Lukov, VA</t>
  </si>
  <si>
    <t>Ilyinsky, I. M.; Lukov, V. A.</t>
  </si>
  <si>
    <t>THE PHENOMENON OF THE KOMSOMOL AND MODERN TRENDS IN THE DEVELOPMENT OF THE YOUTH MOVEMENT IN RUSSIA</t>
  </si>
  <si>
    <t>youth; state youth policy; the Komsomol; the theory of youth organization; Russia</t>
  </si>
  <si>
    <t>In the year of the 100th anniversary of the Komsomol the paper deals with the specifics of the youth organization of the USSR, shows the features that distinguish the Komsomol from other public organisations of youth. The importance of the Komsomol in the construction of the socialist society in the USSR, its role in the formation of the heroic type of personality of the young man is emphasized. It is shown that in modern economic, social and political conditions of Russia the revival of the organization similar to the Komsomol is impossible. The results of a survey of today's youth in 15 regions of the country are presented, it is demonstrated that although the Komsomol is a thing of the past, attempts to belittle and distort its role have failed, the new generation is positive or neutral towards the Komsomol.</t>
  </si>
  <si>
    <t>[Ilyinsky, I. M.] Moscow Univ Humanities, Moscow, Russia; [Lukov, V. A.] Moscow Univ Humanities, Inst Fundamental &amp; Appl Res, Ctr Social Design &amp; Thesaurus Concepts, Moscow, Russia</t>
  </si>
  <si>
    <t>Ilyinsky, IM (corresponding author), Moscow Univ Humanities, Moscow, Russia.</t>
  </si>
  <si>
    <t>iilinsky@mosgu.ru; v-kukov@list.ru</t>
  </si>
  <si>
    <t>10.31857/S013216250002157-5</t>
  </si>
  <si>
    <t>HH2NS</t>
  </si>
  <si>
    <t>WOS:000455556000005</t>
  </si>
  <si>
    <t>Jia, PL</t>
  </si>
  <si>
    <t>Jia Pengling</t>
  </si>
  <si>
    <t>Plays by Urals Young Playwrights: Everyday Life Description and Signs of Linguistic Naturalism</t>
  </si>
  <si>
    <t>Ural school of drama; aesthetic convention; linguistic naturalism; jargonized vernacular; remark; replica</t>
  </si>
  <si>
    <t>The aim of the research conducted on the texts of plays by young playwrights of the Urals is the identification of everyday life remarks as well as the ways of naturalistic description of the speech life of the city suburbs by the authors. It is noted that under the leadership of the playwright, director, actor Nikolay Kolyada, an aesthetic convention was developed, which is reflected in the analyzed works. The analysis of remarks allowed to systematize the speech means serving for the reliable description of life of the citizens included in the current time. Stylistic and linguoaxiological characteristic of dialogic interaction of the characters found ways and techniques of verbal portraiture, which is based on the method of linguistic naturalism. Particular attention is paid to the reproduction of the Ural urban vernacular, as well as jargonized vernacular. Replicas and dua-replicas containing crude expressives are distinguished. The functional analysis is made of the included in the structure of replicas rough and abusive vocabulary, contributing not only to the verbalization of negative emotions, but also to the rejection of typical Russian speech communication attitudes to cooperation, co-thinking, empathy. It is established that the activity of the units, remote from the literary center, indicates that young playwrights, processing life and language material, diagnose the crisis of modern speech communication.</t>
  </si>
  <si>
    <t>[Jia Pengling] Ural Fed Univ, Ural Inst Humanities, Dept Foreign Reg Studies, Ekaterinburg, Russia</t>
  </si>
  <si>
    <t>Jia, PL (corresponding author), Ural Fed Univ, Ural Inst Humanities, Dept Foreign Reg Studies, Ekaterinburg, Russia.</t>
  </si>
  <si>
    <t>penlin1992@mail.ru</t>
  </si>
  <si>
    <t>10.24224/2227-1295-2018-10-158-169</t>
  </si>
  <si>
    <t>HG5PH</t>
  </si>
  <si>
    <t>WOS:000455029600012</t>
  </si>
  <si>
    <t>Karjahärm, T</t>
  </si>
  <si>
    <t>Karjaharm, Toomas</t>
  </si>
  <si>
    <t>Three Anniversaries in 1987-1988. Historiographical Notes and Recollections III</t>
  </si>
  <si>
    <t>The glasnost announced by Mikhail Gorbachev made it possible to revise the official version of history that had hitherto prevailed, to reassess the interpretation of the past, and to dispose of Soviet lies. In the first instance, this affected the Stalinist terror and mass repressions in the Soviet Union as a whole as well as in the occupied Baltic States. People started talking openly about these more in 1987-1988 in Estonia. The first mass deportation took place in June of 1941, when the socially dangerous element, consisting of the political, military and economic elite numbering over 10,000 people (arrested and deported), was forcibly resettled in cattle cars from Estonia to Russia. Together with Lithuania and Latvia, over 40,000 people were deported at that time, mostly women, children and the elderly. Most of the arrested heads of families died in the GULAG. This article discusses in greater detail the research that has been conducted in Estonia of the mass deportation that was carried out in March of 1949. This research gathered steam in 1988. The Soviet regime had concealed and justified the extent and nature of this crime against humanity for decades. The number of deportees had admittedly already been disclosed earlier in some academic manuscripts and publications, but the broader readership did not have access to such studies. Enemies of the people, illegals, kulaks, nationalists and bandits, and their helpers, all of them together with their families, were subject to deportation in 1949. USSR Council of Ministers directives set the overall numbers of deportees. The Ministry of Internal Affairs, the Ministry of State Security and the military carried out the operation under the overall direction of the Communist Party. The plan was to deport 22,500 people (7,500 families) from Estonia, but the authorities did not succeed in rounding up that many people. More detailed research, which was facilitated by the granting of access to hitherto classified Communist Party archival documents, determined that over 20,000 people (2% of the population), the youngest of which is known to have been a 3-day-old girl and the oldest of which was a 95-year-old woman, were deported on 25-29 March in 19 echelons (about 1,000 cattle cars) from the Estonian SSR to Siberia. About 90,000 people in total were deported during those days from their homes in all of the former Baltic States together to Siberia. Some historians who investigated these repressions believed that the state security organs had deliberately reduced the official numbers and that Soviet statistics could not be trusted. About 35,000 (Prof. Herbert Ligi), 40,000-60,000 (Prof. Rein Taagepera), and even more have been estimated as the number of deportees from Estonia in March of 1949. After Stalin's death in 1953, the surviving arrested persons and those who had been banished into exile started returning to Estonia. The largest waves of persons released from the GULAG and from exile began in 1956 and continued in the 1960s. The occupying Soviet regime had many reasons for mass repressions. One reason was the building of socialism, or sovietisation, in the Baltic countries, which stipulated the collectivisation of agriculture according to the model of the older Soviet republics. Farmers were opposed to such forcible collectivisation since it meant the destruction of farm households and the expropriation of the property of farmers without any compensation. By the outset of 1949, only 5.8% of farms had joined collective farms in Estonia. The Soviet regime had to use more resolute means of coercion and direct violence in order to establish the collective farm system. On 17 January 1949, First Secretary of the Estonian Communist (Bolshevist) Party Nikolai Karotamm wrote to Moscow that the liquidation of the kulaks as a class was necessary in order to implement collectivisation. This liquidation was to be carried out by the expulsion of the kulaks from the borders of the Estonian SSR. Another reason that comes into consideration is that the re-occupation of Estonia by the Red Army in the autumn of 1944 resulted in the emergence of an armed resistance movement (forest brothers) against the Soviet regime. It is not known how many active fighters there were in the woods. The motives of the people who hid in the woods differed and their number also varied. Researchers have estimated widely varying numbers ranging from 10,000 (Herbert Ligi) to 30,000 (Evald Laasi, Mart Laar). Deportations directly affected a very large quantity of families of victims. For this reason, the number of articles, and radio and television broadcasts on this topic was very large. The Estonian Telegraph Agency's official material entitled Klassivoitlus Eestis 1940-1950-ndail aastail [Class Struggle in Estonia in the 1940s and 1950s] that appeared in newspapers on 20 March 1988 seemed to mock the victims. It justified the deportations as having been necessary due to the acute class struggle that had developed in Estonian villages, the actions of counterrevolutionary forces, banditry, and the terror inflicted by kulaks (more prosperous farmers), all of which hindered the collectivisation of agriculture and the liquidation of kulaks as a class. This article that used Stalinist phraseology to express the position of the Estonian Communist Party Central Committee unleashed a widespread wave of protests. The reaction of intellectuals from the University of Tartu was especially acute. The editorial offices of newspapers received many letters from angry citizens. Articles appeared as a backlash in which the repressions carried out by the Soviet regime were termed crimes against humanity that have no justification. The unconditional nullification of the convictions of all victims was demanded, along with compensation of damages caused to them. The idea emerged at that time to compile the White Book of the losses of the Estonian people through the occupations of the country by the Soviets and Nazi Germany. The volumes of this book on these two occupations were published in 1991 and 2005. The Estonian Group for the Public Disclosure of the Molotov-Ribbentrop Pact organised a demonstration in Estonia in Tallinn's city centre on 25 March 1988 to commemorate the day of remembrance for the victims of the deportation of March, 1949. The ruling Communist Party was sharply criticised at a meeting in question and answer format held by the ruling authorities at the Communist Party Political Education Building, which was attended by a large number of people. The participants demanded that the local leaders Karl Vaino and Bruno Saul be removed from their positions and that they be brought before the people and prosecuted. Compensation of damages inflicted on repressed persons was also demanded, and the question was raised of Estonia seceding from the Soviet Union. The 39th anniversary of the March deportation in 1988 was the last attempt by the conservative leaders of the ESSR to obstruct the reassessment of history in Estonia using various means, including the arrest of dissidents. The end of 1988 was altogether different from its beginning. The organ of the occupying regime, the ESSR Supreme Soviet, declared extrajudicial mass repressions crimes against humanity in December of 1988. That same Supreme Soviet had adopted the unprecedented declaration of the sovereignty of the Estonian SSR on 16 November of that same year. It passed a language act at the start of the following year that established Estonian as the country's official language. The anniversaries of Independence Day of the Republic of Estonia on 24 February 1988 and 1989 differed like night and day when viewed from the official vantage point of the authorities. It was difficult to imagine one year earlier that the 71st anniversary of Estonia's independence would be legalised and commemorated at the republic-wide Communist Party level with a festive assembly and the hoisting of the blue, black and white national flag at the top of Pikk Hermann Tower in Toompea, the seat of power in the republic. The situation had changed so much in the course of only one year. The freedom movement known as the Singing Revolution had brought tangible results. Estonia proceeded on course to restore the national independence that was lost in 1940, which came to fruition on 20 August 1991.</t>
  </si>
  <si>
    <t>[Karjaharm, Toomas] Tallinna Ulikool, Humanitaarteaduste Inst, Ajaloo Arheol &amp; Kunstiajaloo Keskus, Narva Mnt 29, EE-10120 Tallinn, Estonia</t>
  </si>
  <si>
    <t>Karjahärm, T (corresponding author), Tallinna Ulikool, Humanitaarteaduste Inst, Ajaloo Arheol &amp; Kunstiajaloo Keskus, Narva Mnt 29, EE-10120 Tallinn, Estonia.</t>
  </si>
  <si>
    <t>toomas.karjaharm@tlu.ee</t>
  </si>
  <si>
    <t>HH7YC</t>
  </si>
  <si>
    <t>WOS:000455946500008</t>
  </si>
  <si>
    <t>Khorkina, NA; Lopatina, MV; Kostina, YV</t>
  </si>
  <si>
    <t>Khorkina, Natalia A.; Lopatina, Marina V.; Kostina, Yuliya V.</t>
  </si>
  <si>
    <t>RUSSIAN YOUTH PHYSICAL ACTIVITY AND PUBLIC POLICY</t>
  </si>
  <si>
    <t>the youth; active lifestyle; fitness; sport; factors of physical activity; fostering physical activity; public policy</t>
  </si>
  <si>
    <t>ADOLESCENTS; DETERMINANTS; EXERCISE; CHILDREN; MODEL</t>
  </si>
  <si>
    <t>The lack of physical activity is a vital problem of the countries around the globe, including Russia. The share of Russians failing to meet the physical activity guidelines is still high and exceeds the one of the developed countries. Based on the data from population surveys by Yuri Levada Analytical Center requested by HSE in 2011 and 2017, the article focuses on the tendencies and peculiarities of physical activity of the Russian young males and females from 16 to 24 years of age at the current stage. Empirical analysis has revealed the correlation between physical activity of respondents of both genders and such indicators as the subjective estimation of self-rated health, smoking, employment status, household income. At the same time, the analysis has not yielded the direct correlation between physical activity of the young Russians and their level of education, individual income and marital status. The governments of many countries have chosen a path of implementing the programs of lifestyle activation for the youth. The article contains the analysis of the globally spread measures of public policy aimed at stimulating the youth to engage in physical activity and sports. The article also stresses the most effective of those measures including national programs, informational guidelines, social advertisements, support through grants, development of sports infrastructure, and urban environment. The findings have facilitated proposing a range of recommendations for the public policy of the Russian Federation targeting lifestyle activation of the youth.</t>
  </si>
  <si>
    <t>[Khorkina, Natalia A.] Natl Res Univ, Higher Sch Economics, Dept Appl Econ, 26 Shabolovka Str, Moscow 119049, Russia; [Lopatina, Marina V.] Russian Presidential Acad Natl Econ &amp; Publ Adm, RANEPA, 82 Vernadskogo Av, Moscow 119571, Russia; [Kostina, Yuliya V.] Natl Res Univ, Higher Sch Econ, Fac Econ Sci, Bachelors Program, 26 Shabolovka Str, Moscow 119049, Russia</t>
  </si>
  <si>
    <t>HSE University (National Research University Higher School of Economics); Russian Presidential Academy of National Economy &amp; Public Administration; HSE University (National Research University Higher School of Economics)</t>
  </si>
  <si>
    <t>Khorkina, NA (corresponding author), Natl Res Univ, Higher Sch Economics, Dept Appl Econ, 26 Shabolovka Str, Moscow 119049, Russia.</t>
  </si>
  <si>
    <t>khorkina@hse.ru; lopatina.marina@mail.ru; yuvkostina_1@edu.hse.ru</t>
  </si>
  <si>
    <t>Khorkina, Natalia/K-3506-2015</t>
  </si>
  <si>
    <t>Khorkina, Natalia/0000-0002-9838-8554</t>
  </si>
  <si>
    <t>GM2UB</t>
  </si>
  <si>
    <t>WOS:000437946700009</t>
  </si>
  <si>
    <t>Kirss, TA</t>
  </si>
  <si>
    <t>Kirss, Tiina Ann</t>
  </si>
  <si>
    <t>EXCERPTS from the Correspondence of Leeni Ploompuu (1886-1972) and Eduard Hubel (1879-1957)</t>
  </si>
  <si>
    <t>Leeni Ploompuu was one of a small number of Estonian women to receive secondary education in Finland at the turn of the last century, in preparation for attending university. In Finland, women had the legal right to matriculate in university on par with men, while in Estonia and elsewhere in the Russian Empire, women were admitted to parallel courses and were not awarded degrees. Access to higher education on the part of women did not change in Russia until Tsar Nikolai II's directive in August of 1915. Studying in Finland was expensive, and Leeni's opportunities were largely due to the connections and financial support of her brother, Jakob Ploompuu, a bookseller and director of a home economics school in Tallinn. During summer holidays in Tallinn in 1906, Leeni met the writer and journalist Eduard Hubel (whose pen name was Mait Metsanurk), and the two young people began taking long walks along the seashore while avidly discussing intellectual topics, and their own ideals and aspirations. That fall, when Leeni returned to her university studies in Helsinki, a lively correspondence began which continued until the late spring of 1908 when Hubel married. This article accompanies a selection of letters from Leeni and Eduard's correspondence, which in its entirety consists of 92 letters, 54 from Eduard to Leeni, and 38 from Leeni to Eduard. The archive is incomplete, in that Leeni's letters from 1906 are missing. One of Eduard's first letters to Leeni from that period is included to illustrate the tonality of the beginning of their correspondence. Eduard and Leeni wrote to each other about cultural events, books, the theatre, but most often about the need for furthering general education among Estonians, not only institutionally, but through an enriched, intellectually vital public world. Both journalism and literary works were of great significance to these goals, keeping in mind that after a brief period during the 1905 Revolution, the press in the Russian Empire was censored. Both Leeni and Eduard were active in organisations: Leeni in the temperance movement, and in groups of Estonians who met regularly for conversation and Finnish lessons; Eduard in the Estonian Education Society and the committee seeking to found the new Literary Society in Tallinn. In Helsinki, Leeni's paths crossed with other Estonian expatriates who had either participated in or supported the 1905 Russian Revolution, and who had to flee from the brutal repressions that followed in 1906. Unlike Hella Murrik (Wuolijoki), another of the female Estonian students at the University of Helsinki, Leeni was not socialist-minded, preferring a more conservative nationalism in keeping with temperance ideals. Eduard was also sceptical about socialism, though his comments on the topic in his letters are laconic. One of the frequent themes of Eduard's letters is his regret that he was unable to attend university for financial reasons. Struggles to fill the gap through reading and studying on his own could not match the intensity and focus of university studies, particularly on a low journalist's salary. In addition, Eduard had written plays, one of which was staged at the new Estonia Theatre in 1906, and was writing his first prose works. Eduard's feelings of inferiority and jealousy at Leeni's advantages cast a shadow over their correspondence. These two young people clearly had romantic feelings for each other, and talked about future plans for a life together, but Leeni was inclined to postpone them until she had a chance to make a public contribution in the field of education: her dream was to found coeducational schools in Estonia along similar lines as the secondary school she had attended in Kuopio. Eduard ran out of patience, and in April of 1908, he abruptly informed Leeni of his upcoming marriage. The two correspondents remained friends throughout their lives. Leeni married Emil Vesterinen, a forestry specialist, and remained in Finland for the rest of her life, where she taught the Estonian language and was active in promoting the Estonian cause. Eduard Hubel (Mait Metsanurk) became a prominent writer of realistic prose and also wrote several plays. Two facets of the correspondence make this archival material particularly useful in research on the early 20th century. One of these is the problematics of the new woman, as can be seen in Leeni's long letter from October of 1907 about emancipated women and their life choices, and in Eduard's response. The other is that the language of this correspondence is Estonian at a time when most letters between educated Estonians were still written in German. Leeni and Eduard's letters provide a fascinating glimpse of an era of transition in the language practices of educated Estonians.</t>
  </si>
  <si>
    <t>[Kirss, Tiina Ann] Eesti Kirjandus Muuseum, Vanemuise 42, EE-51003 Tartu, Estonia</t>
  </si>
  <si>
    <t>Kirss, TA (corresponding author), Eesti Kirjandus Muuseum, Vanemuise 42, EE-51003 Tartu, Estonia.</t>
  </si>
  <si>
    <t>tiina.kirss@ut.ee</t>
  </si>
  <si>
    <t>WOS:000455946500010</t>
  </si>
  <si>
    <t>Kiselev, AG; Losunov, AM</t>
  </si>
  <si>
    <t>Kiselev, A. G.; Losunov, A. M.</t>
  </si>
  <si>
    <t>The road to the unknown world: to history of the ski and reindeer run on the route Sale-Khard - Omsk, 1937</t>
  </si>
  <si>
    <t>the Soviet North; great journey of the Northern people to communism; Soviet Northern discourse; official and unofficial Soviet language; totalitarian bilingualism; Soviet mythology and rituals; initiation; agitation and sport run; Soviet physical culture and sports</t>
  </si>
  <si>
    <t>Introduction: one of the brightest phenomena of the second half of the 1930s, in the era of the forced socialist building was long-distance agitation and sport runs as a symbol of the hardening, courage, patriotism of Soviet youth, and successes of the socialist building. They included the ski and reindeer run of the beginning of 1937 along the route Sale-Khard - Omsk. The teams' task was to deliver a report about the resurgent North to the regional center. Objective: to characterize the mentioned runs as a social phenomenon and as a phenomenon of Soviet Northern discourse, legend, fairy-tale true story, associated with the struggle for socialist ideals. Research materials: during the article preparation the author used both works of theoretical (social history, micro-history) and applied (history of the North, Soviet imperial history, history of physical culture and sports) character, as well as works devoted to Soviet discourse and Soviet mythology. The work is written on the basis of the periodical materials of 1937, various documents of management and record keeping of Omsk regional executive committee, sources of personal origin, and photo-materials. Methodologically, the theme was developed as a micro-historical, as a theme of social history. At the same time, Soviet discourse is understood by us as self-expression of sociocultural reality, as power capable to change this reality. Results and novelty of the research: the results can be grouped as follows. First, it was established that agitation and sport runs were a phenomenon modeled by local authorities with the participation of communist-minded youth and cadres. They were called upon to demonstrate, on the one hand, the successes of socialist building, on the other hand, the courage, patriotism of young people, their readiness to overcome various difficulties and obstacles for the sake of public recognition. Second, organization of the beginning and completion of runs was shown as a Soviet holiday; official and realistic reactions to the runs by the leaders of the regional, district and local levels, youth, and children were revealed. Third, the relations within the teams of runs have been analyzed, and the characteristics of Soviet Russian nationalism and relation of indigenous people to the Soviet realities have been given. Fourth, the elements of the myth-making in the official representation of the runs were revealed. Fifth, the history of the run was shown as a phenomenon of Soviet Northern discourse. In conclusion, the runs were characterized as a product of Soviet culture national in form and socialist in content. The meaning of the national (mean of attracting of the interest of children and youth) and sport (a model for mass imitation in different regions of Omsk region) was specified.</t>
  </si>
  <si>
    <t>[Kiselev, A. G.] Oh Ugr Inst Appl Res &amp; Dev, Mira St,14A, Khanty Mansiysk 628011, Khanty Mansi Au, Russia</t>
  </si>
  <si>
    <t>Kiselev, AG (corresponding author), Oh Ugr Inst Appl Res &amp; Dev, Mira St,14A, Khanty Mansiysk 628011, Khanty Mansi Au, Russia.</t>
  </si>
  <si>
    <t>kiselev1954@mail.ru; losunoff@mail.ru</t>
  </si>
  <si>
    <t>10.30624/2220-4156-2018-8-1-123-145</t>
  </si>
  <si>
    <t>HY4NL</t>
  </si>
  <si>
    <t>WOS:000468104900013</t>
  </si>
  <si>
    <t>Kiselev, AG</t>
  </si>
  <si>
    <t>Kiselev, A. G.</t>
  </si>
  <si>
    <t>Socio-cultural portrait of a student on the pages of documents of the Khanty-Mansiysk National Pedagogical College (the second half of the 40s of XX century)</t>
  </si>
  <si>
    <t>secondary socialization; rural/ethnic and urban/Russian models of education and upbringing; rules of behavior of students as an instruction and the value attribute of a student; pedagogical discourse</t>
  </si>
  <si>
    <t>Introduction: the anthropological turn in historical researches has made relevant the theme related, in particular, to the study of features of the socialization of generations. Generation of the children of war, put forward the first truly significant group of national intelligentsia in the Far North, is attracted a special attention. Objective: to show the socialization of the Yugra youth in the second half of the 1940s, who chose the pedagogical path as the path of secondary socialization, firstly, as a relationship, namely, as the teacher sees them; secondly, as an element of pedagogical discourse. Research materials: the normative documents regulating the behavior of students of secondary special educational institutions; records of materials of the Khanty-Mansiysk Pedagogical College. Along with general scientific methods and methods of historical research, the work uses analysis of texts, primarily analysis of vocabulary and stylistics, which allowed reconstruct the traits of two images of a student: proper and real. Results and novelty of the research: for the leaders of the Soviet education a model of a student of secondary special educational institution was not just a good student and a public person, but also a cultural young person who knew how to behave in the society. At the same time, representatives of the pedagogical staff of the Khanty-Mansiysk College, apparently, were quite satisfied with socially active students and students who did not have disciplinary sanctions. The main reason for the lowering of the bar was the features of secondary socialization of the national part of students who had difficulties in connection with the transition, in fact, into a new culture. There was an extremely low academic performance, especially in 1944-1945, because of which teachers were inclined to be satisfied with positive assessments and minimal social activity of their wards. The above-mentioned reasons of educational problems in national pedagogical colleges of the USSR have not yet been covered in literature.</t>
  </si>
  <si>
    <t>[Kiselev, A. G.] Ob Ugric Inst Appl Res &amp; Dev, Khanty Mansiysk, Russia</t>
  </si>
  <si>
    <t>Kiselev, AG (corresponding author), Ob Ugric Inst Appl Res &amp; Dev, Khanty Mansiysk, Russia.</t>
  </si>
  <si>
    <t>kiselev1954@mail.ru</t>
  </si>
  <si>
    <t>10.30624/2220-4156-2018-8-4-768-779</t>
  </si>
  <si>
    <t>HY4OZ</t>
  </si>
  <si>
    <t>WOS:000468109000016</t>
  </si>
  <si>
    <t>Kiselev, VS</t>
  </si>
  <si>
    <t>Kiselev, Vitaly S.</t>
  </si>
  <si>
    <t>ITALY IN THE HISTORIOSOPHICAL NOTIONS AND WORKS OF M.N. MURAVYOV</t>
  </si>
  <si>
    <t>IMAGOLOGIYA I KOMPARATIVISTIKA-IMAGOLOGY AND COMPARATIVE STUDIES</t>
  </si>
  <si>
    <t>Russian-Italian literary connections; 18th century; N.A. L'vov; M.N. Muravyov; Italy; Italian Renaissance; Italian opera; Italian painting; Italian literature</t>
  </si>
  <si>
    <t>The paper identifies the main motifs characteristic of the reception of Italian culture in the historical-philosophical and artistic works of M.N. Muravyov. The material for the analysis was a series of Muravyov's translations from Italian poetry, his statements about Italian poets, musicians, painters, and experiences of a synthetic understanding of Italian art and history. They all constitute an important layer of the writer's creative heritage, valuable both in itself and in the light of the larger and deeper interest in the Italian of Muravyov's student and apprentice K.N. Batyushkov. N.A. L'vov, an Italomaniac who traveled to Italy, acquainted Muravyov, who had never been to Italy, with Italian culture, in particular, with opera. In his letters and essays (Regret for Youth, The Feonin Cycle, etc.), Muravyov regularly mentioned Italian singers and authors of operas that he could hear in the capitals. L'vov also acquainted the young writer with Italian painting. The echoes of the Italian artistic impressions are heard in Bernovo Letters, in the poem You Look at Me Seduced by the Beauty of Art ... , in the article Arts in Italy, etc. Muravyov took interest in Italian literature in 1776, the result of which was a series of small translations from T. Tassot, G. Della Casa, G. Trissino and Metastasio. Later, in the 1780s, he made translations from Petrarca, G. Marino and L. Ariosto. The paper identifies receptive dominants in translation activities and in the comprehension of Italian poetry, especially the epic poem (Tasso, Ariosto) and light verses. A conclusion is made about Muravyov's method that aimed to master not only a specific text, but also a certain style, a form of poetry, an art form. This method corresponded to Muravyov's cultural and aesthetic concept; within its framework, the art of the Italian Renaissance, the main subject of his interest, served as a direct model for art in Russia, in which its own Renaissance was beginning. The writer thought about the reasons, conditions and the course of the Italian Renaissance, seeing in it an obvious model for Russia (Bernovo Letters, articles Successes of the Human Mind, Arts in Italy, Russian Art).</t>
  </si>
  <si>
    <t>[Kiselev, Vitaly S.] Tomsk State Univ, Tomsk, Russia</t>
  </si>
  <si>
    <t>Kiselev, VS (corresponding author), Tomsk State Univ, Tomsk, Russia.</t>
  </si>
  <si>
    <t>kv-uliss@mail.ru</t>
  </si>
  <si>
    <t>Kiselev, Vitaliy S./J-4029-2012</t>
  </si>
  <si>
    <t>2409-9554</t>
  </si>
  <si>
    <t>IMAGOLOGIYA KOMPARAT</t>
  </si>
  <si>
    <t>Imagologiya Komparativistika</t>
  </si>
  <si>
    <t>10.17223/24099554/10/5</t>
  </si>
  <si>
    <t>HE2ON</t>
  </si>
  <si>
    <t>WOS:000453131200005</t>
  </si>
  <si>
    <t>Konev, AN; Pavlichenko, NB; Ulyanina, OA</t>
  </si>
  <si>
    <t>Konev, A. N.; Pavlichenko, N. B.; Ulyanina, O. A.</t>
  </si>
  <si>
    <t>Implementation of an integrated approach to training scientific and pedagogical staff at the Academy of management of the Ministry of internal Affairs of Russia</t>
  </si>
  <si>
    <t>educational training; scientific and scientific-pedagogical personnel; educational organization; adjuncture; postgraduate study; dissertation research; internal Affairs bodies</t>
  </si>
  <si>
    <t>The article deals with the organizational and procedural aspects of training human resources in the field of science in the context of reforming the education system and the transformation of socioeconomic processes in modern society. The existing problems in this field are analyzed, namely the low scientific level of protected works, the lack of unity and consistency of the trends in the development of science and the content of educational programs for the training of this category of students, etc. The first results of the reform are summed up, statistical data of indicators of efficiency of activity of Institute of postgraduate study are analyzed. The article highlights the experience of the Summer scientific school of young scientists, which was attended by 60 representatives of educational institutions from 19 regions of the country, as well as 5 representatives of 4 foreign countries. The effectiveness of the training system is evaluated through the prism of such important indicators of research activities as active and effective participation in research grants, competitions, scientific and representative events; successful defense of dissertations and preparation of research works; publication activity of young scientists.</t>
  </si>
  <si>
    <t>[Konev, A. N.; Pavlichenko, N. B.] Minist Interior Russian Federat, Management Acad, Fed State Publ Educ Estab Higher Educ, Moscow, Russia; [Ulyanina, O. A.] Minist Internal Affairs Russian Federat, Moscow, Russia</t>
  </si>
  <si>
    <t>Konev, AN (corresponding author), Minist Interior Russian Federat, Management Acad, Fed State Publ Educ Estab Higher Educ, Moscow, Russia.</t>
  </si>
  <si>
    <t>odir_amvd@mvd.ru; aldan1973@rambler.ru; lelia34@mail.ru</t>
  </si>
  <si>
    <t>Pavlichenko, Nikolay/C-4231-2018; Ulyanina, Olga/AAF-2050-2020</t>
  </si>
  <si>
    <t>Pavlichenko, Nikolay/0000-0001-7889-4743;</t>
  </si>
  <si>
    <t>10.17759/psylaw.2018080305</t>
  </si>
  <si>
    <t>GV3CH</t>
  </si>
  <si>
    <t>WOS:000445970600005</t>
  </si>
  <si>
    <t>Konstantinovskiy, DL; Popova, ES</t>
  </si>
  <si>
    <t>Konstantinovskiy, D. L.; Popova, E. S.</t>
  </si>
  <si>
    <t>RUSSIAN SECONDARY PROFESSIONAL EDUCATION: DEMAND AND SPECIFICITY OF CHOICE</t>
  </si>
  <si>
    <t>education; secondary professional education; labor market; youth; choice of profession; social behavior; educational and professional trajectories</t>
  </si>
  <si>
    <t>SCHOOL</t>
  </si>
  <si>
    <t>The importance of secondary professional education (which includes programs for the training of skilled workers and middle-level specialists - ISCED 34,54) is noted by international experts; they pay attention to the fact that participation in such programs is of great importance for technological development, helps to reduce the level of youth unemployment and improve the efficiency of transitions from education to the labour market. However, the young people who choose these programs often fall out of the field of view of the professionals, do not become an object of sociological research. The article analyses the dynamics of young people's enrollment in Russian secondary vocational education and the features of choosing it, the motivation and sustainability of graduates' intentions regarding education and work. The groundlessness of some common views about the participants of these programs is shown. Those who choose such programs make a reasonable, purposeful choice of an educational institution and a future profession; their motives are the same as those of peers planning to enter universities. An important difference of their choice is materiality of the economic motives because these young people often come from the weak strata of society. After graduation from the school this is the most acceptable for them and effective continuation of the educational trajectory. At the same time, it is confirmed that such programs are more transit levels than higher education. But research has shown: this does not turn off their graduates from the labour market. Thus, one more common misconception is debunked: that these programs are often just a way to enter higher education institutions. At the same time, the multiplicity of ways to obtain higher education increases its accessibility for people from weak strata. This underlines the social role of secondary professional education.</t>
  </si>
  <si>
    <t>[Konstantinovskiy, D. L.; Popova, E. S.] Russian Acad Sci, Inst Sociol, Fed Ctr Theoret &amp; Appl Sociol, Dept Sociol Educ, Moscow, Russia</t>
  </si>
  <si>
    <t>Konstantinovskiy, DL (corresponding author), Russian Acad Sci, Inst Sociol, Fed Ctr Theoret &amp; Appl Sociol, Dept Sociol Educ, Moscow, Russia.</t>
  </si>
  <si>
    <t>scan21@mail.ru; espopova@isras.ru</t>
  </si>
  <si>
    <t>Popova, Ekaterina S./I-6734-2016</t>
  </si>
  <si>
    <t>Popova, Ekaterina S./0000-0002-9808-3152</t>
  </si>
  <si>
    <t>10.7868/S0132162518030030</t>
  </si>
  <si>
    <t>GG8ZK</t>
  </si>
  <si>
    <t>WOS:000432989000003</t>
  </si>
  <si>
    <t>Kovalchuk, IA; Sochivko, DV</t>
  </si>
  <si>
    <t>Kovalchuk, I. A.; Sochivko, D., V</t>
  </si>
  <si>
    <t>Intellectual-personal potential of future specialists of the Federal Penitentiary Service of Russia, at the stage of primary training to service and training</t>
  </si>
  <si>
    <t>intellectual-personal potential; future specialists of the Federal Penitentiary Service of Russia; specialty; productivity; efficiency; structure of intellectual-personal potential</t>
  </si>
  <si>
    <t>This article presents the results of an empirical study of the intellectual and personal potential of future specialists of the Federal Penitentiary Service of Russia who are at the stage of primary training for service and training. The purpose of the study is to study the structure of the intellectual and personal potential of future specialists of the Federal Penitentiary Service of Russia who are at the stage of primary training for service and training. Hypotheses of research 1. The structure of the intellectual and personal potential of future specialists of the Federal Penitentiary Service of Russia who are at the stage of preparation for service and training is heterogeneous and varies depending on the chosen specialty. 2. Against the backdrop of qualitative heterogeneity of the intellectual-personal potential of future specialists of the Federal Penitentiary Service of Russia, there are also level differences between the specialties. The study involved 275 cadets who took the course of a young soldier (primary training for service and training) at the country's training center of the Academy of the Federal Penal Agency of Russia.</t>
  </si>
  <si>
    <t>[Kovalchuk, I. A.; Sochivko, D., V] Fed Penitentiary Serv Russia, Acad Law &amp; Management, Dept Gen Psychol, Ryazan, Russia</t>
  </si>
  <si>
    <t>Academy of the FPS of Russia</t>
  </si>
  <si>
    <t>Kovalchuk, IA (corresponding author), Fed Penitentiary Serv Russia, Acad Law &amp; Management, Dept Gen Psychol, Ryazan, Russia.</t>
  </si>
  <si>
    <t>iljakvlchk@rambler.ru; sochivo@mail.ru</t>
  </si>
  <si>
    <t>Ковальчук, Илья Александрович/ABB-6230-2021</t>
  </si>
  <si>
    <t>Ковальчук, Илья Александрович/0000-0002-5400-9815</t>
  </si>
  <si>
    <t>10.17759/psylaw.2018080418</t>
  </si>
  <si>
    <t>HE4KC</t>
  </si>
  <si>
    <t>WOS:000453334200018</t>
  </si>
  <si>
    <t>Kozina, I; Zangieva, I</t>
  </si>
  <si>
    <t>Kozina, Irina; Zangieva, Irina</t>
  </si>
  <si>
    <t>STATE AND MARKET REGULATION OF LABOUR ACTIVITY OF OLD-AGE PENSIONERS</t>
  </si>
  <si>
    <t>labour market; employment; ageism; discrimination; working pensioners</t>
  </si>
  <si>
    <t>We analyze the existing state and market mechanisms for regulation of labour activity of Russian old-age pensioners and their role in the formation of appropriate age categorization in the labour market, as well as the impact of this on employment of old-age pensioners. The Russian model of labour regulation is found to be neutral with regard to age and pension status. Within this model, the 'capable' are expected to compete in the job market, while all those who are 'incapable' should receive social protection. The labour market reacts to this with its own interpretation of the bounds of 'acceptable and unacceptable age' in hiring effective employees. De facto, this results in widespread age discrimination or 'ageism' in practices of recruitment (sometimes in direct, but more often in indirect form), as well as in age segmentation of the labour market followed by qualitative changes to the job character of older people. Those working old-age people looking to change their jobs are, thus, the most vulnerable category. Not only do they lose out to younger workers while competing for jobs, they also suffer from inferior work conditions with respect to their peers, who preserve their existing job positions. The findings of this paper are based on empirical study of age discrimination in the Russian labour market conducted by the authors in 2012-2015. We used a combination of quantitative methods - employment statistics, representative sample data of the 24th wave of the Russia Longitudinal Monitoring Survey, as well as job advertisements content analysis and qualitative methods, such as expert interviews with HR managers, as well as an analysis of the legislative framework.</t>
  </si>
  <si>
    <t>[Kozina, Irina; Zangieva, Irina] NRU HSE, Dept Sociol Res Methods, Moscow, Russia</t>
  </si>
  <si>
    <t>Kozina, I (corresponding author), NRU HSE, Dept Sociol Res Methods, Moscow, Russia.</t>
  </si>
  <si>
    <t>ikozina@hse.ru; izangieva@hse.ru</t>
  </si>
  <si>
    <t>Zangieva, Irina/AAQ-7226-2020</t>
  </si>
  <si>
    <t>Zangieva, Irina/0000-0001-5302-8101</t>
  </si>
  <si>
    <t>10.17323/727-0634-2018-16-1-7-22</t>
  </si>
  <si>
    <t>GB9WY</t>
  </si>
  <si>
    <t>WOS:000429426500002</t>
  </si>
  <si>
    <t>Kuldkepp, M</t>
  </si>
  <si>
    <t>Kuldkepp, Mart</t>
  </si>
  <si>
    <t>The couriers of revolution: Estonian Bolshevik emigres in Copenhagen 1918-1921</t>
  </si>
  <si>
    <t>The history of the early twentieth century Estonian left-wing radicalism has remained a relatively neglected field in the post-1991 period; not least due to its previous institutional role as the most favoured, but also the most highly politicised subject of historical research in Soviet Estonia. This state of affairs resulted in voluminous scholarship in party history produced over the decades following World War II, but its findings and conclusions are almost entirely untrustworthy and thoroughly biased in favour of Soviet-style Communism. In the last five years, however, the history of the Estonian left has attracted new attention on part of both younger scholars and senior academics - a highly positive development in light of the major role that left wing ideas and movements have played in Estonian history from the 1905 Russian revolution onwards. Nevertheless, this newer research has the somewhat thankless task of having to re-examine the fundamentals without being able to rely on previous scholarship, which perhaps understandably limits its ability to generalise or to draw overarching conclusions. The present article is a contribution to this burgeoning field in Estonian historical research, engaging with the little-studied history of Estonian left-wing radicalism in Western Europe (rather than in Estonia or in Soviet Russia). I am particularly focusing on four individuals among emigre Estonians in Copenhagen, Denmark: August Lossmann (1890-?), Oskar Lenk (1890- 1919), Johannes Rumessen (1888-?) and Harald Triikman (1892-1964). The primary period of study is 1918-22, although reference will be made to both earlier and later years where appropriate. The study makes use of both Estonian and foreign archival materials, contemporary newspapers and, occasionally, published scholarship. While my focus is on tracing and contextualising the activities and involvement of these four young men in both Danish and Estonian radical leftist circles, I will also propose some preliminary hypotheses relating to the radicalisation process of left-wing Estonian emigres more generally, which in the future can hopefully be tested on a broader range of comparable subjects. Firstly, I would suggest that the Bolshevik Russian revolution (the October Revolution) was likely a pivotal moment in the development of their views: having been the supporters of Socialist Russian revolution, the Estonian emigres tended to distance themselves from the more sceptical Social Democratic parties of their countries of residence in its aftermath, instead moving closer to Left Socialist or Communist parties that fully embraced the new revolution. Furthermore, their distance from and relative ignorance of Estonian affairs probably left them more open to contemporary Bolshevik propaganda, which among other things depicted the Estonian War of Independence (1918-19) as a struggle between an alliance of foreign capital and the Estonian bourgeoisie on the one hand, and the Estonian proletariat on the other. In the case of Lossmann, Lenk, Rumessen and Triikman, they were all connected to one Estonian Socialist (or Bolshevik) Group, established in 1918 and affiliated with the Danish Socialist Labour Party - the first openly Bolshevik party in Denmark. This Estonian group was headed by the remarkably well-respected Socialist Oskar Lenk, who in early 1919 was expulsed from Denmark due to his involvement in Bolshevik activities (among other things, working from the Copenhagen bureau of ROSTA, the Soviet Russian news propaganda agency). Later, he was active in Russia as a fairly prominent activist of the Estonian Communist Party, before being killed in a battle against the Whites in the autumn of the same year. Lenk's influence in 1918 was likely of formative importance for his comrades in Copenhagen, at least one of whom (Johannes Rumessen) also became involved in the underground transport and intelligence network of the Estonian Communist Party in 1919-20.</t>
  </si>
  <si>
    <t>[Kuldkepp, Mart] UCL, Dept Scandinavian Studies SELCS European &amp; Int So, Scandinavian Hist &amp; Polit, London, England</t>
  </si>
  <si>
    <t>University of London; University College London</t>
  </si>
  <si>
    <t>Kuldkepp, M (corresponding author), UCL, Dept Scandinavian Studies, Gower St, London WC1E 6BT, England.</t>
  </si>
  <si>
    <t>m.kuldkepp@ucl.ac.uk</t>
  </si>
  <si>
    <t>10.12697/AA.2018.1.02</t>
  </si>
  <si>
    <t>HB0AW</t>
  </si>
  <si>
    <t>WOS:000450673000002</t>
  </si>
  <si>
    <t>Kuleva, M</t>
  </si>
  <si>
    <t>Kuleva, Margarita</t>
  </si>
  <si>
    <t>Cultural administrators as creative workers: the case of public and non-governmental cultural institutions in St. Petersburg</t>
  </si>
  <si>
    <t>Creative labour; culture administration; cultural institutions; Russia; St. Petersburg</t>
  </si>
  <si>
    <t>LABOR</t>
  </si>
  <si>
    <t>Despite the increasing number of studies dedicated to creative professionals, there are still many topics that remain understudied. One such topic is the interconnection of professional labour and cultural institutions, which frame labour conditions. Furthermore, while much research has been devoted to the UK, other regions or global concerns have gained little attention. This article concerns creative professionals in post-Soviet Russia. It offers an overview of the field of cultural institutions in St. Petersburg in relation to the cultural administration and the professionals working for them. In particular, this study focuses on the public sector in Russian cultural production and the new non-state institutions founded by young entrepreneurs and activists, which have to struggle constantly for recognition and support from the city's administration. Based on the fieldwork conducted in St. Petersburg between 2012 and 2015, the empirical study includes 26 in-depth interviews with cultural managers, employees of art centres, lofts, creative spaces, museums, and theatres. The research items highlighted here are concerned with the specificity of the newly established Russian institutional environment, framing creative labour in public and non-governmental cultural institutions. It discusses whether the post-socialist system presents a luckier' medium for a good' creative job than that of advanced capitalism.</t>
  </si>
  <si>
    <t>[Kuleva, Margarita] Natl Res Univ Higher Sch Econ, Dept Sociol, St Petersburg, Russia</t>
  </si>
  <si>
    <t>Kuleva, M (corresponding author), Natl Res Univ Higher Sch Econ, Dept Sociol, St Petersburg, Russia.</t>
  </si>
  <si>
    <t>mkuleva@hse.ru</t>
  </si>
  <si>
    <t>Kuleva, Margarita/0000-0003-0552-8288</t>
  </si>
  <si>
    <t>10.1080/09502386.2018.1429005</t>
  </si>
  <si>
    <t>WOS:000435010100004</t>
  </si>
  <si>
    <t>Lanskoy, GN</t>
  </si>
  <si>
    <t>Lanskoy, Grigory N.</t>
  </si>
  <si>
    <t>Plenary Meeting of the Russian Society of Historians and Archivists in Ekaterinburg, September 26, 2017: Information</t>
  </si>
  <si>
    <t>Plenary meeting of the Russian Society of Historians and Archivists; ROIA activities in popularization of science; 'Herald of an Archivist' magazine; contest 'Young Archivist'</t>
  </si>
  <si>
    <t>The information on the last plenary meeting of the All-Russian public organization 'Russian Society of Historians and Archivists' (ROIA) includes its report and official documentation. The report and discussion of the ROIA plenary meeting participants have remarked that the events of interest are in complete congruence with the profile of the ROIA activities as a non-profitmaking organization, active on both federal level and on the level of its regional offices in over 70 subjects of the Russian Federation. Of particular importance are interactions of the ROIA with the Federal Archival Agency and regional directorates for archiving and their subordinate institutions. Methodological focus of the ROIA projects is connected with tasks of identification, summation, introduction into scientific use, and popularization of archival documents on the Russian history. The ROIA activities ascertain results and prospects of new documents acquisition (especially, those of personal provenance) in the state archives and bring little-known documents to light. The ROIA gave coverage to results of work on the project 'Revolution of 1917 in archival documents.' Together with the Russian Military Historical Society and Association of Scholars in Soviet Society and Contemporary History, it participated in the contest of research and creative work 'Russia: The memory space: The 20th century.' To support the scientific research and educational project 'Historical document heritage on the history of the Republic of Crime. and Sebastopol,' a presidential grant was obtained. The ROIA seeks cooperation of the National Association of Russian Border Troops Veterans. The ROIA was one of the winners in the 2nd Grant Contest of the 'History of the Motherland' foundation with its exhibition project 'Revolution of 1917 in the Moscow streets: Documents and photographs.'</t>
  </si>
  <si>
    <t>[Lanskoy, Grigory N.] Russian State Univ Humanities, Moscow, Russia</t>
  </si>
  <si>
    <t>Lanskoy, GN (corresponding author), Russian State Univ Humanities, Moscow, Russia.</t>
  </si>
  <si>
    <t>gri_lanskoi@list.ru</t>
  </si>
  <si>
    <t>10.28995/2073-0101-2018-1-245-259</t>
  </si>
  <si>
    <t>HD9PN</t>
  </si>
  <si>
    <t>WOS:000452894700020</t>
  </si>
  <si>
    <t>Larkov, NS</t>
  </si>
  <si>
    <t>Larkov, Nikolay S.</t>
  </si>
  <si>
    <t>ALL THE GENERAL'S MEN (TOMSK MILITARY AUTHORITY DURING THE RUSSIAN CIVIL WAR)</t>
  </si>
  <si>
    <t>Civil War; militarization of the governance; Generals; the city of Tomsk</t>
  </si>
  <si>
    <t>The article's main goal is to deepen and enhance epyhistorical knowledge of the Siberian officer corps during the period of existence of the Anti-Bolsheviks governments in 1918-1919. The primary targets are the following: to specify the place and the role of the regional military elite in army-authority relationships; to identify the number and the quality of the higher command authority in Tomsk during the Russian Civil War; to describe the scope and the result of the military-organizational, socio-political activity of the Tomsk generals and to clarify their further destiny. The author uses methods that are traditional for the historic research and the methods used in political studies such as structuralfunctional, institutional as well. The research is mainly based on the materials kept in two Russian central archives and two regional state archives, publications from periodicals, memoirs of the participants of the Civil War. The research showed that during the military-revolutionary period, Tomsk was an important military and political center of Russia. The city's garrison was one of the largest in the east of the country. Until 1918 Tomsk's upper military echelons consisted mostly of colonels and lieutenant-colonels. There were very few generals. After the beginning of the Civil War their number increased sharply. The biggest reinforcement of the general officers happened when the commands and the headquarters of the 1st Middle Siberian Corps, the 1st Siberian Army, the Omsk military command region and of the Military Academy of the General Staff were settled there. During 1.5 years of the White rule in Tomsk more than 30 generals and one rear admiral (counter admiral) were there. Among them there were both old, pre-revolutionary generals, and those who were made generals when the Provisional Siberian Government and the Russian Provisional Government were in power. The relationships between generals of the old school and young generals were often tensed. The author justifies that while the generals were in Tomsk, they were responsible for forming military units, for their armament, material supplies; they organized manpower training, inspection, etc. Their actions led to strengthening of the Anti-Bolsheviks forces with dozens of thousands of soldiers and officers. At the same time some generals headed the garrison of Tomsk, suppressed anti-governmental revolts not only in the city but far beyond its borders as well. Their activity was in line with the militarization of the white regime and with drawing the generals into politics. High ranking officers cooperated with Tomsk authorities and business community. Many generals-professors of the Military Academy of the General Staff participated in local scientific, social, cultural life. After the Bolsheviks rule had been restored in Siberia, many generals who served in Tomsk, were taken captive and executed or died in Soviet prisons, some of them immigrated.</t>
  </si>
  <si>
    <t>[Larkov, Nikolay S.] Natl Res Tomsk State Univ, Tomsk, Russia</t>
  </si>
  <si>
    <t>Larkov, NS (corresponding author), Natl Res Tomsk State Univ, Tomsk, Russia.</t>
  </si>
  <si>
    <t>larkov@mail.tsu.ru</t>
  </si>
  <si>
    <t>Larkov, Nikolay S./N-8357-2014</t>
  </si>
  <si>
    <t>10.17223/19988613/53/27</t>
  </si>
  <si>
    <t>GN0JL</t>
  </si>
  <si>
    <t>WOS:000438649900027</t>
  </si>
  <si>
    <t>Lukov, VA</t>
  </si>
  <si>
    <t>Lukov, V. A.</t>
  </si>
  <si>
    <t>RUSSIAN YOUNG PEOPLE ABOUT BIOTECHNOLOGY PROJECTS TO IMPROVE THE HUMAN</t>
  </si>
  <si>
    <t>human enhancement; social subjectivity; transhumanism; youth</t>
  </si>
  <si>
    <t>The article discusses the projects of human enhancement as seen by young Russians. Projects of human enhancement using the biological and medical technologies are based on approved transhumanism values - immortalism (or the theory of unlimited longevity), artificial intelligence, nanotechnology, which form the basis for alterating the person into the transhuman and then Posthuman. Transhumanism, formed in the 1970-1980s by its founders F.M Esfandiary, who wrote under the alias FM-2030, R. Ettinger, K.E. Drexler, M. Minsky and other writers and scientists, primarily futurologists, has grown up in an intellectual movement and philosophical concept originating from the fact that technological advances have made it possible today and in the future to overcome imperfect biological nature of man in his suffering from incurable diseases and death, and the price of these imperfections to deliver human, intellectual and physical potential is incomparably higher than now, but life is not only longer, but also lasts forever, the immortal man. Empirical research conducted in 2016-2017 in 10 Russian cities, shows that the assumption of a greater commitment of youth to the ideas of the Posthuman (physical perfection at the expense of cyborgization, asexual, artificial reproduction, and distributed identity, unlimited longevity, etc) is not confirmed: only about half (53 and 46%) boys in the total number of surveyed young men are in favor of improving body implants (cyborgization) and unlimited longevity, a different perspective of Posthuman are supported by approximately (1)/(4) of respondents, and asexual is welcome by about 10% of boys and 12% girls, while a negative attitude to this change of human nature is typical for 76 and 73% of boys and girls in relation to persons of the same sex participated in the study Comparison of subgroups of youth, one of which is composed of young (and future) biologists and medical doctors, and the other including the young members of other professions shows that questions about the prospects of a man in relation to his nature, display no big differences. A special role in this process is acquired by the youth's social subjectivity. Assessment of the prospects of man are not based on young people acquired professional qualities and socio-cultural settings of the society.</t>
  </si>
  <si>
    <t>[Lukov, V. A.] Moscow Univ Humanities, Inst Fundamental &amp; Appl Studies, Moscow, Russia</t>
  </si>
  <si>
    <t>Lukov, VA (corresponding author), Moscow Univ Humanities, Inst Fundamental &amp; Appl Studies, Moscow, Russia.</t>
  </si>
  <si>
    <t>v-kukov@list.ru</t>
  </si>
  <si>
    <t>10.7868/S0132162518040086</t>
  </si>
  <si>
    <t>GM5LF</t>
  </si>
  <si>
    <t>WOS:000438178200008</t>
  </si>
  <si>
    <t>Lukovtseva, ZV</t>
  </si>
  <si>
    <t>Lukovtseva, Z. V.</t>
  </si>
  <si>
    <t>Adolescent dating violence: an overview of foreign studies</t>
  </si>
  <si>
    <t>adolescents; young people; romantic relationships; dating violence; prevention of dating violence</t>
  </si>
  <si>
    <t>SEXUAL VIOLENCE; PREVENTION</t>
  </si>
  <si>
    <t>The article presents a methodical analysis of the current experience of preventing adolescent and youthful dating violence in Russia and other countries (USA, Great Britain, Switzerland, etc.). The most controversial issues concerning the organization and conduct of preventive programs have been singled out; in particular, the choice of the main target group is considered in the light of current ideas about the micro-mediated factors of violence at the stage of dating in adolescent youthful pairs. Four strategies that are most widely used in the designated area of preventive work are described in detail: information, behavioral (training), personality-oriented and experiential. The philosophy of each strategy, which determines the methodological content of the activity of the psychologist and his professional position in interaction with participants, is characterized through a conditional message to the group. The recommendations on the prevention of violence at the stage of dating in adolescent and youth are formulated.</t>
  </si>
  <si>
    <t>[Lukovtseva, Z. V.] Moscow State Univ Psychol &amp; Educ, Dept Clin &amp; Forens Psychol, Fac Legal Psychol, Moscow, Russia</t>
  </si>
  <si>
    <t>Lukovtseva, ZV (corresponding author), Moscow State Univ Psychol &amp; Educ, Dept Clin &amp; Forens Psychol, Fac Legal Psychol, Moscow, Russia.</t>
  </si>
  <si>
    <t>sverchokk@list.ru</t>
  </si>
  <si>
    <t>Lukovtseva, Zoya V/H-2883-2018</t>
  </si>
  <si>
    <t>10.17759/psylaw.2018080101</t>
  </si>
  <si>
    <t>GG7SZ</t>
  </si>
  <si>
    <t>WOS:000432899500001</t>
  </si>
  <si>
    <t>Magranov, AS; Detochenko, LS</t>
  </si>
  <si>
    <t>Magranov, A. S.; Detochenko, L. S.</t>
  </si>
  <si>
    <t>CIVIL IDENTITY OF MODERN STUDENTS: FEATURES AND FACTORS OF TRANSFORMATION</t>
  </si>
  <si>
    <t>civil identity; students; socialization; patriotism; social and political activity; cosmopolitanism</t>
  </si>
  <si>
    <t>PATRIOTISM</t>
  </si>
  <si>
    <t>Russian society today is characterized by instability of the social and political system and crisis of values system. Surely this situation has affected young people. In these circumstances, young people are close to the identity crisis which can lead to social exclusion. According to sociological empirical research civil identity occupies a leading position among the identity of Russian students. But there is also another trend. Over the past few years the number of students who hold cosmopolitan views significantly increased. Also, there is a tendency of decreasing significance of national and territorial identity. Authors emphasize that students realize that patriotism means not only love of Motherland but work for the good of the country. But only a third of the students can call themselves true patriots. Civic identity has a significant impact on social activity of young people. Students, who consider themselves citizens, are more likely to respect the laws and vote in the elections. The successful national development of Russian society in the future is impossible without active citizenship of young people. This fact determines the necessity of measures of civil-Patriotic education of youth. And the University has a special role in this process.</t>
  </si>
  <si>
    <t>[Magranov, A. S.] Southern Fed Univ, Sci Sociol, Rostov Na Donu, Russia; [Magranov, A. S.] Southern Fed Univ, Ctr Sociopolit Res, Rostov Na Donu, Russia; [Detochenko, L. S.] Southern Fed Univ, Sci Philos, Rostov Na Donu, Russia; [Detochenko, L. S.] Southern Fed Univ, Inst Philosophy &amp; Sociopolit Sci, Dept Social Technol, Rostov Na Donu, Russia</t>
  </si>
  <si>
    <t>Southern Federal University; Southern Federal University; Southern Federal University; Southern Federal University</t>
  </si>
  <si>
    <t>Magranov, AS (corresponding author), Southern Fed Univ, Sci Sociol, Rostov Na Donu, Russia.;Magranov, AS (corresponding author), Southern Fed Univ, Ctr Sociopolit Res, Rostov Na Donu, Russia.</t>
  </si>
  <si>
    <t>alex_daredevil@mail.ru; maksimus6488@yandex.ru</t>
  </si>
  <si>
    <t>10.31857/S013216250000766-5</t>
  </si>
  <si>
    <t>HC8ZB</t>
  </si>
  <si>
    <t>WOS:000452093200012</t>
  </si>
  <si>
    <t>Malinov, A</t>
  </si>
  <si>
    <t>Malinov, Alexey</t>
  </si>
  <si>
    <t>A portrait of a University in a Historical Interior</t>
  </si>
  <si>
    <t>university; corporation; autonomy; liberation movement; students</t>
  </si>
  <si>
    <t>The article is a review of the book by E. A. Rostovtsev Metropolitan University of the Russian Empire: an academic class, society and power (second half of the 19th -early 20th c.). The book is based of archival sources, memoirs and existing studies, and is focused on the history of the St. Petersburg University, from 1884 to 1917. The genre of collective biography allows to reproduce the structure of the university and the university corporation (senior and younger teachers, students), relations with the external environment (Ministry of Education, city administration, political parties, public and scientific organizations); the participation of academics in the liberation movement, etc. Collective biography is divided into a number of collective portraits of the university faculties. Details are given of the crisis periods in university history, the mobilization of intellect during the First World War, the struggle for autonomy and its dismantling in the post-revolutionary period.</t>
  </si>
  <si>
    <t>[Malinov, Alexey] St Petersburg State Univ, St Petersburg, Russia</t>
  </si>
  <si>
    <t>Malinov, A (corresponding author), St Petersburg State Univ, St Petersburg, Russia.</t>
  </si>
  <si>
    <t>a.v.malinov@gmail.com</t>
  </si>
  <si>
    <t>Malinov, Alexsey Alexey V./N-1040-2013</t>
  </si>
  <si>
    <t>Malinov, Alexsey Alexey V./0000-0002-1252-9193</t>
  </si>
  <si>
    <t>GJ5WC</t>
  </si>
  <si>
    <t>WOS:000435452900026</t>
  </si>
  <si>
    <t>Mamaraev, RM</t>
  </si>
  <si>
    <t>Mamaraev, Ruslan M.</t>
  </si>
  <si>
    <t>RELIGIOUS AND POLITICAL ATTITUDES IN THE MASS CONSCIOUSNESS OF DAGESTAN YOUTH</t>
  </si>
  <si>
    <t>Islam; sharia; society; terrorism; the Middle East; the Russian Aerospace Forces</t>
  </si>
  <si>
    <t>The study of religious and political attitudes of young people at the all-Russian and regional levels is always of great interest for the research community. The paper is based on the results of a mass political and sociological survey of 1 220 young people (aged from 18 to 25 years old) of the Republic of Dagestan in 2017. The sociological survey was conducted throughout Dagestan, among young men and women living in cities and rural areas. The study touches upon the assessment of religious revival, the characteristics of the religious situation in Dagestan, the aggravation of the religious situation in the republic, the youth's preferences for social and State organization, the orientation of contacts with Islamic states, the attitudes of youth to ISIS and the likelihood of their participation in the ranks of ISIS and other religion-based terrorist organizations, the attitude of youth towards the military actions of Russia against ISIS in Syria, the sources of religious information, reflecting the religious component on interethnic relations. The study shows that the level of religiosity among Dagestan youth is at a high level, which is especially evident in some issues, and this causes some concern. However, this phenomenon is not critical. Young people remain oriented towards secularism in the State system. For young people, the economic and political factor is more important than the religious one, which has more spiritual and moral significance. The youth is aware of and supports the foreign policy course of the country's leadership and approves the military-political policy in Syria.</t>
  </si>
  <si>
    <t>[Mamaraev, Ruslan M.] Russian Acad Sci, Inst Hist Archaeol &amp; Ethnog, Dagestan Sci Ctr, Dept Sociol, M Yaragskogo St 75, Makhachkala 367030, Russia</t>
  </si>
  <si>
    <t>Dagestan Scientific Center of the Russian Academy of Sciences; Institute of History, Archaeology &amp; Ethnography, Dagestan Scientific Center of Russian Academy of Sciences; Russian Academy of Sciences</t>
  </si>
  <si>
    <t>Mamaraev, RM (corresponding author), Russian Acad Sci, Inst Hist Archaeol &amp; Ethnog, Dagestan Sci Ctr, Dept Sociol, M Yaragskogo St 75, Makhachkala 367030, Russia.</t>
  </si>
  <si>
    <t>ruslan070@inbox.ru</t>
  </si>
  <si>
    <t>Mamaraev, Ruslan/R-5499-2016</t>
  </si>
  <si>
    <t>Mamaraev, Ruslan/0000-0002-6134-243X</t>
  </si>
  <si>
    <t>10.15688/jvolsu4.2018.4.14</t>
  </si>
  <si>
    <t>GR8FQ</t>
  </si>
  <si>
    <t>WOS:000442951100014</t>
  </si>
  <si>
    <t>Mikheev, VV; Lukonin, SA</t>
  </si>
  <si>
    <t>Mikheev, Vasilii V.; Lukonin, S. A.</t>
  </si>
  <si>
    <t>XIX NATIONAL CONGRESS OF THE CPC AND TRUMP FACTOR IN THE POLICY OF CHINA</t>
  </si>
  <si>
    <t>world economy; outlook; China; United States; 19th CPC Congress</t>
  </si>
  <si>
    <t>After the XIX National Congress of the Communist Party of China, Xi Jinping managed to consolidate political power at the highest level since Mao Zedong's time. Xi achieved his personal goal of becoming the No. 3 leader in modern Chinese history, having managed without an open opposition in the CPC to make changes to the CPC Constitution and put his ideas on socialism with Chinese characteristics in a new era on the same level as the ideas of Mao and Deng Xiaoping and above the ideological contribution of his predecessors Jiang Zemin and Hu Jintao. In addition, Xi was able almost entirely with the exception of Premier Li Keqiang to replace the PC members of the PCB of the Central Committee of the CPC without designating, in spite of the tradition established during the reforms, his successor. All members of the PC are at such an age that in five years they will overcome the age limit and will not be able to qualify for the post of General Secretary. At the same time, Xi introduced a number of new personnel to the BOP and the CC, including the young ones, born in the 1960s, who worked together with Xi at the provincial level. And also - almost completely got rid of the cadre heritage of Jiang and Hu. It seems that Xi has decided to grow a successor of the current 50-year-olds by organizing among them a kind of competition for the place, the arbiter of which will be Xi, for whom a new post is likely to be created after 2022. In the economy immediately after the congress and visit to China, D. Trump, it seems that work begins on the implementation of pre-Congress and congressional promises of Xi on financial liberalization. In mid-November 2017, the Chinese government announces plans to open the financial services market (insurance, investment activities, securities) for 3 to 5 years for foreign capital, giving it, ultimately, the right to own up to 100% of the property (instead of less 50% today) of joint and foreign corporations working in these sectors. The visit of D. Trump to China immediately after the end of the XIX Congress of the CPC was of a special nature for Peking. It was important to show that, as a strong leader, he is able to build new relations in the new era with the main, in the Chinese sense, world development actor - the US, and move from the previous phase of the deterioration of bilateral relations to a new one - their improvement. In China, the Summit was given a special character, underlining its State visit plus ... . Against the backdrop of the Summit, Chinese analysts say privately that relations with the United States today are more important for China than for Russia.</t>
  </si>
  <si>
    <t>[Mikheev, Vasilii V.] Russian Acad Sci IMEMO, Primakov Natl Res Inst World Econ &amp; Int Relat, 23 Profsoyuznaya Str, Moscow 117997, Russia</t>
  </si>
  <si>
    <t>Mikheev, VV (corresponding author), Russian Acad Sci IMEMO, Primakov Natl Res Inst World Econ &amp; Int Relat, 23 Profsoyuznaya Str, Moscow 117997, Russia.</t>
  </si>
  <si>
    <t>mikheev@imemo.ru</t>
  </si>
  <si>
    <t>Mikheev, Vasily V/L-6078-2017; Lukonin, Sergey A./F-8659-2017</t>
  </si>
  <si>
    <t>Mikheev, Vasily V/0000-0002-6844-3196; Lukonin, Sergey A./0000-0002-8120-0420</t>
  </si>
  <si>
    <t>10.20542/0131-2227-2018-62-3-71-77</t>
  </si>
  <si>
    <t>GE7DS</t>
  </si>
  <si>
    <t>WOS:000431394100007</t>
  </si>
  <si>
    <t>Mondello, E</t>
  </si>
  <si>
    <t>Mondello, Elisabetta</t>
  </si>
  <si>
    <t>RUSSIA IN ITALO CALVINO'S AND ALBERTO MORAVIA'S TRAVEL NOTES</t>
  </si>
  <si>
    <t>USSR; Russia; Italian literature; travel notes; Italo Calvino; Diary of a Journey to the USSR; Alberto Moravia; Month in the USSR</t>
  </si>
  <si>
    <t>The paper describes the context of Italo Calvino's The Diary of a Journey to the Soviet Union and Alberto Moravia's A Month in the USSR, originally published, respectively, in 1953 and 1956 in the Italian newspapers L'Unita and Corriere della Sera. For Italian intellectuals, a journey to the USSR had a pronounced cultural and political motivation, and was fueled by the desire to see with their own eyes a country in which, according to Andre Gide, utopia was becoming reality. Representatives of the Italian cultural elite went to large Russian cities - Moscow, Leningrad, Stalingrad, travelled as part of official delegations, at the invitation of government agencies or the Union of Soviet Writers. They wanted to compare Russian reality with its image existing in their minds, and to meet Russian writers and poets. Texts written during these journeys became a genre variety of the canonical travelogue, and found their natural place on the pages of the Italian Communist Party's official newspaper L'Unita. However, their content was not only political, but also cultural, these testimonies and reports were also of interest for large national periodicals La Stampa and Corriere della Sera. The texts of Calvino and Moravia reveal some common features, but also their great uniqueness; The latter is explained primarily by the fact that they made their journeys in 1951 and 1956, respectively, so the journeys were separated by the death of Stalin and the beginning of the Thaw. The travellers were of different age: Calvino was a young twenty-eight-year-old author of only one successful novel The Path to the Nest of Spiders, while Moravia came to Russia as a fifty-year-old well-known intellectual and a laureate of many literary awards. As a result, Calvino's travelogue became a kind of evidence of his role in Italian culture, and an opportunity to find a real proof for what he believed in in the country that made this faith reality. Unlike Calvino, Moravia does not seek to offer the reader a consistently chronologically sustained diary of his journey; rather, his goal is to create a picture of the Russian world, sometimes very critical. In his narrative, Moravia adheres to the neutral style of the narrator, who wants to objectively fix his impressions and observations, avoids emotionality, and does not strive to evoke empathy in the reader.</t>
  </si>
  <si>
    <t>[Mondello, Elisabetta] Univ Roma La Sapienza, Rome, Italy</t>
  </si>
  <si>
    <t>Sapienza University Rome</t>
  </si>
  <si>
    <t>Mondello, E (corresponding author), Univ Roma La Sapienza, Rome, Italy.</t>
  </si>
  <si>
    <t>elisabetta.mondello@uniroma1.it</t>
  </si>
  <si>
    <t>10.17223/24099554/10/9</t>
  </si>
  <si>
    <t>WOS:000453131200009</t>
  </si>
  <si>
    <t>Novikova, IN</t>
  </si>
  <si>
    <t>Novikova, I. N.</t>
  </si>
  <si>
    <t>Russia and the Participation of the Grand Duchy of Finland in the Olympic Movement at the Beginning of the 20th Century</t>
  </si>
  <si>
    <t>Russian Empire; Grand Duchy of Finland; nationalism; sports; Olympic movement</t>
  </si>
  <si>
    <t>This article is dedicated to the complex issue of the relations between sports and politics. The participation of the Russian Empire and its national region, the Grand Duchy of Finland, in the early Olympic movement is considered in the more wider context in the influence of the ideology of nationalism on bilateral Russian/ Finnish relations, the role of sports in the construction of Finnish national identity, the attitude of Russia to Finnish sporting nationalism. The author comes to the conclusion that if the driving forces of Finnish national movement were cultural and linguistic factors in the 19th century, at the beginning of the 20th century sports achievements became one of significant factors in development of the Finnish national movement and an essential element of the self-affirmation of the young nation on the international arena. The employment of sport as an instrument of political struggle was advanced especially by Finnish nationalists at the end of the 19th and beginning of the 20th centuries, when the Russian empire strengthened its pressure on the autonomous status of the Grand Duchy of Finland. Finland's participation in the Olympic movement became a symbol of the struggle for independence which had firmly taken it roots in national identity. The Finnish ruling elite skillfully used sports achievements to create in Western Europe a positive image of Finland as oppressed by Russian empire, but at the same time an unsubmissive young nation with strong sports traditions.</t>
  </si>
  <si>
    <t>[Novikova, I. N.] St Petersburg State Univ, St Petersburg, Russia</t>
  </si>
  <si>
    <t>Novikova, IN (corresponding author), St Petersburg State Univ, St Petersburg, Russia.</t>
  </si>
  <si>
    <t>i.novikova@spbu.ru</t>
  </si>
  <si>
    <t>10.21638/11701/spbu24.2018.110</t>
  </si>
  <si>
    <t>VI7TC</t>
  </si>
  <si>
    <t>WOS:000512903800010</t>
  </si>
  <si>
    <t>Poplavskaya, IA; Demidova, LV</t>
  </si>
  <si>
    <t>Poplavskaya, Irina A.; Demidova, Lyudmila, V</t>
  </si>
  <si>
    <t>SIBERIA IN THE BIOGRAPHY AND LITERARY WORKS OF V.A. OBRUCHEV</t>
  </si>
  <si>
    <t>V.A. Obruchev; Siberia; Tomsk; travelogues; The Sea is Noisy; feuilletons; On the Pillars; essays; Plutonia; Sannikov Land</t>
  </si>
  <si>
    <t>The paper gives an overview of the Siberian episodes of the biography of the famous scientist and writer Vladimir A. Obruchev. From 1888 to 1912, he lived and worked in different cities, including Tomsk, for a long time three times. In the summer of 1888, Obruchev, a graduate of the Mining Institute in St. Petersburg, after completing his studies in Central Asia, was appointed a full-time geologist at the Irkutsk Mining Administration and arrived in Siberia for the first time. His letters can be read as a biographical text related to life in Irkutsk in 1888-1892, with studies of gold-bearing regions along the banks of the Lena, with work in the East-Siberian branch of the Imperial Russian Geographical Society. At the same time, they can be perceived as a regional text about Siberia, about its nature, geographical and climatic features, and about various peoples. In his second visit to Irkutsk, Obruchev spent four years, from 1895 to 1898, there. He studied the geological structure of Western Transbaikalia in connection with the construction of the Trans-Siberian railway. For the third time, Obruchev was in Siberia from 1901 to 1912, and this period is connected with Tomsk, where the scientist headed the Geology Department of the newly established Institute of Technology. The literary works created by Obruchev at this time and printed in metropolitan and regional periodicals are analysed. While still a student, he wrote a story called The Sea is Noisy, which was first published in two issues of the St. Petersburg newspaper Syn Otechestva in 1887. While living in Tomsk, Obruchev again turned to literary experiments. He began to cooperate with Sibirskaya Zhizn', a newspaper founded by P.I. Makushin. Obruchev had a number of his political feuilletons published in it. In the archives of the Obruchev family, there is a story On the Pillars, which tells about Obruchev's Krasnoyarsk impressions, and represents a historical and psychological story about young love, and how it is tested by the tragic upheavals of the revolutionary underground movement. In the story, Siberia is represented as a specific geographical, natural, historical, social and cultural space. At the same time, the ethical component in this universal description is significant in the story, for it makes it possible to perceive it as a topos associated with the existential choice of a person and with responsibility for this choice. Obruchev's idea of his science fiction novels Plutonia and Sannikov Land is analysed. In these novels, Siberia and its Far North are presented as a little-studied territory. The author dwells on the description of the geography and climate of Northern Siberia, the coast of the Chukotka Peninsula, the Bering Sea, the Beaufort Sea and islands located in the Arctic Ocean. At the same time, the writer perceives this region as a kind of future economic reserve of the humankind.</t>
  </si>
  <si>
    <t>[Poplavskaya, Irina A.] Tomsk State Univ, Tomsk, Russia</t>
  </si>
  <si>
    <t>Poplavskaya, IA (corresponding author), Tomsk State Univ, Tomsk, Russia.</t>
  </si>
  <si>
    <t>poplavskaj@rambler.ru; demlv.tm@mail.ru</t>
  </si>
  <si>
    <t>Poplavskaya, Irina A./O-5691-2014</t>
  </si>
  <si>
    <t>Russian Foundation of Basic Research (RFBR) [17-14-70002 a (p)]</t>
  </si>
  <si>
    <t>Russian Foundation of Basic Research (RFBR)(Russian Foundation for Basic Research (RFBR))</t>
  </si>
  <si>
    <t>The research is supported by the Russian Foundation of Basic Research (RFBR) Grant No. 17-14-70002 a (p) Russian Writers in Tomsk: Tomsk Local Text and Regional Literary Process.</t>
  </si>
  <si>
    <t>10.17223/24099554/10/8</t>
  </si>
  <si>
    <t>WOS:000453131200008</t>
  </si>
  <si>
    <t>Popov, A</t>
  </si>
  <si>
    <t>Popov, A.</t>
  </si>
  <si>
    <t>From the History of the Council for Mutual Economic Assistance: Share Participation Projects in the Raw-Materials Sector (1950s - 1960s)</t>
  </si>
  <si>
    <t>Russian nobility; noblewoman; women's everyday life; family relationships; reproductive behavior; reproductive culture; sexuality; motherhood; gender socialization; gender history; Women's history</t>
  </si>
  <si>
    <t>TRADE</t>
  </si>
  <si>
    <t>The article examines the specific features of the reproductive behaviour of noblewomen in relation to gender socialization in Russian society. This is the first study in Russian historiography to interpret the mother - daughter relation model as a reproduction rivalry determined by power hierarchies replicated in the noble family of the 18th - 19th centuries. The author comes to the conclusion that sexual maturity as the most conservative aspect of noblewomen's socialization imbued with patriarchal norms and ideas formed the foundation of traditional reproductive culture of the female representatives of the privileged class. The modernization of noble society did not affect such conservative sphere as reproductive relationships. Reproduction policies were marked by an unlimited number of childbirths, with male offspring accepted as preferable compared to the female one, and by an almost full coincidence between biological and social reproductive periods among women. This resulted in a certain deletion of boundaries between the generations of comparatively young mothers who did not come out of fertile age and their elder daughters who already entered into fertile age. The childbearing ability was what equated a mother and a daughter in relation to reproduction and autocracy which was reproduced in each of the following generation.</t>
  </si>
  <si>
    <t>[Popov, A.] South Ural State Univ, Chelyabinsk, Russia</t>
  </si>
  <si>
    <t>Popov, A (corresponding author), South Ural State Univ, Chelyabinsk, Russia.</t>
  </si>
  <si>
    <t>aapopov@susu.ru</t>
  </si>
  <si>
    <t>Popov, Aleksei/AAG-3908-2019; Popov, Aleksei/O-2762-2016</t>
  </si>
  <si>
    <t>Popov, Aleksei/0000-0001-5737-4079; Popov, Aleksei/0000-0001-5737-4079</t>
  </si>
  <si>
    <t>GV1DE</t>
  </si>
  <si>
    <t>WOS:000445808100006</t>
  </si>
  <si>
    <t>Popov, Anton</t>
  </si>
  <si>
    <t>Re-enacting Cossack roots: embodiment of memory, history, and tradition among young people in southern Russia</t>
  </si>
  <si>
    <t>Cossacks; social memory; embodiment; southern Russia; young people</t>
  </si>
  <si>
    <t>IDENTITY; POLITICS; REVIVAL</t>
  </si>
  <si>
    <t>This article draws upon ethnographic research which was conducted among young Cossacks ( members of officially registered and informal Cossack clubs) in southern Russia. It presents young people's participation in the Cossack nativism as a physical and material mode of socialization into the mnemonic community. The research puts forward an argument that such corporal and sensorial experiences is effective in recruiting some young members to the Cossack movement. At the same time, the performative character of neo-Cossack identity destabilizes contemporary Cossacks' claims of authenticity related to the status of the legitimate heirs of historical Cossackdom. At the more general level of discussion this paper juxtaposes bodily activities, social memory, and revivalist discourses.</t>
  </si>
  <si>
    <t>[Popov, Anton] Aston Univ, Sch Languages &amp; Social Sci, Birmingham, W Midlands, England</t>
  </si>
  <si>
    <t>Aston University</t>
  </si>
  <si>
    <t>Popov, A (corresponding author), Aston Univ, Sch Languages &amp; Social Sci, Birmingham, W Midlands, England.</t>
  </si>
  <si>
    <t>a.popov@aston.ac.uk</t>
  </si>
  <si>
    <t>Popov, Anton/0000-0002-1337-8016</t>
  </si>
  <si>
    <t>EU [STREP-CT-CIT5-029013]</t>
  </si>
  <si>
    <t>EU(European Union (EU))</t>
  </si>
  <si>
    <t>The article based on the research which has been conducted within a framework of the international EU-funded project Subcultures and Lifestyle European Commission [Contruct No: STREP-CT-CIT5-029013].</t>
  </si>
  <si>
    <t>10.1080/00905992.2017.1354363</t>
  </si>
  <si>
    <t>GC1AB</t>
  </si>
  <si>
    <t>WOS:000429507900001</t>
  </si>
  <si>
    <t>Ruban, LS</t>
  </si>
  <si>
    <t>Ruban, L. S.</t>
  </si>
  <si>
    <t>TODAY'S DEVIANT BEHAVIOR, AND THE YOUTHS' ATTITUDES TO ITS MANIFESTATIONS</t>
  </si>
  <si>
    <t>longitudinal study; poly-ethnic region; deviant behavior; protest activity; conflicts monitoring; school education; conflict prevention</t>
  </si>
  <si>
    <t>The article considers the attitudes of the school youth to different types of deviant behavior (alcohol, drugs, and smoking) based on the results of the longitudinal study conducted under the guidance of the author from 1998 to the present in twelve Russian regions: Astrakhan and the Astrakhan Region, Grozny, Ivanovo, Krasnodar, Maykop, Makhachkala, Moscow, Nazran, Nalchik, Pskov, and Stavropol. This study has no analogues in Russia or abroad being a part of the international project Dialogue partnership as a factor of stability and integration (Bridge between East and West) and of the program Youth in poly-ethnic regions: Views, attitudes, and orientations (the author is the initiator and head of the project and program) that for thirty years have monitored schools with a multi-ethnic composition of students. The monitoring aims to assess the development of values, attitudes and identity of the youth in different regions of the Russian Federation, the level of legal culture and how law-abiding the schoolchildren are, the protest activity and potential of younger generations, and the ways to develop appropriate and timely programs to prevent the youth's deviant behavior and illegal actions. The results of the surveys conducted within the program Youth in poly-ethnic regions: Views, attitudes, and orientations were compared with other Russian and foreign studies and presented at the international scientific forums: World Congress of Political Science in Berlin (1994), World Congress of Sociology in Montreal (1998), Russian Sociological Congresses (2000, 2008), Humanitarian Forum Younger Generations - Life without Borders (2011), UNESCO International Forum Dialogue as a Path to Understanding (2013), and at the Week of Science and Education for Peace and Development (2017).</t>
  </si>
  <si>
    <t>[Ruban, L. S.] Russian Acad Sci, Inst Social Polit Studies, 32A, Moscow 119991, Russia</t>
  </si>
  <si>
    <t>Ruban, LS (corresponding author), Russian Acad Sci, Inst Social Polit Studies, 32A, Moscow 119991, Russia.</t>
  </si>
  <si>
    <t>lruban@yandex.ru</t>
  </si>
  <si>
    <t>Ruban, Larisa/AAG-9409-2020</t>
  </si>
  <si>
    <t>10.22363/2313-2272-2018-18-2-318-333</t>
  </si>
  <si>
    <t>HA2KV</t>
  </si>
  <si>
    <t>WOS:000450068200010</t>
  </si>
  <si>
    <t>Ryazantsev, SV; Khramova, MN</t>
  </si>
  <si>
    <t>Ryazantsev, S., V; Khramova, M. N.</t>
  </si>
  <si>
    <t>Factors of Emigration from Russia: Regional Features</t>
  </si>
  <si>
    <t>Russian regions; migration; scale and dynamics of emigration from Russia; pull and push factors of emigration; channels of emigration; estimation of the number of emigrants; regional features of emigration from Russian regions; socio-demographic portrait of emigrants; consequences of emigration; migration policy of Russia</t>
  </si>
  <si>
    <t>MIGRATION</t>
  </si>
  <si>
    <t>The research of the factors of emigration from Russia taking into account regional features is a relevant topic for modern Russia. Despite essential emigration decrease of Russians, in comparison with the 1990th, a problem remains critical. Along with general tendencies, in the regions of Russia, a wide range of factors determining the scales and directions of emigration from Russia has emerged. The identification of a role and quantitative assessment of the effect of these factors will promote the creation of more effective mechanisms for the modern migration policy of the Russian Federation. We consider the scale, dynamics and specific features of the emigration of Russians in the post-Soviet period. The paper indicates the shortcomings of statistical accounting of emigrants from the Russian Federation. Several waves of emigration have been singled out, which differ significantly in their qualitative and quantitative characteristics. Based on the analysis of the constructed indicators characterizing the emigration activity of Russians, we have revealed the peculiarities of emigration in the regions of Russia. We used the regression analysis to quantify the factors responsible for the emigration activity of the population. As initial information for the analysis, we used the official data of Federal State Statistics Service on the number of the Russian citizens who have gone abroad for 2014 considering a region as well as a number of the socio-economic indexes characterizing the level and quality of life of the population. Russians from the border regions are more likely to travel to a permanent place of residence abroad than residents of other regions of the Russian Federation. In the course of time, there was a significant expansion of the directions and channels of emigration, and the socio-demographic portrait of the emigrant has also changed. Emigration from Russia has become younger. To a greater extent, women are involved in emigration mainly through the marriage channel. The emigration activity of Russians is significantly influenced by several factors in the regions of current residence. Among these factors, indicators that characterize tensions in regional labour markets and those that play the role of pushing out are particularly noted. At the same time, the restraining factor is the proportion of the population with incomes below the subsistence level. The paper also analyses the socio-demographic and economic consequences of emigration. The results of the study can be used to improve the migration policy of the Russian Federation.</t>
  </si>
  <si>
    <t>[Ryazantsev, S., V; Khramova, M. N.] MGIMO Univ, Dept Demog &amp; Migrat Policy, 6-1 Fotievoy St, Moscow 119333, Russia</t>
  </si>
  <si>
    <t>Ryazantsev, SV (corresponding author), MGIMO Univ, Dept Demog &amp; Migrat Policy, 6-1 Fotievoy St, Moscow 119333, Russia.</t>
  </si>
  <si>
    <t>riazan@mail.ru; kh-mari08@yandex.ru</t>
  </si>
  <si>
    <t>Khramova, Marina/C-8107-2015; Ryazantsev, Sergey/F-7205-2014</t>
  </si>
  <si>
    <t>Ryazantsev, Sergey/0000-0001-5306-8875</t>
  </si>
  <si>
    <t>Russian Science Foundation [16-18-10435]; Russian Science Foundation [16-18-10435] Funding Source: Russian Science Foundation</t>
  </si>
  <si>
    <t>The study has been supported by the Russian Science Foundation (project No 16-18-10435).</t>
  </si>
  <si>
    <t>10.17059/2018-4-19</t>
  </si>
  <si>
    <t>HD0RA</t>
  </si>
  <si>
    <t>WOS:000452214100019</t>
  </si>
  <si>
    <t>Safronova, JA</t>
  </si>
  <si>
    <t>Safronova, Ju. A.</t>
  </si>
  <si>
    <t>INVOLVEMENT IN THE POLITICAL: REVOLUTIONARY POPULISM OF THE 1870s AS A COMMUNITY OF READERS</t>
  </si>
  <si>
    <t>political protest; Alexander II; revolutionary populism; reading practices</t>
  </si>
  <si>
    <t>The article attempts, through the study of reading practices, to take a fresh look at the revolutionary populism of the 1870s as a community of readers united not by common ideological guidelines, but by the gesture of reading protest literature. The introductory part offers a brief overview of the historiography of reading practices and explains the relevance of the approach to the study of revolutionary populism. The essay focuses on youth/student clubs' members reading banned literature in the provincial cities of the Russian Empire. The study shows a variety of texts circulating among young people. Their content cannot be reduced either to the three tendencies of populism traditionally distinguished in the historiography, or to the socialist literature in general. A complex mixture of protest writings created a bizarre metatext not always accessible to the understanding of those who appealed to it. The main sources that make it possible to consider reading practices in detail are the materials of pedagogical meetings, mainly of theological seminaries, that used to discuss such actions. Unlike the documents of the political police, which recorded the fact of committing a crime, the analyzed texts contain observations of the degree of corruption of a reader, i.e. the depth of one's acceptance of the texts read and their influence on students' behavior. Studying reading practices gives us the possibility to consider a broader question of the nature of the youth movement of the 1870s and the role played by illegal literature in its formation. Such approach makes it possible to expand the boundaries of the revolutionary community, shifting from its active center to the periphery, and to speak rather of youth political protest than of the revolutionary movement.</t>
  </si>
  <si>
    <t>[Safronova, Ju. A.] European Univ St Petersburg, Sci Hist, 3A Gagarinskaya St, St Petersburg 191187, Russia; [Safronova, Ju. A.] European Univ St Petersburg, 3A Gagarinskaya St, St Petersburg 191187, Russia; [Safronova, Ju. A.] European Univ St Petersburg, Fac Hist, 3A Gagarinskaya St, St Petersburg 191187, Russia</t>
  </si>
  <si>
    <t>European University at Saint Petersburg; European University at Saint Petersburg; European University at Saint Petersburg</t>
  </si>
  <si>
    <t>Safronova, JA (corresponding author), European Univ St Petersburg, Sci Hist, 3A Gagarinskaya St, St Petersburg 191187, Russia.;Safronova, JA (corresponding author), European Univ St Petersburg, 3A Gagarinskaya St, St Petersburg 191187, Russia.;Safronova, JA (corresponding author), European Univ St Petersburg, Fac Hist, 3A Gagarinskaya St, St Petersburg 191187, Russia.</t>
  </si>
  <si>
    <t>jul.safronova@gmail.com</t>
  </si>
  <si>
    <t>Safronova, Julia A./E-2751-2017</t>
  </si>
  <si>
    <t>Safronova, Julia A./0000-0003-3900-1994</t>
  </si>
  <si>
    <t>10.17072/2219-3111-2018-2-65-74</t>
  </si>
  <si>
    <t>GM2OQ</t>
  </si>
  <si>
    <t>WOS:000437928100008</t>
  </si>
  <si>
    <t>Severyukhin, DY</t>
  </si>
  <si>
    <t>Severyukhin, D. Y.</t>
  </si>
  <si>
    <t>The artistic association: Episode from the history of artistic enlightenment of Old Petersburg</t>
  </si>
  <si>
    <t>Artistic Association; artist; exhibition; debate; report; artistic avant-garde</t>
  </si>
  <si>
    <t>This article for the first time outlines a detailed history of the Artistic Association, which arose in the spring of 1912 on the initiative of students of art schools in St. Petersburg. The founders of the Association set the goal of uniting young artists of all branches of the arts on the basis of serving true art and mutual assistance. The public disputes that arose over the two-year history of its existence are discussed as they reflected acute problems of the newest artistic culture in which representatives of different trends took part. Particular attention is paid to the only exhibition organized by the association, in which 141 artists participated and some future celebrities received their artistic debuts. The association ceased its activities at the end of 1913 or at the beginning of 1914, leaving its mark not so much in the great history of Russian art as in the aesthetic consciousness of its young participants, before each of which new horizons opened. It is that the disputations organized by the association and the exhibition held by it contributed to the development of new views on contemporary art, promoted the dissemination and popularization of the ideas of the emerging artistic avant-garde. The research is based on the analysis of the newspaper and journal chronicles of the years examined.</t>
  </si>
  <si>
    <t>[Severyukhin, D. Y.] St Petersburg State Univ Ind Technol &amp; Design, 13 Jambul Lane, St Petersburg 191180, Russia</t>
  </si>
  <si>
    <t>Severyukhin, DY (corresponding author), St Petersburg State Univ Ind Technol &amp; Design, 13 Jambul Lane, St Petersburg 191180, Russia.</t>
  </si>
  <si>
    <t>severuhin@yandex.ru</t>
  </si>
  <si>
    <t>VESTN ST-PETERSBG UN</t>
  </si>
  <si>
    <t>10.21638/11701/spbu15.2018.108</t>
  </si>
  <si>
    <t>GC3FI</t>
  </si>
  <si>
    <t>WOS:000429669300008</t>
  </si>
  <si>
    <t>Shatskaya, EA</t>
  </si>
  <si>
    <t>Shatskaya, Ekaterina A.</t>
  </si>
  <si>
    <t>THE HISTORY OF THE FORMATION AND DEVELOPMENT OF INSTITUTIONS FOR THE TRAINING OF POLICE OFFICERS (MILITIA) (ON THE EXAMPLE OF ZABAYKALSKY KRAI)</t>
  </si>
  <si>
    <t>professional training; police officer; duration of training; educational institution; training programmes</t>
  </si>
  <si>
    <t>The author draws attention to the problem of personnel employment for public authorities. For many centuries, to solve the personnel problem purposeful steps to develop and improve educational institutions were made. The aim of the article is to summarize the historical experience of the establishment of institutions for the training of police officers. The author selected documents testifying to the importance of the vocational training of people first time employed by the police (militia). The periods of reforming the institutions for the training of law-enforcement officers are conventionally determined: the reign of Peter I, the establishment of the Soviet militia, the revival of the modern police. It is noted that the formation of the police at each stage of the development of law enforcement agencies received significant attention. The article presents the experience of establishing regional specialized institutions engaged in the training of police (militia) officers. The author studied the issue of organizing special training of officers first employed in bodies of internal affairs while serving in the Training Center of the Department of Internal Affairs of Zabaikalsky Krai and then in the vocational training center of the Department of Internal Affairs of Zabaikalsky Krai. It is determined that the establishment of training courses, the opening of schools and training facilities contributed to the development of public service as a professional core of the Russian state. The study of the historical experience of the establishment of institutions for training police (militia) staff leads to a conclusion that in the process of educational reforms reforms of law enforcement bodies should maintain continuity in the professional (initial) training of young police officers. Changes in the status of the institution, the adjustment of training programs for the police (militia), in the author's opinion, did not make any significant alterations in the development of the police (militia) service. The author believes that regardless of the name of the training process (initial, special, professional), the purpose of training is the same: to provide staff for the units of the Ministry of Internal Affairs of the Russian Federation with the basic theoretical and practical knowledge, skills necessary for their activities and professional duties performance. A problem in the study of this issue is the selection of candidates for positions in the police. The results of a survey conducted with the staff first employed by the police will be reflected in the next article.</t>
  </si>
  <si>
    <t>[Shatskaya, Ekaterina A.] Minist Internal Affairs Russian Federat, East Siberian Inst, Irkutsk, Russia</t>
  </si>
  <si>
    <t>Shatskaya, EA (corresponding author), Minist Internal Affairs Russian Federat, East Siberian Inst, Irkutsk, Russia.</t>
  </si>
  <si>
    <t>Katerina_shat@mail.ru</t>
  </si>
  <si>
    <t>10.17223/15617793/426/24</t>
  </si>
  <si>
    <t>GC0CR</t>
  </si>
  <si>
    <t>WOS:000429444900024</t>
  </si>
  <si>
    <t>Silm, S; Ahas, R; Mooses, V</t>
  </si>
  <si>
    <t>Silm, Siiri; Ahas, Rein; Mooses, Veronika</t>
  </si>
  <si>
    <t>Are younger age groups less segregated? Measuring ethnic segregation in activity spaces using mobile phone data</t>
  </si>
  <si>
    <t>JOURNAL OF ETHNIC AND MIGRATION STUDIES</t>
  </si>
  <si>
    <t>Ethnic segregation; assimilation; activity space; mobile positioning; Estonia</t>
  </si>
  <si>
    <t>RESIDENTIAL SEGREGATION; SEGMENTED ASSIMILATION; NONEMPLOYMENT ACTIVITIES; WORKPLACE SEGREGATION; POSITIONING DATA; EUROPEAN CITIES; 2ND-GENERATION; ESTONIA; IMMIGRANTS; AREAS</t>
  </si>
  <si>
    <t>Both assimilation theory and common sense suggest that the longer the immigrants reside in a host society, the more they become integrated. However, studies conducted in many countries show the opposite: younger generations of immigrants are more segregated than their parents. The aim of this study is to examine differences in ethnic segregation between age groups of the Estonian majority and Russian-speaking minority in Estonia. We use census data and passive mobile positioning data (CDR) to measure levels of segregation at the individual level for important activity locations and for the whole activity space. Results indicate that segregation in both places of residence and out-of-home non-employment activity districts is higher in younger than in older age groups. Measures of activity space show that the activity spaces of Russian-speakers of all age groups are smaller and less diverse than those of Estonians, and are mainly bound to the places of residence of Russian-speakers. The differences between the activity space measures for Estonians and Russian-speakers generally reduce with age, which suggests higher ethnic segregation in younger age groups. The results thus show that, contrary to assimilation theory, the spatial behaviour of Russian-speakers has not become similar to that of Estonians over generations.</t>
  </si>
  <si>
    <t>[Silm, Siiri; Ahas, Rein; Mooses, Veronika] Univ Tartu, Dept Geog, Tartu, Estonia</t>
  </si>
  <si>
    <t>Silm, S (corresponding author), Univ Tartu, Dept Geog, Tartu, Estonia.</t>
  </si>
  <si>
    <t>siiri.silm@ut.ee</t>
  </si>
  <si>
    <t>Mooses, Veronika/ABA-6288-2021; Silm, Siiri/ABF-3812-2022</t>
  </si>
  <si>
    <t>Silm, Siiri/0000-0002-7937-6726</t>
  </si>
  <si>
    <t>Ministry of Education and Research of Estonia [IUT 2-17]; Estonian Academy of Sciences; Research Grant of Finnish Academy Urbanization, Mobilities and Immigration (URMI); Estonian Science Infrastructure Road Map project Infotechnological Mobility Observatory (IMO)</t>
  </si>
  <si>
    <t>Ministry of Education and Research of Estonia(Ministry of Education and Research, Estonia); Estonian Academy of Sciences; Research Grant of Finnish Academy Urbanization, Mobilities and Immigration (URMI); Estonian Science Infrastructure Road Map project Infotechnological Mobility Observatory (IMO)</t>
  </si>
  <si>
    <t>This work was supported by the Institutional research grant IUT 2-17 of the Ministry of Education and Research of Estonia; Research Professor grant of Estonian Academy of Sciences; the Research Grant of Finnish Academy Urbanization, Mobilities and Immigration (URMI) and the Estonian Science Infrastructure Road Map project Infotechnological Mobility Observatory (IMO).</t>
  </si>
  <si>
    <t>1369-183X</t>
  </si>
  <si>
    <t>1469-9451</t>
  </si>
  <si>
    <t>J ETHN MIGR STUD</t>
  </si>
  <si>
    <t>J. Ethn. Migr. Stud.</t>
  </si>
  <si>
    <t>10.1080/1369183X.2017.1400425</t>
  </si>
  <si>
    <t>Demography; Ethnic Studies</t>
  </si>
  <si>
    <t>GU3TC</t>
  </si>
  <si>
    <t>WOS:000445201600003</t>
  </si>
  <si>
    <t>Sklyarenko, IS; Kuripchenko, YI; Demin, GI</t>
  </si>
  <si>
    <t>Sklyarenko, I. S.; Kuripchenko, Y., I; Demin, G., I</t>
  </si>
  <si>
    <t>Network technology as a pedagogical tool</t>
  </si>
  <si>
    <t>network technology; professional competences; model; experimental study; cadets; juvenile; inspector</t>
  </si>
  <si>
    <t>The article substantiates the relevance of the research topic, which comes from the statistics of adolescent delinquency and the survey of young inspectors of juvenile Affairs (OAJ), experiencing difficulties in working with families at risk. An innovative way to solve the problems of a minor is network technology. The authors have developed a conceptual model of the formation of professional competencies of cadets of educational organizations of the Ministry of internal Affairs of Russia, necessary to work with the family of a juvenile. The model includes elements of professional activity, knowledge related to them and pedagogically effective tools. A key tool in the model was a business game that simulates network technology. The training of cadets of the specified technology on practical classes of social and pedagogical disciplines is offered. The article presents the results of an experiment on the formation of professional competence of cadets, future inspectors of juvenile affairs. The authors assess the level of professional competence of cadets on three criteria. The conclusions noted the positive dynamics of the selected criteria and justified the effectiveness of the developed model.</t>
  </si>
  <si>
    <t>[Sklyarenko, I. S.; Demin, G., I] Minist Internal Affairs Russian Federat, Moscow, Russia; [Kuripchenko, Y., I] Minist Internal Affairs Russia Orekhovo Zuevo, Dept Precinct Police Commissioners, Juvenile Intermunicipal Dept, Moscow, Russia</t>
  </si>
  <si>
    <t>Sklyarenko, IS (corresponding author), Minist Internal Affairs Russian Federat, Moscow, Russia.</t>
  </si>
  <si>
    <t>ic-k@mail.ru; GHart2@yandex.ru; ic-k@mail.ru</t>
  </si>
  <si>
    <t>10.17759/psylaw.2018080417</t>
  </si>
  <si>
    <t>WOS:000453334200017</t>
  </si>
  <si>
    <t>Slisovskiy, DE; Medvedev, NP</t>
  </si>
  <si>
    <t>Slisovskiy, D. E.; Medvedev, N. P.</t>
  </si>
  <si>
    <t>INTERNATIONAL SECURITY CHALLENGES IN THE PERCEPTION OF RUSSIAN STUDENTS</t>
  </si>
  <si>
    <t>security threats; regional security; personal security; Russia-US relations; Russia-EU relations; Russian students perception of security challenges; Russian students perception of the Ukrainian crisis</t>
  </si>
  <si>
    <t>How are the security issues perceived and evaluated not only by the global world leaders, experts, and scientists, but also by representatives of different social groups? Can their opinions and ideas change anything and reduce the level of international tension, or nothing depends on them? Answers to these questions are the methodological key to understanding the complexity of what is happening in the contemporary world considering the challenges of its global and local security. There must be something encouraging and reducing misunderstandings and mistrust in the field of peace-keeping and harmonization of international relations, even though we recognize the high level of influence of propaganda on the attitudes of people in different countries to the issues of security and other relevant questions in both Russia and throughout the world. The article presents the results of the analysis of the data of a number of surveys conducted among Russian students to find out their attitudes to the issues of global, regional, information and personal security. Based on the sociological research the authors describe how the younger generations (students) in Russia today react to the news on international security issues, how they interpret basic concepts of security and their meanings, what are their expectations, feelings and intentions, goals and fears. The results of the analysis of the students' ideas and representations of the international security issues prove a more positive perception of the future directions of international cooperation and provide more grounds to hope for the joint efforts of the leading countries of the world to counter security threats than one can expect relying on the mass media information, politicians' forecasts and expert community's estimates. Perhaps, this part of the younger generations worldview can be considered irrational and even naive. However, one should take into account that the current social status of this group will inevitably change in the near future, which promises that the Russian participation in the public and political international activities will help to decrease the level of international tension and confrontation. Thus, there are hopes for the development of dialogue forms of relations and paths to trust and joint efforts to counter threats and challenges of global security.</t>
  </si>
  <si>
    <t>[Slisovskiy, D. E.; Medvedev, N. P.] RUDN Univ, Peoples Friendship Univ Russia, Miklukho Maklaya St,6, Moscow 117198, Russia</t>
  </si>
  <si>
    <t>Slisovskiy, DE (corresponding author), RUDN Univ, Peoples Friendship Univ Russia, Miklukho Maklaya St,6, Moscow 117198, Russia.</t>
  </si>
  <si>
    <t>de373@mail.ru; medvedev_rudn@mail.ru</t>
  </si>
  <si>
    <t>10.22363/2313-2272-2018-18-3-443-451</t>
  </si>
  <si>
    <t>WOS:000450068700005</t>
  </si>
  <si>
    <t>Smirnova, EO; Matushkina, NY; Smirnova, SY</t>
  </si>
  <si>
    <t>Smirnova, E. O.; Matushkina, N. Yu; Smirnova, S. Yu</t>
  </si>
  <si>
    <t>Virtual Reality in Early and Preschool Childhood</t>
  </si>
  <si>
    <t>computer technologies; computer games and programmes; early and preschool childhood; child activity with real and virtual material</t>
  </si>
  <si>
    <t>Russian and foreign studies suggest that there is a significant increase in the use of computer programmes by preschool children, and that children are generally introduced to computers at a much younger age, practically in their first months of life. Even though the majority of sociological studies show that computer technologies are in high demand by small children and their parents, psychological exploration into this phenomenon is both insufficient and contradictory. Some researchers argue that computer games have a destructive effect upon the child's development, while others present data proving their positive impacts. We suggest that sociological quantitative methods may not be appropriate in this case and that comparative analysis of the child's activity with virtual and real material would provide a better understanding. The main part of our paper focuses on this very analysis. We describe outcomes of a study showing that children's interactions with electronic gadgets differ substantially from the more traditional forms of child activity and cannot compensate for the lack of the latter. In the final part of the paper we provide some recommendations on how to choose computer programmes for children of late preschool age.</t>
  </si>
  <si>
    <t>[Smirnova, E. O.] Moscow State Univ Psychol &amp; Educ, Ctr Appl Res Psychol &amp; Educ, Moscow, Russia; [Smirnova, E. O.] Moscow State Univ Psychol &amp; Educ, Ctr Appl Res Psychol &amp; Educ, Presch Pedag &amp; Psychol, Moscow, Russia; [Smirnova, E. O.; Matushkina, N. Yu; Smirnova, S. Yu] Moscow State Univ Psychol &amp; Educ, Ctr Appl Res Psychol &amp; Educ, Dept Psychol &amp; Pedag Expertise Toys, Moscow, Russia</t>
  </si>
  <si>
    <t>Moscow State University of Psychology &amp; Education; Moscow State University of Psychology &amp; Education; Moscow State University of Psychology &amp; Education</t>
  </si>
  <si>
    <t>Smirnova, EO (corresponding author), Moscow State Univ Psychol &amp; Educ, Ctr Appl Res Psychol &amp; Educ, Moscow, Russia.;Smirnova, EO (corresponding author), Moscow State Univ Psychol &amp; Educ, Ctr Appl Res Psychol &amp; Educ, Presch Pedag &amp; Psychol, Moscow, Russia.;Smirnova, EO (corresponding author), Moscow State Univ Psychol &amp; Educ, Ctr Appl Res Psychol &amp; Educ, Dept Psychol &amp; Pedag Expertise Toys, Moscow, Russia.</t>
  </si>
  <si>
    <t>smirneo@mail.ru; nataliamoyseeva@gmail.com; svetlanka-vas@gmail.com</t>
  </si>
  <si>
    <t>Smirnova, Elena/I-4814-2013; Smirnova, Svetlana/T-1098-2017</t>
  </si>
  <si>
    <t>Smirnova, Svetlana/0000-0002-8579-4908</t>
  </si>
  <si>
    <t>10.17759/pse.2018230304</t>
  </si>
  <si>
    <t>GQ3UR</t>
  </si>
  <si>
    <t>WOS:000441593100004</t>
  </si>
  <si>
    <t>'The Noblest Soul': A Sad Page in the History of the Grand Duchy of Hesse through the Eyes of Grand Duke Sergey Alexandrovich. The Darmstadt Diary, 1892</t>
  </si>
  <si>
    <t>Personal provenance source; State Archive of the Russian Federation; the Romanovs; Grand Duke Sergey Alexandrovich; Grand Duchess Elizabeth Feodorovna; Darmstadt; diary</t>
  </si>
  <si>
    <t>This is the first publication of a fragment of the diary of Grand Duke Sergey Alexandrovich of Russia for 1892 describing illness, death, and burial of Grand Duke Ludwig IV of Hesse and by Rhine, head of one of the states forming a part of the German Empire. Ever since the 18th century the Russian Imperial Family was bound by close kinship to the Hessian ducal family. The author of the diary was a member of the House of the Romanovs, the younger brother of Russian Emperor Alexander III. Grand Duke Sergey Alexandrovich held the post of the Moscow Governor-General. In 1884 he married Grand Duchess Elizabeth Feodorovna, nee Princess of Hesse, who was the daughter of Grand Duke Ludwig IV. This publication includes diary records from February 26 to March 9, 1892, covering the time when Grand Duke Sergey Alexandrovich and his wife were staying in Darmstadt. The diary describes the daily life of the Royal family in the capital of the Grand Duchy of Hesse and by Rhine during said period and the participation in the obsequies of the deceased's family and the representatives of the Russian, British, and German ruling dynasties. Among others, the Grand Duke Sergey Alexandrovich's diary mentions German Dowager Empress Victoria (the mother of Emperor Wilhelm II), Prince Henry of Prussia (the future Grand Admiral of the Imperial German Navy), Prince Louis Battenberg (the future British First Sea Lord), Princess Alice of Hesse, the younger sister of Grand Duchess Elizabeth Feodorovna, future Russian Empress Alexandra Feodorovna. The daily entries record family unity of the members of the Russian, the German, and the British Royal dynasties in the face of common tragedy against the backdrop of difficult relations between their empires. The deceased, Grand Duke Ludwig IV, enjoyed universal respect. Diaries of Grand Duke Sergey Alexandrovich are stored in his personal provenance fond in the State Archive of the Russian Federation (Moscow).</t>
  </si>
  <si>
    <t>[Sofjin, Dmitriy M.] Perm State Natl Res Univ, Perm, Russia; [Sofjina, Marina V.] Perm State Inst Culture, Perm, Russia</t>
  </si>
  <si>
    <t>Russian Foundation for Basic Research [17-31-01060]</t>
  </si>
  <si>
    <t>This publication has been prepared with financial support of the Russian Foundation for Basic Research (science project no. 17-31-01060 'Diaries of Moscow Governor-General, Grand Duke Sergey Alexandrovich, 1892-1894').</t>
  </si>
  <si>
    <t>10.28995/2073-0101-2018-2-495-507</t>
  </si>
  <si>
    <t>HD9PW</t>
  </si>
  <si>
    <t>WOS:000452895600015</t>
  </si>
  <si>
    <t>Suleymanova, D</t>
  </si>
  <si>
    <t>Suleymanova, Dilyara</t>
  </si>
  <si>
    <t>Creative cultural production and ethnocultural revitalization among minority groups in Russia</t>
  </si>
  <si>
    <t>Ethnocultural revitalization; minority groups; cultural production; creative industries; identity; Russia</t>
  </si>
  <si>
    <t>EDUCATION; LANGUAGE; KAZAN</t>
  </si>
  <si>
    <t>In this article, I discuss how globally circulated forms of creative cultural production and digital technologies are appropriated by minority ethnocultural activists in Russia, and how these processes result in new forms of expression of ethnic culture and reinterpretation of minority cultural heritage. I focus on creative cultural and digital initiatives that have emerged within the last 5-7 years in an autonomous region of the Russian Federation: the Republic of Tatarstan. These initiatives were launched by young grass-roots activists and entrepreneurs who are Tatars - an ethnic group that predominantly resides in the Republic of Tatarstan. As a republic with a certain degree of autonomy under the Russian federal legislation, Tatarstan has been the centre of the Tatar classic cultural production (theatre, music, arts, and literature), as well as of the Tatar language education. Under the policies of centralization and cultural unification Russia has pursued under the presidency of Vladimir Putin (2000 onwards), most of the political autonomy arrangements that Tatarstan achieved in the 1990s have been dismantled. The new restrictive ideological climate in Russia has repercussions for activism around ethnocultural questions, such as preservation of minority language and identity. At the same time, dissemination of transnational forms of cultural production and the advancement of digital technologies in Russia contribute to innovative cultural developments in the regions. Adapting these global formats and genres to the local cultural activities, the young members of the Tatar community develop new forms of ethnocultural activism. They produce alternative ways of representing and articulating ethnic identity, which depart sharply from the Soviet-born templates of representing ethnic culture. The urban activities these groups pursue allow for the de-politicization of ethnocultural activism in the conditions of an increasingly restrictive ideological and political climate in which minority activism is often equated with separatism.</t>
  </si>
  <si>
    <t>[Suleymanova, Dilyara] Univ Zurich, Dept Social Anthropol &amp; Cultural Studies, Zurich, Switzerland</t>
  </si>
  <si>
    <t>University of Zurich</t>
  </si>
  <si>
    <t>Suleymanova, D (corresponding author), Univ Zurich, Dept Social Anthropol &amp; Cultural Studies, Zurich, Switzerland.</t>
  </si>
  <si>
    <t>d.suleymanova@access.uzh.ch</t>
  </si>
  <si>
    <t>Mueller-Suleymanova, Dilyara/0000-0002-4220-7080</t>
  </si>
  <si>
    <t>10.1080/09502386.2018.1429004</t>
  </si>
  <si>
    <t>WOS:000435010100008</t>
  </si>
  <si>
    <t>Szlachta, A</t>
  </si>
  <si>
    <t>Szlachta, Agnieszka</t>
  </si>
  <si>
    <t>Developing the child's multilingualism: the concept of concurrent foreign language learning at the Maly Poliglota Children's University</t>
  </si>
  <si>
    <t>E-MENTOR</t>
  </si>
  <si>
    <t>language education; foreign languages; linguistic competences; multilingualism; bilingualism; concurrent foreign language learning; children's university</t>
  </si>
  <si>
    <t>The author of this paper provides a detailed discussion on the idea of teaching foreign languages to children and youth in the aspect of developing bi- and multilingualism. The main aim of this article is to present the concept of concurrent foreign language learning that has been pursued by the Maly Poliglota Children's University at the Faculty of Philology at the University of Szczecin (Poland) since 2012. The article involves a description of the concept of the Maly Poliglota Children's University with due account of the latest research in the field of language education and guidelines of modern language policy (in the European Union and in Poland). The paper presents methodological solutions which have been applied and the obtained implementation results. Moreover, the author refers to the specificity of teaching in a unique region of Poland, namely, West Pomerania, a border area, and discusses local conditions that affect the suggested foreign language teaching offer. The main idea of the creators of the Maly Poliglota Children's University is to promote and develop the child's and young people's multilingualism by allowing them to participate in regular professional language classes organized at a higher education institution, conducted by well-qualified language instructors - academic teachers, and implemented based on the original curricula. The project concept covers concurrent teaching of two foreign languages supported by cultural and general development activities. Educational offer of Maly Poliglota currently involves the following language groups: English and Russian, German and Spanish, and Norwegian and Italian. This offer not only makes the Maly Poliglota Children's University stand out in the market of language classes for the youngest in Szczecin but is also unique in Poland.</t>
  </si>
  <si>
    <t>[Szlachta, Agnieszka] Univ Szczecin, Dept Media &amp; Commun, Fac Philol, Szczecin, Poland</t>
  </si>
  <si>
    <t>University of Szczecin</t>
  </si>
  <si>
    <t>Szlachta, A (corresponding author), Univ Szczecin, Dept Media &amp; Commun, Fac Philol, Szczecin, Poland.</t>
  </si>
  <si>
    <t>European Union [POWR.03.01.00-00-U032/17]</t>
  </si>
  <si>
    <t>The project is co-financed by the European Union as part of the European Social Fund, Action 3.1 Competences in higher education, Axis III: Higher education for economy and development POWER 2014-2020; project no. POWR.03.01.00-00-U032/17.</t>
  </si>
  <si>
    <t>WARSAW SCH ECONOMICS</t>
  </si>
  <si>
    <t>AL NIEPODLEGLOSCI 162, WARSAW, 02554, POLAND</t>
  </si>
  <si>
    <t>1731-6758</t>
  </si>
  <si>
    <t>1731-7428</t>
  </si>
  <si>
    <t>E-Mentor</t>
  </si>
  <si>
    <t>HO1WO</t>
  </si>
  <si>
    <t>WOS:000460702600009</t>
  </si>
  <si>
    <t>Tyumaseva, ZI; Orehova, IL; Yakovleva, NO</t>
  </si>
  <si>
    <t>Tyumaseva, Z. I.; Orehova, I. L.; Yakovleva, N. O.</t>
  </si>
  <si>
    <t>ADAPTATIONAL STAGE OF THE PROFESSIONAL SOCIALIZATION OF STUDENTS OF PEDAGOGICAL UNIVERSITIES</t>
  </si>
  <si>
    <t>professional socialization; adaptedness; monitoring; program of diagnostics</t>
  </si>
  <si>
    <t>Introduction. The system of the Russian education needs high-quality education of future teachers. Future teachers should be familiar with age and psychophysiological features of children, be ready to changes, non-standard labour actions, and be able to make independent decisions and to take responsibility for them. It is possible to provide formation of such qualities among modern teachers only through successful social adaptation of young specialists. The aim of this article is to present the authors' program directed on the assessment of degree of students' adaptation to pedagogical activity in the system of professional socialization. Methodology and research methods. The leading methodological approach to the study of this problem is the personality-oriented approach that enables to develop the monitoring toolkit to reveal the formation of most important professional qualities of students. The methods of the analysis and synthesis of the scientific publications and directive documents on the discussed problem were applied. Questioning, testing, mathematical-statistical methods of processing of the monitoring results were used when designing and approbation of the authors' program. Scientific novelty and results. The concept professional socialization is defined; the constructive nature of professional socialization of students of pedagogical high school is disclosed. Under the stage of the first-year students' adaptation, students are considered as subjects who plan, organize, direct and correct own activities in the course of preparation for learning. The methodology for organization of monitoring of professional socialization of students of pedagogical university is described. The methodology described includes the following three components: ideological, operational, behavioral adaptation. The criteria of professional socialization efficiency are highlighted: motivational and evaluative, cognitive, emotional and volitional, creative-activity; the criteria characteristics and compliance indicators are given. The pilot testing on approbation of the authors' methodology was carried out at the Chelyabinsk State Pedagogical University (today the Southern Ural State Humanitarian and Pedagogical University) in the period 2013-2016; the results of the work are presented in this publication. Practical significance. Developed diagnostic toolkit enables to assess on a timely basis the level of social adaptation of future teachers, to identify the ways of increasing the quality of vocational training. The materials of the research could be useful for specialists who are engaged in the process of students' adaptation to university environment; for leaders and managers of educational institutions; for teachers, lecturers and students themselves.</t>
  </si>
  <si>
    <t>[Tyumaseva, Z. I.] South Ural State Humanitarian &amp; Pedag Univ, Chair Life Safety Discipline, Chelyabinsk, Russia; [Tyumaseva, Z. I.] South Ural State Humanitarian &amp; Pedag Univ, Chair Med Biol Discipline, Chelyabinsk, Russia; [Orehova, I. L.] South Ural State Humanitarian &amp; Pedag Univ, Dept Life Safety Discipline, Chelyabinsk, Russia; [Orehova, I. L.] South Ural State Humanitarian &amp; Pedag Univ, Dept Med Biol Discipline, Chelyabinsk, Russia; [Yakovleva, N. O.] South Ural State Humanitarian &amp; Pedag Univ, Sci Ctr Strateg Studies Problems Educ, Chelyabinsk, Russia</t>
  </si>
  <si>
    <t>Tyumaseva, ZI (corresponding author), South Ural State Humanitarian &amp; Pedag Univ, Chair Life Safety Discipline, Chelyabinsk, Russia.;Tyumaseva, ZI (corresponding author), South Ural State Humanitarian &amp; Pedag Univ, Chair Med Biol Discipline, Chelyabinsk, Russia.</t>
  </si>
  <si>
    <t>zit@cspu.ru; orehovail@cspu.ru; yakovlevano@cspu.ru</t>
  </si>
  <si>
    <t>Tyumaseva, Zoya Z.I./G-9150-2018</t>
  </si>
  <si>
    <t>10.17853/1994-5639-2018-1-75-95</t>
  </si>
  <si>
    <t>HO7JD</t>
  </si>
  <si>
    <t>WOS:000461119600003</t>
  </si>
  <si>
    <t>Vishnevskiy, YR; Narkhov, DY; Didkovskaya, YV</t>
  </si>
  <si>
    <t>Vishnevskiy, Yu. R.; Narkhov, D. Yu.; Didkovskaya, Ya. V.</t>
  </si>
  <si>
    <t>TRENDS IN HIGHER VOCATIONAL EDUCATION: PROFESSIONALIZATION OR DEPROFESSIONALIZATION?</t>
  </si>
  <si>
    <t>students; motivation of professional choice; professionalism and deprofessionalization; trans-professionalization; life plans</t>
  </si>
  <si>
    <t>CAREER</t>
  </si>
  <si>
    <t>Introduction. Student population is the most important social resource of development of post-industrial information society. Therefore, those students will take places of leading experts and will define the level of social and economic wellbeing of the country and its competitiveness in the world in the near future. In this regard, it is important to find out the potential of the student's environment in order to convert it without any loss into social and cultural capital of the state. First of all, this potential is made up by education, qualification and profession and students' valuable relation to their occupation. Thereby, such valuable relation depends on a degree of a future specialist' personal maturity, a degree of his/her responsibility for the activity, and readiness for professional self-improvement. The aims of the present publication are: to analyse the processes of professional self-determination among students; to reveal the tendencies of students' professional self-determination. Methodology and research methods. The methodological basis of the research involves modern scientific theories formulated within branches of Sociology Sociology of Education and Sociology of Youth. Representative quota-cluster selective questionnaire survey was used as the main method; that was carried out in seven steps in 1995-2016. The total amount of selection involved 9133 students studying in higher education institutions of Sverdlovsk region - one of the largest administrative territories of Russia. Results and scientific novelty. The results of a unique long-term monitoring are generalized and interpreted. In the course of the monitoring, the dynamics of professional self-determination of student youth was traced by means of such key indicators as follows: motives of the choice of the sphere of employment and educational institution; personal importance of future profession for students; professional plans of students after graduating from a higher education institution. The obtained data refer to a complex of problems and contradictions of functioning of institutes of education and a profession during the period of societal transformations. The main conclusion drawn by the authors consists in the fact of growing tendency towards the deprofessionalization of students. Practical significance. The materials of the research could be useful to design and update vocational guidance of young people.</t>
  </si>
  <si>
    <t>[Vishnevskiy, Yu. R.; Didkovskaya, Ya. V.] Ural Fed Univ, Dept Sociol &amp; Technol Publ &amp; Municipal Adm, Inst Publ Adm &amp; Business, Ekaterinburg, Russia; [Vishnevskiy, Yu. R.; Narkhov, D. Yu.] Ural Fed Univ, Dept Org Work Youth, Inst Phys Culture Sport &amp; Youth Policy, Ekaterinburg, Russia</t>
  </si>
  <si>
    <t>Ural Federal University; Ural Federal University</t>
  </si>
  <si>
    <t>Vishnevskiy, YR (corresponding author), Ural Fed Univ, Dept Sociol &amp; Technol Publ &amp; Municipal Adm, Inst Publ Adm &amp; Business, Ekaterinburg, Russia.;Vishnevskiy, YR (corresponding author), Ural Fed Univ, Dept Org Work Youth, Inst Phys Culture Sport &amp; Youth Policy, Ekaterinburg, Russia.</t>
  </si>
  <si>
    <t>soc_stu@e1.ru; d_narkhov@mail.ru; diyana@yandex.ru</t>
  </si>
  <si>
    <t>Narkhov, Dmitry/W-1675-2017; Didkovskaya, Yana/W-2382-2019; Didkovskaya, Yana/N-8752-2013</t>
  </si>
  <si>
    <t>Narkhov, Dmitry/0000-0002-0104-7324; Didkovskaya, Yana/0000-0001-9525-9514</t>
  </si>
  <si>
    <t>10.17853/1994-5639-2018-1-9-170</t>
  </si>
  <si>
    <t>WOS:000461119600007</t>
  </si>
  <si>
    <t>Vuachisty, DD; Shevtsov, VV</t>
  </si>
  <si>
    <t>Vuachisty, Dmitry D.; Shevtsov, Vyacheslav V.</t>
  </si>
  <si>
    <t>FROM THE CIVIL MILITIA TO THE UNITED STATE POLITICAL DIRECTORATE: THE EVOLUTION OF THE IDEAS OF THE ORGANIZATION OF STATE SECURITY IN BOLSHEVIK RUSSIA</t>
  </si>
  <si>
    <t>V.I. Lenin; the All-Russian Extraordinary Commission; the Police Department; the United State Political Directorate</t>
  </si>
  <si>
    <t>The purpose of the article is to consider the process of developing ideas about the organization and appointment of security services in the Soviet state. The aims of the authors include the identification of the main stages in the formation of the Soviet state security agencies, a comparative analysis of their activities and the activities of the Police Department of pre-revolutionary Russia. The main methods of the article are comparison, analysis, deduction. The main sources of the article are the works of V.I Lenin, the leader of the Bolshevik Party, memoirs of F.E. Dzerzhinsky and M.Ya. Latsis, the employees of the All-Russian Extraordinary Commission, and first basic law of the USSR - the Constitution of 1924. The authors come to the following conclusions: that the state security services in Soviet Russia have evolved from a situational structure to a full-fledged state institution that actively participated in the socio-political life of the country. The new government quickly transformed their initial ideological attitude. For them it became clear that without political investigation, intelligence and counterintelligence it was not possible to effectively resist the political opposition. In December 1917, the Council of People's Commissars established the All-Russian Extraordinary Commission (Cheka). This measure was considered extraordinary and temporary. However, the policy of war communism and the Civil War required further reforms of the special services. The number of employees of the Commission (chekists) increased, a centralized system of offices was established, and the authorities of employees were expanded. As a data prove the Commission had used some organizational and functional experience of the Police Department. Thus they restored political control over the administrative stuff of the railways; they reestablished institution of a foreign residence and an agent network inside the country. In some cases the former personnel were also involved in this work. In the repressive policy of the Commission such measures as a simplified procedure for judicial proceedings, revolutionary tribunals (as military courts in pre-revolutionary Russia) and political and counter-intelligence activity in the army were taken. Due to these measures, the work of the Commission was effective. The Civil War, where the soviet scouts were able to improve their skills, gave this opportunity. Besides, V.I. Lenin recognized that such structures were important and necessary for a young Soviet state. Later, the function of the United State Political Directorate, (the reorganized Commission), was officially enshrined in the Constitution of 1924. It was the final stage in the formation of state secret organization in Soviet Russia. Without any doubt, the Soviet state security services had their own special way of development; however, they occupied the same place in the society, which had been taken by the tsarist police and gendarmes before.</t>
  </si>
  <si>
    <t>[Vuachisty, Dmitry D.; Shevtsov, Vyacheslav V.] Tomsk State Univ, Tomsk, Russia</t>
  </si>
  <si>
    <t>Vuachisty, DD (corresponding author), Tomsk State Univ, Tomsk, Russia.</t>
  </si>
  <si>
    <t>dimdimvyachisty@yandex.ru; totleben@yandex.ru</t>
  </si>
  <si>
    <t>Shevtsov, Vyacheslav V/O-7938-2015</t>
  </si>
  <si>
    <t>Shevtsov, Vyacheslav V/0000-0002-6144-5578</t>
  </si>
  <si>
    <t>10.17223/19988613/52/2</t>
  </si>
  <si>
    <t>GM5IB</t>
  </si>
  <si>
    <t>WOS:000438168100002</t>
  </si>
  <si>
    <t>Wiedlack, K</t>
  </si>
  <si>
    <t>Wiedlack, Katharina</t>
  </si>
  <si>
    <t>Quantum Leap1 2.0 or the Western gaze on Russian homophobia</t>
  </si>
  <si>
    <t>ADEPTUS</t>
  </si>
  <si>
    <t>gay; Russia; homophobia; homonationalism; Chechnya; the West; western media; leveraged pedagogy</t>
  </si>
  <si>
    <t>This paper analyzes recent discourses about Russian homophobia within Anglophone media. It argues that western liberal media, supranational institutions such as the European Court of Human Rights (ECHR), and gay rights activists create discourses that center gay issues in the midst of an East-West oppositionality. Such a binary construction creates the image of a just, democratic and homophile West in opposition to an undemocratic, unjust, homophobic East, dominated by Russia. It attaches the notions of progress, equality and freedom not only to a homo-tolerant or homo-inclusive legislation and society, but actually binds all these aspects to the global territory of Western nations. Russia, Eastern Europe and Eurasia, on the other hand, become attached to the notion of homophobia, hence backwardness, and anti-modern conservatism. The key figures and visual representations of all these discourses, that simultaneously signify western homo-tolerant progress as well as Russian anti-gay backwardness are white young gay men, who became victims of anti-gay violence. In using images of frightened, beaten or otherwise harmed young white men, liberal media, supranational institutions, and gay rights activists render the gay subject not only as vulnerable, and without agency, but also as globally uniform and carrier of western insignia. In this way, gays are symbolized by western signs, and become symbols themselves, standing in for western progress, modernity and development. Somehow paradoxically, such a focus on gay men allows for ignorance towards lesbians, transgender, intersex and other queers as well as the troubling nationalism, homophobia and racism within Western, Anglophone countries, such as the USA or the UK. Moreover, it allows for what Kulpa calls leveraged pedagogy, a condemnation or reprimand of Russian policies, from a point of moral and ethical (western) superiority.</t>
  </si>
  <si>
    <t>[Wiedlack, Katharina] SUNY Stony Brook, Gender Womens &amp; Sexual Studies Dept, Stony Brook, NY 11794 USA; [Wiedlack, Katharina] Univ Vienna, Dept English &amp; Amer Studies, Vienna, Austria</t>
  </si>
  <si>
    <t>State University of New York (SUNY) System; State University of New York (SUNY) Stony Brook; University of Vienna</t>
  </si>
  <si>
    <t>Wiedlack, K (corresponding author), SUNY Stony Brook, Gender Womens &amp; Sexual Studies Dept, Stony Brook, NY 11794 USA.;Wiedlack, K (corresponding author), Univ Vienna, Dept English &amp; Amer Studies, Vienna, Austria.</t>
  </si>
  <si>
    <t>maria.katharina.wiedlack@univie.ac.at</t>
  </si>
  <si>
    <t>Wiedlack, Katharina/AAP-2477-2020</t>
  </si>
  <si>
    <t>Wiedlack, Katharina/0000-0002-9236-8819</t>
  </si>
  <si>
    <t>POLISH ACAD SCIENCES, INST SLAVIC STUDIES</t>
  </si>
  <si>
    <t>BARTOSZEWICZA 1B-17, WARSAW, 00-337, POLAND</t>
  </si>
  <si>
    <t>2300-0783</t>
  </si>
  <si>
    <t>Adeptus</t>
  </si>
  <si>
    <t>10.11649/a.1662</t>
  </si>
  <si>
    <t>GN4SB</t>
  </si>
  <si>
    <t>WOS:000439021400002</t>
  </si>
  <si>
    <t>Yushkova, E</t>
  </si>
  <si>
    <t>Yushkova, Elena</t>
  </si>
  <si>
    <t>Dying Swan fights for human rights: a case from recent Russian history</t>
  </si>
  <si>
    <t>FORUM MODERNES THEATER</t>
  </si>
  <si>
    <t>Protest movements in contemporary Russia are being seriously threatened by the state. Nevertheless, some street performances in the last few years have become milestones of artistic resistance to growing authoritarianism. Young talented artists performed all of these actions, although the level of challenge was different - from shocking to public morality to just ironic and theatrical. Between two of the most striking performances: by Pussy Riot in 2012 and Pavel Pavlensky in 2016, there was one less provocative and less resonant performance, created by Amnesty International. It was shown in January 2014 in Moscow and was entitled Dying Swan. The young performer Alexandra Portyannikova danced the famous piece, first staged by the Russian choreographer Michael Fokine in 1907, with handcuffs on her arms in the open air, when the temperature was below -20 degrees C. The performance aimed to draw the attention of the audience to the situation of human rights and freedoms in Russia. All these performances strongly criticized the Russian political regime by means of epatage, challenge and shock.</t>
  </si>
  <si>
    <t>YUSHKOVA, ELENA/IAO-3537-2023</t>
  </si>
  <si>
    <t>GUNTER NARR VERLAG</t>
  </si>
  <si>
    <t>TUBINGEN</t>
  </si>
  <si>
    <t>DISCHINGERWEG 5, D 72070 TUBINGEN, GERMANY</t>
  </si>
  <si>
    <t>0930-5874</t>
  </si>
  <si>
    <t>FORUM MOD THEATER</t>
  </si>
  <si>
    <t>Forum Mod. Theater</t>
  </si>
  <si>
    <t>IU9RO</t>
  </si>
  <si>
    <t>WOS:000483918300012</t>
  </si>
  <si>
    <t>Zagorodniuk, I; Korobchenko, M; Parkhomenko, V; Barkaszi, Z</t>
  </si>
  <si>
    <t>Zagorodniuk, I; Korobchenko, M.; Parkhomenko, V; Barkaszi, Z.</t>
  </si>
  <si>
    <t>Steppe rodents at the edge of their range: A case study of Spalax microphthalmus in the north of Ukraine</t>
  </si>
  <si>
    <t>Spalacidae; geographical distribution; fauna dynamics; steppe biocoenosis; Eastern Europe</t>
  </si>
  <si>
    <t>MOLE-RATS SPALAX; HABITAT LOSS; FRAGMENTATION; BIODIVERSITY; MAMMALS; CONSERVATION; EXTINCTION; EHRENBERGI; GRASSLANDS; SPECIATION</t>
  </si>
  <si>
    <t>Based on results obtained during 2000-2018 by field research, polls of colleagues, and OSINT analysis, features of distribution of the greater mole rat Spalax microphthalmus in the eastern forest steppe of Ukraine were considered. The studied part of the species' range is unique and represents the northern range edge of the entire Spalacidae family and of European steppe faunal assemblages in general. hi total, data on 146 record localities were amassed, including 13 localities in the fragmented and 133 in the continuous part of the range. The offshoots of the Central Russian Upland in the valley of the Psel river (east of Sumy Oblast) are the sites with the highest density of settlements, while the species' type biotopes are steppe balka slopes. The abundance of the greater mole rat decreased from the east to the west, and its colonies are the most fragmented along the Dnipro River. The species occurs in steppe and meadow habitats of an area of at least 20-50 ha. Analysis of the current and former distribution of the greater mole rat revealed that the species range contracts from the west; earlier it was a common species in different regions of the Middle Dnipro Area (including Kyiv city), but the current range edge mns along the line connecting Buryn - Nedryhailiv - Lokhvytsia - Myrhorod - Hadiach - Zinkiv - Zaliznychne. Isolated settlements exist in adjacent territories, particularly in Ichnia Raion of Chemihiv Oblast, and Lubny, Khorol, and Kobeliaky Raions of Poltava Oblast. The study showed that the species' range contracted by two times to 35,000 km(2) for the last 100 years, which includes only 430,000 ha of suitable habitats (15% of the range), allowing the existence here of 86,000-215,000 individuals. hi fact, the species remained only in habitats that have been minimally affected by amble farming and other forms of active agricultural use. Besides, the species shows a clear confinement to habitats located near human settlements such as untilled lands, pastures with moderate grazing, waste and neglected lands, which constitute a separate group of transformed and semi-natural habitats. Formally, this allows the greater mole rat to be considered as a synanthropic species, because its inhabited biotopes, beside the zone of offshoots of the Central Russian Upland, have remained only near villages and along roads. The species also has an important biocoenotic role due to its burrowing activity and as prey of predatory birds (e.g., of the long-legged buzzard and Eurasian eagle owl) and mammals. The feeding period of the offspring of these predators generally coincides with the aboveground activity of mole rats, which lasts during May-July with a peak in June. Aboveground activity is mainly related to the resettlement of mole rats to new sites and dispersal of the young, due to which they became victims of predators.</t>
  </si>
  <si>
    <t>[Zagorodniuk, I; Korobchenko, M.; Parkhomenko, V; Barkaszi, Z.] Natl Acad Sci Ukraine, Natl Museum Nat Hist, Bohdan Khmelnytsky St 15, UA-01601 Kiev, Ukraine</t>
  </si>
  <si>
    <t>National Academy of Sciences Ukraine; National Museum of Natural History, NAS of Ukraine</t>
  </si>
  <si>
    <t>Zagorodniuk, I (corresponding author), Natl Acad Sci Ukraine, Natl Museum Nat Hist, Bohdan Khmelnytsky St 15, UA-01601 Kiev, Ukraine.</t>
  </si>
  <si>
    <t>zoozag@ukr.net</t>
  </si>
  <si>
    <t>Пархоменко, Віктор/AAM-6740-2020; Zagorodniuk, Igor/AAH-1177-2020; Barkaszi, Zoltán/L-4089-2016; Barkaszi, Zoltán/AAC-3552-2020</t>
  </si>
  <si>
    <t>Barkaszi, Zoltán/0000-0003-3155-6362; Barkaszi, Zoltán/0000-0003-3155-6362; Parkhomenko, Victor/0000-0003-3206-3199; Korobchenko, Marina/0000-0002-1063-482X; Zagorodniuk, Igor/0000-0002-0523-133X</t>
  </si>
  <si>
    <t>2310-0842</t>
  </si>
  <si>
    <t>2312-301X</t>
  </si>
  <si>
    <t>10.15421/011829</t>
  </si>
  <si>
    <t>GY8KM</t>
  </si>
  <si>
    <t>WOS:000448875500003</t>
  </si>
  <si>
    <t>Zasimova, L; Kolosnitsyna, M</t>
  </si>
  <si>
    <t>Zasimova, Liudmila; Kolosnitsyna, Marina</t>
  </si>
  <si>
    <t>Charitable giving and the future of NGOs in Russia: what can we learn from individual data?</t>
  </si>
  <si>
    <t>POST-SOVIET AFFAIRS</t>
  </si>
  <si>
    <t>Charity; individual giving; donations; nongovernmental organizations; Russia</t>
  </si>
  <si>
    <t>PUBLIC-GOODS; WARM-GLOW; PRIVATE CHARITY; DONATIONS; ALTRUISM; MODEL</t>
  </si>
  <si>
    <t>This study seeks to discuss the survivability of charitable nongovernmental organizations (NGOs) in Russia without foreign funding. We use cross-sectional data from a quantitative household survey conducted in April 2016 to investigate common giving patterns of Russians. We find that Russians prefer to give directly to people in need rather than to NGOs; the donations are small, spontaneous, and irregular; they are mainly targeted to supporting the poor and the sick. Involvement in religious activities and higher self-assessed income are two factors that contribute most to the probability of donating. Educated and younger donors are more likely to donate to NGOs compared to donating to particular people/families. The study suggests that private donations to NGOs will decline if no changes in public policy are made. NGOs supporting education, environment, culture, or civil organizations seem to be worst hit.</t>
  </si>
  <si>
    <t>[Zasimova, Liudmila; Kolosnitsyna, Marina] Natl Res Univ Higher Sch Econ HSE, Fac Econ Sci, Moscow, Russia</t>
  </si>
  <si>
    <t>Zasimova, L (corresponding author), Natl Res Univ Higher Sch Econ HSE, Fac Econ Sci, Moscow, Russia.</t>
  </si>
  <si>
    <t>lzasimova@hse.ru</t>
  </si>
  <si>
    <t>Kolosnitsyna, Marina/0000-0001-6556-6986</t>
  </si>
  <si>
    <t>1060-586X</t>
  </si>
  <si>
    <t>1938-2855</t>
  </si>
  <si>
    <t>POST-SOV AFF</t>
  </si>
  <si>
    <t>Post-Sov. Aff.</t>
  </si>
  <si>
    <t>10.1080/1060586X.2018.1508861</t>
  </si>
  <si>
    <t>GV9UX</t>
  </si>
  <si>
    <t>WOS:000446508100004</t>
  </si>
  <si>
    <t>Park, YS; Lee, HW; Park, SM</t>
  </si>
  <si>
    <t>Park, Young Su; Lee, Hae Won; Park, Sang Min</t>
  </si>
  <si>
    <t>From Jeongseong to Three-Minute Care: Healthcare Transitions in North Korea and the Cultural Adjustment of North Korean Refugee Doctors in South Korea</t>
  </si>
  <si>
    <t>North Korea; refugee physician; cultural adjustment; post-socialist health-care transition; jeongseong undong (Devotion Movement); jangmadang (black market); informal economy</t>
  </si>
  <si>
    <t>FORMER SOVIET-UNION; IMMIGRANT PHYSICIANS; ISRAEL; RUSSIA</t>
  </si>
  <si>
    <t>This study explores the sociocultural challenges of North Korean refugee physicians in adjusting to the capitalistic South Korean healthcare system, focusing on how they establish their identities as professionals in transitional contexts. The older generation of refugee doctors came under the influence of the jeongseong undong (Devotion Movement) in North Korea, which directed physicians to care for patients with sacrificial sincerity. However, prolonged economic hardship fundamentally transformed the patient-doctor relationship in North Korea. After the breakdown of the North Korean healthcare system, doctors were only able to make a bare living. Those who were older and of higher-rank in medical society suffered more despair and hardship, which resulted in their initial resistance to adjustment in South Korean society. In the process of reconstructing professional identities, older physicians pursued an integrated adjustment which was legacies of the Devotion Movement. In contrast, the younger generation of North Korean refugee physicians strived to assimilate into the South Korean medical society.</t>
  </si>
  <si>
    <t>[Park, Young Su] Stanford Univ, Dept Anthropol, Stanford, CA 94305 USA; [Lee, Hae Won] Seoul Natl Univ, Seoul Natl Univ Hosp, Coll Med, Ctr Med &amp; Korean Unificat, Seoul, South Korea; [Park, Sang Min] Seoul Natl Univ, Seoul Natl Univ Hosp, Coll Med, Dept Family Med, Seoul, South Korea</t>
  </si>
  <si>
    <t>Stanford University; Seoul National University (SNU); Seoul National University Hospital; Seoul National University (SNU); Seoul National University Hospital</t>
  </si>
  <si>
    <t>Park, YS (corresponding author), Stanford Univ, Dept Anthropol, Stanford, CA 94305 USA.</t>
  </si>
  <si>
    <t>youngsu.park@stanford.edu; fm.hwlee@gmail.com; smpark.snuh@gmail.com</t>
  </si>
  <si>
    <t>Park, Sang Min/V-9194-2019</t>
  </si>
  <si>
    <t>Institute for Peace and Unification Studies, Seoul National University</t>
  </si>
  <si>
    <t>This study was supported by funds from the Institute for Peace and Unification Studies, Seoul National University.</t>
  </si>
  <si>
    <t>FR3ZA</t>
  </si>
  <si>
    <t>WOS:000419004100005</t>
  </si>
  <si>
    <t>Zielony, T; van Bruggen, A</t>
  </si>
  <si>
    <t>Zielony, Tobias; van Bruggen, Arnold</t>
  </si>
  <si>
    <t>Tobias Zielony</t>
  </si>
  <si>
    <t>APERTURE</t>
  </si>
  <si>
    <t>Kiev between dusk and dawn. The city has gone to sleep, but in its brutalist buildings, nightclubs, parks, and alleys a new scene is coming to life. I first visited the Ukrainian capital thirteen years ago, in 2004. The Orange Revolution had just toppled the unpopular authoritarian post-Soviet regime. Tents and makeshift kitchens were erected in the streets, and old women brought pots of jam for the young revolutionaries. Although rumors about tanks and saboteurs continued to spread fear, the people danced, and the newfound freedom was as tangible as the mud underfoot. The energy was electrifying. But the revolution ended. A liberal government came to power but soon succumbed to corruption, division, and waning popular support. In 2014, a second revolution led to the separation of eastern Ukraine and war with Russia. Few people still have illusions about the current government, but the freedom, openness, and energy that made the revolutions so intoxicating remain. In his series Maskirovka (2016-17), the German photographer Tobias Zielony has captured this atmosphere in all its colors and moods. The parks, streets, clubs, and alienating buildings where he photographed Kiev's LGBT scene are shrouded in a permanent mist. His young, sometimes gender-nonconforming subjects party, hang out, disguise themselves, and smoke, smoke, smoke. Drawn to the fringes of the city, they seem to be on their own parallel quest for freedom. And for escapism, according to the people Zielony interviewed on his two visits to the city. He was introduced to the scene by a friend and let the story evolve by following her through Kiev. While the look of the photography and the accounts in his interviews have a documentary feel, Zielony states he's not a documentary photographer. But the series has a purpose. Historically, the fight for gay rights and the struggle for political equality and emancipation of all citizens have been connected, he says. Zielony's photographs from Kiev are reminiscent of images of Berlin in 1989 and Moscow in 1991, showing as they do the first tentative steps of a community looking for a new way of life. Masks have become a mode of communication: worn by protestors in Independence Square during the revolution to conceal identity, worn to prevent the spread of illness, or worn for beauty or sex. They stand for the virtual reality in which Kiev's LGBT community lives, along with other realities in this city that are often felt with force by queer Ukrainians. The Right Sector, Ukraine's far-right nationalist party, has waged public campaigns against LGBT rights. For me, an interviewee named Natasha told Zielony, this kind of hatred is just an escalation of ordinary Ukrainians denying gay people's rights or their existence altogether. These are not easy times.  You are not supposed to be openly queer everywhere, and we don't have any laws protecting partnerships, said another interviewee named Vicky.  Nevertheless, she continued, noting the increased support from gay-friendly allies,  it's a promising situation for transgender people. I hope they will be the ones who will bring us forward. They are the mind openers for previously homophobic people. To put this in perspective, it was only in 2016, after numerous attempts, that the first largely peaceful gay pride event took place. It is a hopeful sign that, despite the political stagnation and anarchy of war, the cultural revolution in the city continues. To some, the freedoms won in 2004 and 2014 seem irreversible. If the LGBT community can take off its mask and dance, party, and live freely, then this particular revolution will have been won. Zielony's series portrays that desire with intensity.</t>
  </si>
  <si>
    <t>20 EAST 23RD ST, NEW YORK, NY 10010 USA</t>
  </si>
  <si>
    <t>0003-6420</t>
  </si>
  <si>
    <t>Aperture</t>
  </si>
  <si>
    <t>FN1KZ</t>
  </si>
  <si>
    <t>WOS:000415748600022</t>
  </si>
  <si>
    <t>Freiman, V; Polotskaia, E; Savard, A</t>
  </si>
  <si>
    <t>Freiman, Viktor; Polotskaia, Elena; Savard, Annie</t>
  </si>
  <si>
    <t>Using a computer-based learning task to promote work on mathematical relationships in the context of word problems in early grades</t>
  </si>
  <si>
    <t>ZDM-MATHEMATICS EDUCATION</t>
  </si>
  <si>
    <t>Learning task design; Computer learning environment; Algebraic thinking; Mathematical problem-solving; Analysis of the problem</t>
  </si>
  <si>
    <t>COMPREHENSION</t>
  </si>
  <si>
    <t>In Canada, as in other Western countries, solving word problems has comprised an important part of mathematics curricula. Traditionally, arithmetic thinking has largely been privileged as the main strategy for solving word problems at the elementary level, thus postponing the introduction of algebraic thinking to the secondary school. Drawing on the work of the Russian psychologist Davydov, we suggest that algebraic ways of thinking can be fostered as early as primary grades within the context of problem solving, thus enabling understanding of relational aspects of a problem's mathematical structure. In particular, we used Elkonin and Davydov's notion of learning activity to design a computer-based task that helps young students (ages 7-8) to analyse word problems and eventually engage in an algebraic way of thinking. The task also involves a whole-class discussion in which students probe their understanding of the problem and model its solution in a relational way, instead of instantly locking themselves into a numerical operation. Macro- and micro-levels of analyses were conducted using, inter alia, the lens of the didactical tetrahedron, which highlights the association between design of learning tasks and students' capacity building in analysing and expressing relationships between quantities through non-numerical symbols. While further research on the relational approach is still needed, this paper demonstrates its potential to contribute to progressively shifting young children's understanding from one that relies heavily on arithmetic processes toward one that builds on algebraic thinking.</t>
  </si>
  <si>
    <t>[Freiman, Viktor] Univ Moncton, Campus Moncton,18 Ave Antonine Maillet, Moncton, NB E1A 3E9, Canada; [Polotskaia, Elena] Univ Quebec Outaouais, Gatineau, PQ, Canada; [Savard, Annie] McGill Univ, Montreal, PQ, Canada</t>
  </si>
  <si>
    <t>University of Moncton; University of Quebec; University Quebec Outaouais; McGill University</t>
  </si>
  <si>
    <t>Freiman, V (corresponding author), Univ Moncton, Campus Moncton,18 Ave Antonine Maillet, Moncton, NB E1A 3E9, Canada.</t>
  </si>
  <si>
    <t>1863-9690</t>
  </si>
  <si>
    <t>1863-9704</t>
  </si>
  <si>
    <t>ZDM-MATH EDUC</t>
  </si>
  <si>
    <t>ZDM-Math. Educ.</t>
  </si>
  <si>
    <t>10.1007/s11858-017-0883-3</t>
  </si>
  <si>
    <t>FJ6UN</t>
  </si>
  <si>
    <t>WOS:000412893600003</t>
  </si>
  <si>
    <t>Hashemi, O</t>
  </si>
  <si>
    <t>Hashemi, Oshank</t>
  </si>
  <si>
    <t>THE SYMBOLISTS' MYTHS ON N.V. GOGOL' (BASED ON THE LITERARY CRITICISM AT THE TURN OF THE TWENTIETH CENTURY</t>
  </si>
  <si>
    <t>RUSSIAN LITERATURE</t>
  </si>
  <si>
    <t>Magic; Nikolai Gogol'; Russian Symbolists; Vasily Rozanov; Myths; Diabolic Paradigm; Sorcerer; Apocalypticism</t>
  </si>
  <si>
    <t>Symbolist criticism of Nikolai Gogol' from the turn of the 20th century is important for the history of his reception as a novelist. The Symbolist literary community was of prime importance for the evaluation of the Gogolian heritage and I will argue that their criticism contributed to the myth-making surrounding his work and person. These myths arose from early Symbolist discourse the diabolic paradigm including prominently Vasilii Rozanov's interpretation of Gogol' himself as the sorcerer in his short story 'Strashnaia mest (The Terrible Vengeance'). The genesis and evolution of Symbolist myths are examined, and reconsidered, including the movement's own critique of these myths. Also, I will elaborate how and why young Symbolists surrounding D. Merezkovskii developed their own motives and ideas with respect to Rozanov's myth of Gogol'. For them, Gogol's personality and work function as a mirror and a vehicle for their self-definition. Finally, I will argue that what the young Symbolists reveal in Gogol's work and personality are prophetic signs of Russia's apocalyptic and uncertain future.</t>
  </si>
  <si>
    <t>o.hashemi@umail.leidenuniv.nl</t>
  </si>
  <si>
    <t>0304-3479</t>
  </si>
  <si>
    <t>1878-3678</t>
  </si>
  <si>
    <t>RUSS LITERATURE</t>
  </si>
  <si>
    <t>Russ. Lit.</t>
  </si>
  <si>
    <t>OCT-NOV</t>
  </si>
  <si>
    <t>93-94</t>
  </si>
  <si>
    <t>10.1016/j.ruslit.2017.11.005</t>
  </si>
  <si>
    <t>FR9QP</t>
  </si>
  <si>
    <t>WOS:000419408500005</t>
  </si>
  <si>
    <t>Konstantinovskiy, DL</t>
  </si>
  <si>
    <t>Konstantinovskiy, David L.</t>
  </si>
  <si>
    <t>Expansion of higher education and consequences for social inequality (the case of Russia)</t>
  </si>
  <si>
    <t>HIGHER EDUCATION</t>
  </si>
  <si>
    <t>Youth; Labor market; Higher education; Social inequality</t>
  </si>
  <si>
    <t>OPPORTUNITY</t>
  </si>
  <si>
    <t>The expansion of higher education leads to a number of consequences. The case of Russia has both specific features and features common to processes taking place in other countries. This paper offers a retrospective description of educational system manipulation and changes that have occurred due to general transformations in Russia. The new labor market required qualified specialists. At the same time, employers needed a significant number of more or less socialized young people, and these skills are considered to be acquired as a result of studying in a higher education institution (HEI). Both demands from the labor market were transmitted to families, who, in turn, translated demands to the educational system. The educational scope responded adequately to demand from families. HEIs underwent differentiation: some provided knowledge, along with socialization, confirmed by degrees; others just gave degrees plus socialization. Enrollment in HEIs grew continuously and very rapidly. Two types of consequence of the resulting situation are considered here. Using the findings of 50 years' research, it is shown that increased HEI enrollment has led to greater uniformity in aspirations for education among young people and to their broader participation in higher education. However, this has not proved conducive to lessening social inequality in higher education. In addition, studies of HEI graduates in the labor market testify that the growth of HEI differentiation has raised inequality in the labor market.</t>
  </si>
  <si>
    <t>[Konstantinovskiy, David L.] Russian Acad Sci, Inst Sociol, Dept Sociol Educ, 24-35,B 5,Krzhizhanovskogo St, Moscow 117218, Russia</t>
  </si>
  <si>
    <t>Konstantinovskiy, DL (corresponding author), Russian Acad Sci, Inst Sociol, Dept Sociol Educ, 24-35,B 5,Krzhizhanovskogo St, Moscow 117218, Russia.</t>
  </si>
  <si>
    <t>scan21@mail.ru</t>
  </si>
  <si>
    <t>0018-1560</t>
  </si>
  <si>
    <t>1573-174X</t>
  </si>
  <si>
    <t>HIGH EDUC</t>
  </si>
  <si>
    <t>High. Educ.</t>
  </si>
  <si>
    <t>10.1007/s10734-016-0043-7</t>
  </si>
  <si>
    <t>EZ3JC</t>
  </si>
  <si>
    <t>WOS:000404606200001</t>
  </si>
  <si>
    <t>Krasynska, S; Martin, E</t>
  </si>
  <si>
    <t>Krasynska, Svitlana; Martin, Eric</t>
  </si>
  <si>
    <t>The Formality of Informal Civil Society: Ukraine's EuroMaidan</t>
  </si>
  <si>
    <t>VOLUNTAS</t>
  </si>
  <si>
    <t>Civil Society; Ukraine; Formalization; Social Movements; EuroMaidan</t>
  </si>
  <si>
    <t>SOCIAL-MOVEMENT; RUSSIA; ORGANIZATIONS; NETWORK; STATE</t>
  </si>
  <si>
    <t>Over a period of three months, starting in late 2013, Ukraine experienced a remarkable civic transformation. What started as peaceful protests largely consisting of young idealists, grew quickly into an organized yet decentralized social movement, a conglomeration of semi-formal initiatives, and a loosely defined network of related formal and informal organizations-a process that ultimately prompted significant political and social changes in Ukraine. This paper offers three case studies related to EuroMaidan to provide insight into the formal and informal dimensions of civil society, contrasting those with official designations. The discussion contributes to the long-debated question of the strength or weakness of civil society in the context of Eastern Europe and suggests directions for future research with regard to the conceptualization of civil society and our understanding of formality.</t>
  </si>
  <si>
    <t>[Krasynska, Svitlana] Univ San Diego, Dept Leadership Studies, San Diego, CA 92110 USA; [Martin, Eric] Bucknell Univ, Sch Management, Lewisburg, PA 17837 USA</t>
  </si>
  <si>
    <t>University of San Diego; Bucknell University</t>
  </si>
  <si>
    <t>Krasynska, S (corresponding author), Univ San Diego, Dept Leadership Studies, San Diego, CA 92110 USA.</t>
  </si>
  <si>
    <t>skrasynska@sandiego.edu</t>
  </si>
  <si>
    <t>233 SPRING ST, NEW YORK, NY 10013 USA</t>
  </si>
  <si>
    <t>0957-8765</t>
  </si>
  <si>
    <t>1573-7888</t>
  </si>
  <si>
    <t>Voluntas</t>
  </si>
  <si>
    <t>10.1007/s11266-016-9819-8</t>
  </si>
  <si>
    <t>EK2HG</t>
  </si>
  <si>
    <t>WOS:000393747800020</t>
  </si>
  <si>
    <t>Dahlin, J</t>
  </si>
  <si>
    <t>Dahlin, Johanna</t>
  </si>
  <si>
    <t>No one is Forgotten, Nothing is Forgotten': Duty, Patriotism, and the Russian Search Movement</t>
  </si>
  <si>
    <t>This article discusses duty in relation to the past, focusing on Russia's nationwide Search Movement (Poiskovoe dvizhenie). This civil movement of volunteers searches for the remains of fallen soldiers left on the battlefields of World War II all over Russia and has young people as its main target group. Despite in many ways being critical of the state, the Search Movement explicitly wants to make a contribution to the patriotic upbringing of Russian youth. In its work, the movement relates to the official government plans for patriotic education. Several obligations are central to the notion of patriotism: for the Search Movement, an obligation to the past, to remember, is the most important. In this article I will examine how the malleable concept of duty allows the Search Movement to carry out work implicitly critical of state failings in the name of patriotism.</t>
  </si>
  <si>
    <t>[Dahlin, Johanna] Linkoping Univ, Dept Culture Studies, S-60174 Norrkoping, Sweden</t>
  </si>
  <si>
    <t>Linkoping University</t>
  </si>
  <si>
    <t>Dahlin, J (corresponding author), Linkoping Univ, Dept Culture Studies, S-60174 Norrkoping, Sweden.</t>
  </si>
  <si>
    <t>johanna.dahlin@liu.se</t>
  </si>
  <si>
    <t>Dahlin, Johanna/0000-0003-2040-913X</t>
  </si>
  <si>
    <t>10.1080/09668136.2017.1374353</t>
  </si>
  <si>
    <t>FL1AT</t>
  </si>
  <si>
    <t>WOS:000413946100004</t>
  </si>
  <si>
    <t>Fedor, J; Fredheim, R</t>
  </si>
  <si>
    <t>Fedor, Julie; Fredheim, Rolf</t>
  </si>
  <si>
    <t>We need more clips about Putin, and lots of them: Russia's state-commissioned online visual culture</t>
  </si>
  <si>
    <t>social media; state propaganda; authoritarianism; viral video; Iurii Degtiarev</t>
  </si>
  <si>
    <t>MEDIA</t>
  </si>
  <si>
    <t>In this article, we examine how the Putin government is attempting to respond and adapt to the YouTube phenomenon and the vibrant oppositional online visual culture on Runet. We show how these processes are giving rise to new forms of state propaganda, shaped and driven above all by the quest for high-ranking search-engine results and the concomitant desire to appeal to the perceived new sensibilities of the Internet generation through the commissioning and production of viral videos. We focus in particular on the videos created by Iurii Degtiarev, a pioneer in the development of this genre, whose works we explore in light of the Kremlingate email leaks, which offer inside information on the strategies and aims being pursued on the online visual front of the campaign to manage the Russian mediascape, and Degtiarev's own reflections on this subject. Examining the output of young creatives patronized by the Kremlin offers a bottom-up view to supplement studies of the Russian ideological and media landscape as shaped by political technologists such as Vladislav Surkov and Gleb Pavlovskii.</t>
  </si>
  <si>
    <t>[Fedor, Julie] Univ Melbourne, Sch Hist &amp; Philosoph Studies, Melbourne, Vic, Australia; [Fredheim, Rolf] Univ Cambridge, Ctr Res Arts Social Sci &amp; Humanities, Cambridge, England</t>
  </si>
  <si>
    <t>University of Melbourne; University of Cambridge</t>
  </si>
  <si>
    <t>Fedor, J (corresponding author), Univ Melbourne, Sch Hist &amp; Philosoph Studies, Melbourne, Vic, Australia.</t>
  </si>
  <si>
    <t>julie.fedor@unimelb.edu.au</t>
  </si>
  <si>
    <t>Fedor, Julie/F-5199-2016</t>
  </si>
  <si>
    <t>Fedor, Julie/0000-0002-3196-1854</t>
  </si>
  <si>
    <t>Australian Research Council's Discovery Early Career Research Awards (DECRA) [DE150100838]; University of Melbourne's School of Historical and Philosophical Studies; Australian Research Council [DE150100838] Funding Source: Australian Research Council</t>
  </si>
  <si>
    <t>Australian Research Council's Discovery Early Career Research Awards (DECRA); University of Melbourne's School of Historical and Philosophical Studies; Australian Research Council(Australian Research Council)</t>
  </si>
  <si>
    <t>Julie Fedor's research for this article was supported under the Australian Research Council's Discovery Early Career Research Awards (DECRA) funding scheme (project DE150100838). The views expressed herein are those of the authors and are not necessarily those of the Australian Research Council. We also gratefully acknowledge support provided by the University of Melbourne's School of Historical and Philosophical Studies that helped to enable this collaboration.</t>
  </si>
  <si>
    <t>10.1080/00905992.2016.1266608</t>
  </si>
  <si>
    <t>FU6MB</t>
  </si>
  <si>
    <t>WOS:000423965600002</t>
  </si>
  <si>
    <t>Garipova, R</t>
  </si>
  <si>
    <t>Garipova, Rozaliya</t>
  </si>
  <si>
    <t>Muslim Female Religious Authority in Russia: How Mukhlisa Bubi Became the First Female Qadi in the Modern Muslim World</t>
  </si>
  <si>
    <t>WELT DES ISLAMS</t>
  </si>
  <si>
    <t>Muslim modernism (Jadidism); women's education; reformist madrasa; Mukhlisa Bubi (Mukhlisa Bubi); legal authority; abistay</t>
  </si>
  <si>
    <t>On 11 May 1917, the participants of the All-Russia Muslim Congress elected a woman, Mukhlisa Bubi, as a qadi (a Muslim judge) to the Central Spiritual Administration of Muslims of Inner Russia and Siberia. Granting legal authority to a woman at a central religious institution was unprecedented in the Muslim world. This article explores how this election was possible in Russia and suggests that it was the outcome of several factors. First, Muslim women of the Volga-Ural region already occupied a well-established place in traditional Muslim education, and many women were part of the Islamic scholarly culture. Second, modernist (Jadid) religious scholars and intellectuals had brought up the issue of women education and female schooling, and supported the formation of a network of young women who made new claims about women's education, rights, and active public stance in serving the nation. Among these were Bubi's brothers. Third, the Russian revolutionary atmosphere worked as a catalyst for promoting the claims of women activists and provided the Jadids the opportunity to take over the authority at the Central Spiritual Administration. Finally, Mukhlisa's election seems to be a compromise between conservative and feminist/liberal groups in the society, and seems to have therefore been acceptable to most male congress delegates.</t>
  </si>
  <si>
    <t>[Garipova, Rozaliya] Wilson Ctr, Kennan Inst, Washington, DC 20004 USA</t>
  </si>
  <si>
    <t>Garipova, R (corresponding author), Wilson Ctr, Kennan Inst, Washington, DC 20004 USA.</t>
  </si>
  <si>
    <t>rozaliya77@yahoo.com</t>
  </si>
  <si>
    <t>0043-2539</t>
  </si>
  <si>
    <t>WELT ISLAM</t>
  </si>
  <si>
    <t>Welt Islam.</t>
  </si>
  <si>
    <t>10.1163/15700607-00572P01</t>
  </si>
  <si>
    <t>EZ8TJ</t>
  </si>
  <si>
    <t>WOS:000405000600001</t>
  </si>
  <si>
    <t>Ilyin, VA; Leonidova, GV; Golovchin, MA</t>
  </si>
  <si>
    <t>Ilyin, V. A.; Leonidova, G., V; Golovchin, M. A.</t>
  </si>
  <si>
    <t>RUSSIAN TEACHER IN THE REFORMED SOCIETY: REGIONAL OUTLOOK</t>
  </si>
  <si>
    <t>crisis society; education; reform; teacher; region; simulacrum; social mood; patience margin</t>
  </si>
  <si>
    <t>The specific feature of modern social development is modernization of all the spheres and fields of human life and activities. In the process of adaptation to social reality the value patterns and attitudes to some specific social groups (such as teachers and doctors etc.) change. The article presents the results of sociological study conducted in order to analyze social well-being among the social and professional group of regular school teachers of Vologda oblast. The study is based on a two-stage (2011 and 2015) questionnaire survey conducted among the teachers according to representative sampling. The questionnaire combines the authors' studies and experience of our colleagues (particularly the research team of Institute of Social and Economic Studies of Population of RAS). Analysis of the survey data reveals two types of changes in the socio-economic status of teachers brought by the educational reforms: 1) positive changes; 2) changes that have lead to aggravation of the existing problems and escalated the features of the crisis society in the social image of teachers. The second type changes lead to termination of the support to the government's reforms previously shown by the teachers. This particularly affects young specialists who lack opportunities for improvement of the material position because of insufficient work experience. The decisive role is frequently played by managements of educational organizations that do not support youth's creative initiatives. The existing practice of teachers training also creates some obstacles for solving personnel problem in the system of education. Thus, school administrations show little willingness to employ bachelor graduates. The introduction of the Bologna system of higher education also leads to the decrease in admission of students of some certain specialties, which are important for the development of human resources in the strategically important fields: biotechnologies, genetic engineering, mineral and inorganic crystal technologies, etc. The demographic situation in the region also potentially threatens the education development. Reaching the school age by the small cohorts born in 2012 will make the issue of significant inflow of teachers to regular schools more urgent over the medium term. In conclusion the authors discussers some opportunities for realization of the civil society potential in solving the problem aspects in the field of education and especially teaching.</t>
  </si>
  <si>
    <t>[Ilyin, V. A.; Leonidova, G., V; Golovchin, M. A.] Russian Acad Sci, Inst Socioecon Dev Terr, Moscow, Russia</t>
  </si>
  <si>
    <t>Vologda Research Center, RAS; Russian Academy of Sciences</t>
  </si>
  <si>
    <t>Ilyin, VA (corresponding author), Russian Acad Sci, Inst Socioecon Dev Terr, Moscow, Russia.</t>
  </si>
  <si>
    <t>ilin@vscc.ac.ru; galinaleonidova@mail.ru; mag82@mail.ru</t>
  </si>
  <si>
    <t>Russian Humanitarian Scientific Foundation [15-22-01013]</t>
  </si>
  <si>
    <t>Russian Humanitarian Scientific Foundation</t>
  </si>
  <si>
    <t>This research was supported by the Russian Humanitarian Scientific Foundation via grant No 15-22-01013.</t>
  </si>
  <si>
    <t>ET9LI</t>
  </si>
  <si>
    <t>WOS:000400628600006</t>
  </si>
  <si>
    <t>Kaplan, J</t>
  </si>
  <si>
    <t>Kaplan, Jeffrey</t>
  </si>
  <si>
    <t>Red Dawn is Now: Race vs. Nation and the American Election</t>
  </si>
  <si>
    <t>TERRORISM AND POLITICAL VIOLENCE</t>
  </si>
  <si>
    <t>This article details the long-standing struggle within the American far right between those whose mission it is to resist the perceived subversion of international communism and its neo-Soviet successors now in power in the Kremlin and those whose mission is dedicated to preserving the White Race from the twin threats of miscegenation and marginalization from the corridors of power. Using the metaphor of the 1984 low-budget spectacular Red Dawn and noting the current pattern of Russian interference in the election and contacts with the Trump campaign, it traces the struggle from the ascendancy of anti-communism in the 1950s and 1960s to the current triumph of the race warriors and conspiracy theorists who championed the candidacy of Donald Trump. Red Dawn Is Now concludes with the observation that, for those who most fear foreign subversion, the revelations about Russian penwetration of the American election process and the Trump presidency represents a 21st-century version of the Soviet occupation that the young patriots of Red Dawn fame successfully repelled. If this is so, it suggests the possibility that Thomas Jefferson's observation that the tree of liberty must be refreshed from time to time with the blood of patriots &amp; tyrants may be prophetic and that the fifth wave of terrorism might at long last be at hand.</t>
  </si>
  <si>
    <t>[Kaplan, Jeffrey] Jilin Univ, Sch Int &amp; Publ Affairs, Changchun 130012, Jilin, Peoples R China</t>
  </si>
  <si>
    <t>Jilin University</t>
  </si>
  <si>
    <t>Kaplan, J (corresponding author), Jilin Univ, Sch Int &amp; Publ Affairs, Changchun 130012, Jilin, Peoples R China.</t>
  </si>
  <si>
    <t>kaplan@uwosh.edu</t>
  </si>
  <si>
    <t>Kaplan, Jeffrey/0000-0001-6236-3884</t>
  </si>
  <si>
    <t>0954-6553</t>
  </si>
  <si>
    <t>1556-1836</t>
  </si>
  <si>
    <t>TERROR POLIT VIOLENC</t>
  </si>
  <si>
    <t>Terror. Polit. Violence</t>
  </si>
  <si>
    <t>10.1080/09546553.2017.1304759</t>
  </si>
  <si>
    <t>ET4WN</t>
  </si>
  <si>
    <t>WOS:000400285900003</t>
  </si>
  <si>
    <t>Kuzmin, AG; Mitrofanova, AV</t>
  </si>
  <si>
    <t>Kuzmin, Aleksandr G.; Mitrofanova, Anastasia V.</t>
  </si>
  <si>
    <t>Russian nationalists in the Komi Republic: a case study of the Frontier of the North</t>
  </si>
  <si>
    <t>radical nationalism; ethnic nationalism; Russian nationalism; Komi nationalism; Frontier of the North; extreme right</t>
  </si>
  <si>
    <t>EXTREME-RIGHT; NEO-NAZI; PERFORMANCE; HISTORIES; DIMENSION; MOVEMENT; POLITICS; RACIST; WOMEN; KLAN</t>
  </si>
  <si>
    <t>The article examines some generic traits of the new Russian ethnic nationalism, namely, de-ideologization of the nationalist milieu and its inclination for civic activism. It results from a case study of the Frontier of the North (FN - Syktyvkar), an ideologically ambivalent organization that combines dual Russian/Komi ethnic nationalism, anti-migration sentiments, white racism, and fragments of other ideologies. The article demonstrates that, unlike nationalists of the previous generation, FN is not hostile to public authorities and is ready to cooperate with them. FN's grassroots activism, as well as sports and healthy recreational activities, attracts young people. The organization tackles the most acute social problems, often neglected by everyone else, and has become a working civil society institution. The authors argue that these tactics win the new nationalists sympathy among ordinary people and makes the groups politically stronger and more influential than the previous nationalist generation. However, state anti-extremist policy hampers the advancement of nationalists into mainstream politics.</t>
  </si>
  <si>
    <t>[Kuzmin, Aleksandr G.] Syktyvkar State Univ, Dept Hist Polit Sci &amp; Sociol, Syktyvkar, Russia; [Mitrofanova, Anastasia V.] Financial Univ, Govt Russian Federat, Dept Polit Sci, Moscow, Russia; [Mitrofanova, Anastasia V.] Moscow Orthodox Inst St John Divine, Dept Relig Studies, Moscow, Russia</t>
  </si>
  <si>
    <t>Syktyvkar State University; Financial University Under the Government of Russian Federation</t>
  </si>
  <si>
    <t>Mitrofanova, AV (corresponding author), Financial Univ, Govt Russian Federat, Dept Polit Sci, Moscow, Russia.;Mitrofanova, AV (corresponding author), Moscow Orthodox Inst St John Divine, Dept Relig Studies, Moscow, Russia.</t>
  </si>
  <si>
    <t>anastasia-mit@mail.ru</t>
  </si>
  <si>
    <t>Mitrofanova, Anastasia/J-2997-2017</t>
  </si>
  <si>
    <t>Research Council of Norway [220599]</t>
  </si>
  <si>
    <t>Research Council of Norway(Research Council of Norway)</t>
  </si>
  <si>
    <t>This work was supported by the Research Council of Norway [grant number 220599], a research project Nation-Building, Nationalism and the New 'Other' in Today's Russia (NEORUSS).</t>
  </si>
  <si>
    <t>10.1080/00905992.2016.1277514</t>
  </si>
  <si>
    <t>WOS:000423965600006</t>
  </si>
  <si>
    <t>Lokosof, VV; Toksanbaeva, MS; Kolennikova, OA; Guzanova, AK</t>
  </si>
  <si>
    <t>Lokosof, V. V.; Toksanbaeva, M. S.; Kolennikova, O. A.; Guzanova, A. K.</t>
  </si>
  <si>
    <t>PROFESSIONAL POTENTIAL OF ACADEMIC ORGANIZATIONS: CHARACTERISTICS AND SOCIAL SECURITY</t>
  </si>
  <si>
    <t>Academic institutions in Russia; social protection; employment in the academic field; mobility in the academic field</t>
  </si>
  <si>
    <t>This article analyzes the qualitative characteristics (education, qualification, demographic characteristics, attitude to work, to labor mobility, etc.), as well as the use and working conditions, of the scientific staff of the Russian Academy of Sciences. The article applies methods of evaluation of the professional potential of organizations and social security in the workplace in accordance with developed under auspices of the ILO concept of decent work. The statistical base of the research is information gathered by questionnaires filled out by employees of the Academy in 2015. The analysis revealed that the scientific staff is well-suited to research work, especially in their creative and exploratory activities, which generates considerable job satisfaction with a significant part of the staff. At the same time, it showed serious limitations in the application and development of this potential related to the problems in skill reproduction security, labor income security and employment security. It is confirmed that work-related security is a scarce resource that is unevenly distributed across the staff of scientific organizations. The greatest security is inherent in the human resources of older scholars, reaching a peak of skill and high job positions. Young staff, as well as the largest cohort of workers aged from 30 to 50, experience increased insecurity in the area of professional and career growth, wages, availability of social benefits and employment stability. These employees therefore have a stronger desire to change jobs, including through migration abroad, which runs counter to the need to rejuvenate the staff of academic science. In this regard, the issues of security in the workplace gain the support of promising scientific personnel and are essential for the present and future of the Russian Academy of Sciences. Equally important is the increasing demand for scientific research that contributes to a higher use of professional skills of employees and improving the social significance of scientific work.</t>
  </si>
  <si>
    <t>[Lokosof, V. V.; Toksanbaeva, M. S.; Kolennikova, O. A.; Guzanova, A. K.] Russian Acad Sci, Inst Socioecon Studies Populat, Moscow, Russia</t>
  </si>
  <si>
    <t>Russian Academy of Sciences; Federal Center of Theoretical &amp; Applied Sociology - FCTAS; Institute of Social &amp; Economic Studies of Population</t>
  </si>
  <si>
    <t>Lokosof, VV (corresponding author), Russian Acad Sci, Inst Socioecon Studies Populat, Moscow, Russia.</t>
  </si>
  <si>
    <t>vvlokos@yandex.ru; matoksan@mail.ru; kolennikova@mail.ru; alla.guzanova@mail.ru</t>
  </si>
  <si>
    <t>Toksanbaeva, Mairash/B-9759-2018</t>
  </si>
  <si>
    <t>Kolennikova, O.A./0000-0002-0138-6115</t>
  </si>
  <si>
    <t>WOS:000400628600009</t>
  </si>
  <si>
    <t>Mazur, L</t>
  </si>
  <si>
    <t>Mazur, Lyudmila</t>
  </si>
  <si>
    <t>YOUTH AND REVOLUTION: THE SOCIAL IMAGE OF YOUNG COMMUNIST PARTY MEMBERS IN YEKATERINBURG PROVINCE (1922-1924)</t>
  </si>
  <si>
    <t>Russian history of the 1920s; youth policy of the RCP(B); social structure of the Party youth; social image</t>
  </si>
  <si>
    <t>This article considers the implementation of the social bulldozer by young Communist Party members of the early 1920s. The period was characterised by intensive social changes in many spheres of society, and the youth was supposed to play a special role as a strike force in the process. The Party and the government of the country aimed at the indoctrination of young people's consciousness, their political education, militarisation, and organising various sports and cultural activities. As a result of this complex youth policy, there appeared a new system of values whose main objective was for youth to serve their state and the ideals of communism. As more and more young people became members of the Party, the latter grew in power and control. Referring to the primary materials of the All-Russian census of the members of the RCP(B), the article describes the social image of the Party youth and their career strategies. The youth of the period in question accounted for the majority of the members of the Party, thus defining the social portrait of communists. The young members of the Party did not have a high level of education. As for their career aspirations, they were meant to perform leading functions at the lower (volost') and uyezd levels, where they became a labour pool to later be promoted to higher positions.</t>
  </si>
  <si>
    <t>[Mazur, Lyudmila] Ural Fed Univ, Ekaterinburg, Russia</t>
  </si>
  <si>
    <t>Mazur, L (corresponding author), Ural Fed Univ, Ekaterinburg, Russia.</t>
  </si>
  <si>
    <t>10.15826/qr.2017.4.264</t>
  </si>
  <si>
    <t>GA1YB</t>
  </si>
  <si>
    <t>WOS:000428112500007</t>
  </si>
  <si>
    <t>McElvanney, K</t>
  </si>
  <si>
    <t>McElvanney, Katherine</t>
  </si>
  <si>
    <t>WOMEN REPORTING THE RUSSIAN REVOLUTION AND CIVIL WAR: THE FRONTLINE JOURNALISM OF ARIADNA TYRKOVA-WILLIAMS AND LARISA REISNER</t>
  </si>
  <si>
    <t>REVOLUTIONARY RUSSIA</t>
  </si>
  <si>
    <t>During the October Revolution and ensuing civil war, a small number of Russian women journalists attempted to shape the outcome of the conflicts through both their journalism and active participation. Drawing on the case studies of the young Bolshevik writer Larisa Reisner and the anti-Bolshevik journalist and politician Ariadna Tyrkova-Williams, this article examines the dual roles women journalists held, and how they were shaped by attitudes towards war, gender and journalism at the time. In doing so, it demonstrates how the Russian experience challenges existing narratives of early women war reporters.</t>
  </si>
  <si>
    <t>[McElvanney, Katherine] Queen Mary Univ London, London, England; [McElvanney, Katherine] British Lib, London, England</t>
  </si>
  <si>
    <t>University of London; Queen Mary University London</t>
  </si>
  <si>
    <t>McElvanney, K (corresponding author), Queen Mary Univ London, London, England.;McElvanney, K (corresponding author), British Lib, London, England.</t>
  </si>
  <si>
    <t>Arts and Humanities Research Council [1507849] Funding Source: researchfish</t>
  </si>
  <si>
    <t>Arts and Humanities Research Council(UK Research &amp; Innovation (UKRI)Arts &amp; Humanities Research Council (AHRC))</t>
  </si>
  <si>
    <t>0954-6545</t>
  </si>
  <si>
    <t>1743-7873</t>
  </si>
  <si>
    <t>REVOLUT RUSS</t>
  </si>
  <si>
    <t>Revolut. Russ.</t>
  </si>
  <si>
    <t>10.1080/09546545.2017.1406299</t>
  </si>
  <si>
    <t>FU1LS</t>
  </si>
  <si>
    <t>WOS:000423612000006</t>
  </si>
  <si>
    <t>Ojamaa, T</t>
  </si>
  <si>
    <t>Ojamaa, Triinu</t>
  </si>
  <si>
    <t>Triinu Ojamaa. Behind the Scenes of Estonian Days: Hain Rebas' Correspondence with the World's Top Politicians</t>
  </si>
  <si>
    <t>In 2016, Hain Rebas handed over to the Estonian Cultural History Archives the materials of Estival ' 83: financial documentation, minutes of meetings, and correspondence. Estival ' 83 was a cultural festival of Estonians in exile, held in Goteborg; such festivals are also called Estonian Days. The programme included concerts, theatrical performances, exhibitions, and a procession, which culminated with a political manifesto. In this manifesto, Estonians in Sweden demanded the right to self-determination to their occupied Estonian homeland. The tradition of Estonian Days goes back to the early 1950s, and political manifestation has been part of the programme since 1972. The expatriate society developed a practice of inviting an internationally renowned politician as the keynote speaker at the manifestation, as it was believed that this would draw the attention of Western countries to the ongoing occupation of the Baltic States. Based on archival documents, this article demonstrates how complicated it was for the post-World War II expatriate society to gain the public support of top politicians for the demands for freedom of their country of origin. The organisers of Estival sent an invitation to five politicians asking them to participate in the manifestation, all of whom were unable to accept it for different reasons. The archival documents do not reveal the reasons why the Russian novelist and dissident Aleksandr Solzhenitsyn declined the invitation. Thomas Hammerberg, Secretary General of Amnesty International, had to turn down the invitation since the regulations of his organisation prohibited his participation in events organised by other organisations. Otto von Habsburg, member of the European Parliament, Olof Palme, Prime Minister of Sweden, and Jimmy Carter, ex-President of the United States, were all engaged elsewhere at the time of Estival. The article focuses on the documents related to Carter's invitation to Estival. The set of documents includes minutes of meetings and Rebas' correspondence with Carter's bureau, as well as with Ernst Jaakson, the Estonian Consul-General in New York, and Ilmar Raamot, a politician in exile. The letters reveal that the politicians of the older generation considered Estival to be an ambitious and controversial idea; they thought that its implementation would split the expatriate society. The idea was to emphasise the shared identity of all Estonians, irrespective of their country of residence. The Board of Estival (members of the younger generation) sent an invitation to the Estonian Radio mixed choir to participate in the cultural programme, therewith wishing to symbolically unite Estonians. The politicians of the older generation regarded the choir as a Soviet political institution, consequently its participation in the same event alongside Western politicians would not be acceptable. On the pretext of the choir's participation, the Consul-General refused to help the Estival organisers by forwarding their invitation to Carter. The Board of Estival decided to ignore etiquette in communicating with Carter's bureau and, against all expectations, their letter received a benevolent answer. Estival '83 turned out quite different from what had been planned: the Estonian choir failed to come to Sweden and no star politician was able to participate in the manifestation. Carter, Habsburg, and Hammerberg sent their best regards to the Estival organisers; yet the key speaker was found from academic circles -Professor Erik Lonnroth, an historian.</t>
  </si>
  <si>
    <t>[Ojamaa, Triinu] Eesti Kirjandusmuuseumi, Eesti Kultuuriloolise Arhiivi, Vanemuise 42, EE-51003 Tartu, Estonia</t>
  </si>
  <si>
    <t>Ojamaa, T (corresponding author), Eesti Kirjandusmuuseumi, Eesti Kultuuriloolise Arhiivi, Vanemuise 42, EE-51003 Tartu, Estonia.</t>
  </si>
  <si>
    <t>triinu@folklore.ee</t>
  </si>
  <si>
    <t>FY5DQ</t>
  </si>
  <si>
    <t>WOS:000426846900010</t>
  </si>
  <si>
    <t>Puzanova, ZV; Tertyshnikova, AG</t>
  </si>
  <si>
    <t>Puzanova, Zh., V; Tertyshnikova, A. G.</t>
  </si>
  <si>
    <t>SPECIAL ASPECTS OF RUSSIAN STUDENT'S LIFESTYLE AND ATTITUDE TO HEALTH (evidence from the Moscow State University and Rudn University)</t>
  </si>
  <si>
    <t>health; health assessment; bad habits; smoking; alcohol consumption; drug use</t>
  </si>
  <si>
    <t>The article summarizes the results of 2014 and 2013 surveys in Lomonosov Moscow State University and Peoples' Friendship University of Russia, devoted to student's attitude to health. Questionnaire was the main research tool. The sample of the survey was 735 young people for MSU and 799 peciple for the Peoples' Friendship University of Russia. Type of sample can be defined as random. Probability of statistical error is 3.1%. Tool was developed by drawing on the recommendations of several international sociological research projects in health (for example, LLH 2002-2004; HITT-CIS2009-2013; SHBLS2012-2013; IPAQ 2005-2011 etc.). A study of healthy lifestyles of young people showed a critical state of the physical development of young generation. Student's health, its preservation and promotion, healthy lifestyle, the presence of self-preservation behavior skills, the presence/absence of bad habits (smoking, alcohol, drugs) are aspects reflected in this analysis. Also the study is based on anthropometric data, the health risk levels, body mass index, which gives an idea that there are problems with having overweight. The article provides a sufficiently complete picture of the factors influencing student's health and the health of the student body as a whole. The authors sectionize the youth in comparative aspect: boys girls. As a result of the research it is necessary to underline main problems related to Russian students health. The key problems are: bad habits (alcohol, drugs, smoking), untimely eating, lack of sleep, lack of physical activity, etc.</t>
  </si>
  <si>
    <t>[Puzanova, Zh., V; Tertyshnikova, A. G.] Peoples Friendship Univ Russia, Sociol Chair, Moscow, Russia</t>
  </si>
  <si>
    <t>Puzanova, ZV (corresponding author), Peoples Friendship Univ Russia, Sociol Chair, Moscow, Russia.</t>
  </si>
  <si>
    <t>puzanova_zhv@rudn.university; tertyshnikova_ag@rudn.university</t>
  </si>
  <si>
    <t>Tertyshnikova, Anastasia/A-6993-2017; Tertyshnikova, Anastasia/Z-6219-2019; PUZANOVA, ZHANNA/AAC-3315-2019; Puzanova, Zhanna/A-8136-2017</t>
  </si>
  <si>
    <t>Tertyshnikova, Anastasia/0000-0001-5873-9850; Tertyshnikova, Anastasia/0000-0001-5873-9850; Puzanova, Zhanna/0000-0002-7405-3303</t>
  </si>
  <si>
    <t>10.7868/S0132162517080104</t>
  </si>
  <si>
    <t>FG6DE</t>
  </si>
  <si>
    <t>WOS:000410460500010</t>
  </si>
  <si>
    <t>Shafranov-Kutsev, GF; Efimova, GZ; Bulasheva, AA</t>
  </si>
  <si>
    <t>Shafranov-Kutsev, G. F.; Efimova, G. Z.; Bulasheva, A. A.</t>
  </si>
  <si>
    <t>TENDENCIES AND FACTORS OF EFFICIENCY OF THE TRAINING OF GRADUATE STUDENTS OF THE RUSSIAN HIGHER EDUCATION INSTITUTIONS IN THE CONDITIONS OF REFORMING OF THE HIGHER EDUCATION</t>
  </si>
  <si>
    <t>a postgraduate study; the graduate student; the young scientist; the young researcher; the research supervisor; efficiency of a postgraduate study; a sociological portrait of the graduate student; sociology of education</t>
  </si>
  <si>
    <t>In the article decrease in performance indicators of the educational program of a postgraduate study and the factors influencing insufficiently effective training of postgraduate students in higher education institutions is researched. The main factors of quality of the training of postgraduate students are: the developed system of access to information resources and scientific communications; increase in postgraduate grants and payment for a scientific management of postgraduate students, a financial support of postgraduate students, availability of external financing of scientific research within which dissertation work is prepared; availability of modern tool and laboratory base. Data of sociological research of economic and social situation of postgraduate students and the most significant problems which they face during training and an efficiency evaluation of work of a postgraduate study as social institute are provided in work. Degree of an involvement of postgraduate students into research work, activity of scientific communication with the faculty of department, the number of scientific articles, english -speaking competences of graduate students and other are analysed. Special attention authors give roles of the research supervisor in scientific work of the postgraduate student. High load of the research supervisor is a hazarding factor for the postgraduate student. If the mentor carries out administrative roles at university, directs work of many postgraduate students or has other serious liabilities, then (as a rule) he can't perform timely and in full feedback with the his postgraduates. It is obvious that among such postgraduate students the risk of assignment or an assumption of serious methodological mistakes in work is potentially higher that increases the term of preparation of the thesis. Here it is possible to mention refusal, widespread in world practice, of work of the postgraduate student with one research supervisor. The leadership with the postgraduate student gains popularity. Identified negative factors affecting on education in postgraduate studies. The authors point out such factor as the combination of postgraduate training with a different kind of activity (work, part-time hobby) as a negative influence on the training of postgraduate students (according to more than half of the respondents). Most of the problems faced by postgraduate students in higher educational institutions can be solved through the use of models of post-graduate, the perfect day (academic or target post-graduate). Among its distinguishing features high scholarship, allowing postgraduate student almost not to think about the need to find an additional source of income; the opportunity to be engaged in academic projects of the university; attracting foreign scientists as co-heads of the dissertation. On the anvil are recommendations to improve the effectiveness of the training program of postgraduate education and further defending Ph.D. thesis.</t>
  </si>
  <si>
    <t>[Shafranov-Kutsev, G. F.] Tyumen State Univ, Tyumen, Russia; [Efimova, G. Z.] Tyumen State Univ, Gen &amp; Econ Sociol, Tyumen, Russia; [Bulasheva, A. A.] Tyumen State Univ, Dept Gen &amp; Econ Sociol, Tyumen, Russia</t>
  </si>
  <si>
    <t>Shafranov-Kutsev, GF (corresponding author), Tyumen State Univ, Tyumen, Russia.</t>
  </si>
  <si>
    <t>shafranov-kutsev@utmn.ru; g.z.efimova@utmn.ru; bulasheva.91@mail.ru</t>
  </si>
  <si>
    <t>10.7868/S013216251709015X</t>
  </si>
  <si>
    <t>FL8MT</t>
  </si>
  <si>
    <t>WOS:000414504600015</t>
  </si>
  <si>
    <t>Stadelmann, M</t>
  </si>
  <si>
    <t>Stadelmann, Matthias</t>
  </si>
  <si>
    <t>THE RUSSIAN REVOLUTION IN GERMAN HISTORIOGRAPHY AFTER 1945</t>
  </si>
  <si>
    <t>CAHIERS DU MONDE RUSSE</t>
  </si>
  <si>
    <t>The article traces the paths of West German historiography on the Russian Revolution during the post-war period. After the great caesura of 1945, German historiography on Russia had to venture into new beginnings beyond national-socialist paradigms of perception. Historians then concentrated on political activities, perspectives of development of a constitutional monarchy in Russia and the destructive force of Bolshevism. The general turn to social history brought about a paradigm shift in the interpretation of 1917. Scholars now problematized the seemingly deficient structures of Old Russia and changed their perspective from state and politics to the needs and interests of society. This led to the insight that the Bolsheviks could carry out their coup only due to considerable support by the masses. Mostly the attitudes towards the bolshevist concern were rather sympathetic; sometimes the pendulum swung even to a Marxist-Leninist self-positioning, which never was the result of an influence by East German historiography, but came from a widespread progressive mood among younger generations in West Germany. Towards the end of the 1980s, however, the fascinating appeal of the Soviet Union had tapered off. As a result, German historians chose among two different paths overall descriptions and evaluations of the revolutionary event on the one hand and experiments in cultural-historical approaches on the other. Novel grand narratives of 1917 did not arise out of that; whether comparative and longue duree approaches lead to a revival of innovative research on 1917 is even in the anniversary year of 2017 not yet conceivable.</t>
  </si>
  <si>
    <t>[Stadelmann, Matthias] Univ Erlangen Nurnberg, Dept Hist, Erlangen, Germany</t>
  </si>
  <si>
    <t>University of Erlangen Nuremberg</t>
  </si>
  <si>
    <t>Stadelmann, M (corresponding author), Univ Erlangen Nurnberg, Dept Hist, Erlangen, Germany.</t>
  </si>
  <si>
    <t>matthias.stadelmann@fau.de</t>
  </si>
  <si>
    <t>EDITIONS ECOLE HAUTESETUDES &amp; SCIENCES SOCIALES</t>
  </si>
  <si>
    <t>PARIS</t>
  </si>
  <si>
    <t>131 BD. SAINT-MICHEL, 75005 PARIS, FRANCE</t>
  </si>
  <si>
    <t>1252-6576</t>
  </si>
  <si>
    <t>1777-5388</t>
  </si>
  <si>
    <t>CAH MONDE RUSSE</t>
  </si>
  <si>
    <t>Cah. Monde Russe</t>
  </si>
  <si>
    <t>JAN-JUN</t>
  </si>
  <si>
    <t>10.4000/monderusse.10066</t>
  </si>
  <si>
    <t>EZ1VT</t>
  </si>
  <si>
    <t>WOS:000404499600005</t>
  </si>
  <si>
    <t>Soldatova, G. U.; Rasskazova, E. I.</t>
  </si>
  <si>
    <t>DIGITAL GAP AND INTERGENERATIONAL RELATIONS OF PARENTS AND CHILDREN</t>
  </si>
  <si>
    <t>digital gap between generations; intergenerational interaction; M. Mead's conception; digital competence of adolescents and their parents; X, Y, Z generations</t>
  </si>
  <si>
    <t>MEDIATION</t>
  </si>
  <si>
    <t>Widely used notion of digital gap between generations actualizes the problems of psychological content of this gap, possibilities of its overcoming and contribution of intergenerational interactions in user's activity, confidence in oneself as user's and digital competence. The data of all-Russian study of digital competence on a sample of 1209' parents of adolescents aged 12-17 is presented in the article. It is shown that the frequency of use of the Internet by parents and their digital competence depends not only on their generation but on generation of their children as well, thus confirming the significance of study of intergenerational interactions in the Internet mastering. It is shown that younger children stimulate parents to master the Internet and this effect in respect of younger parents shows itself in the frequency of use, while in respect of senior parents (especially baby-boom generation 1943-1963 years of birth) in unassisted mastering of the Internet and greater digital competence (especially skills and responsibility in technosphere). Peculiarities of the Internet mastering (unassisted / with the help of their children) are mediators that explain the relationship between generations of parents and children and patents' digital competence.</t>
  </si>
  <si>
    <t>[Soldatova, G. U.] MSU, Psychol, Moscow, Russia; [Soldatova, G. U.] MSU, Psychol Personal Chair, Dept Psychol, Moscow, Russia; [Rasskazova, E. I.] MSU, Neuro &amp; Pathopsychol Chair, Moscow, Russia</t>
  </si>
  <si>
    <t>Soldatova, GU (corresponding author), MSU, Psychol, Moscow, Russia.;Soldatova, GU (corresponding author), MSU, Psychol Personal Chair, Dept Psychol, Moscow, Russia.</t>
  </si>
  <si>
    <t>EJ6RZ</t>
  </si>
  <si>
    <t>WOS:000393347800008</t>
  </si>
  <si>
    <t>And After That We All became Like Brothers: Emotions, Affectivity and Communication in a Pro-governmental Youth Movement in Russia</t>
  </si>
  <si>
    <t>young people; social movements; ethnography; political participation; youth policy; citizenship</t>
  </si>
  <si>
    <t>YOUNG-PEOPLE; POLITICS; NASHI; VOLUNTARISM; IDENTITY</t>
  </si>
  <si>
    <t>This article examines how emotions create an affective solidarity in a pro-governmental youth movement in Russia. The article shows that despite a formally strong affiliation with the aims of political socialization of youth in Russia, young activists from Vse doma movement describe their participation in a political project through the joy of being together, communication (obschenie), emotional flows (dvizhuha), bodily and risky practices, rather than ideological values. Drawing on the scholarship on emotional politics and social movements, the article switches the lens from the political to emotional and embodied sense of engagement. The discussion in this article is based on ethnographic fieldwork and interviews with young people. The article proposes the notion of affective solidarity' as a useful lens for the analysis of youth political activism.</t>
  </si>
  <si>
    <t>[Krivonos, Daria] Natl Res Univ, Ctr Youth Studies, Higher Sch Econ, Sedova Str 55, St Petersburg, Russia</t>
  </si>
  <si>
    <t>Krivonos, D (corresponding author), Natl Res Univ, Ctr Youth Studies, Higher Sch Econ, Sedova Str 55, St Petersburg, Russia.</t>
  </si>
  <si>
    <t>10.1177/1103308815611324</t>
  </si>
  <si>
    <t>DL3ZS</t>
  </si>
  <si>
    <t>WOS:000375572800002</t>
  </si>
  <si>
    <t>Rourke, B; Wiget, A</t>
  </si>
  <si>
    <t>Rourke, Brian; Wiget, Andrew</t>
  </si>
  <si>
    <t>Pussy Riot, Putin and the Politics of Embodiment</t>
  </si>
  <si>
    <t>agency; embodiment; queer politics; Russia; feminism; Pussy Riot</t>
  </si>
  <si>
    <t>SOCIALISM; GENDER</t>
  </si>
  <si>
    <t>On 21 February 2012, five young women clothed in brightly coloured short skirts, knit tights and rudely made balaclavas ruptured the silence of the Cathedral of Christ the Saviour in Moscow, Russia, with an obscenity-laced song asking the Virgin Mary to deliver Russia from the impending re-election of its former president Vladimir Putin. The Russian Government responded to this provocative but non-violent act with unexpected and unprecedented coercive force against the small group of activists. In this article, we argue that Pussy Riot's 'Punk Prayer' and its aftermath demonstrate that the volatility of the conflict arises from a socio-historically specific form of the tension between a political citizenship and an embodied social agency. The Pussy Riot phenomenon was particularly explosive because it exposed the unstable coexistence of authoritarianism with a liberal constitutional state whose legitimacy depends upon the exclusion of arbitrary authority from the political field. Pussy Riot's 'Punk Prayer' and its aftermath demonstrate the subversive potential of even the most local, sporadic and symbolic feminist and queer challenges to the established order. The response of the Russian State exposed its dependence upon and investment in patriarchal and heteronormative power structures often rendered politically invisible through relegation to 'private life'. The value of Pussy Riot's performance lies in its making visible, and thus available for public debate, the ways in which authoritarianism legitimates its exercise of power by exploiting social divisions through a network of institutionalized forces which civil society had come to take for granted.</t>
  </si>
  <si>
    <t>[Rourke, Brian; Wiget, Andrew] New Mexico State Univ, Las Cruces, NM 88003 USA</t>
  </si>
  <si>
    <t>New Mexico State University</t>
  </si>
  <si>
    <t>Rourke, B (corresponding author), New Mexico State Univ, Las Cruces, NM 88003 USA.</t>
  </si>
  <si>
    <t>Wiget, Andrew/0000-0003-3370-287X</t>
  </si>
  <si>
    <t>MAR 3</t>
  </si>
  <si>
    <t>10.1080/09502386.2014.974644</t>
  </si>
  <si>
    <t>DF3NG</t>
  </si>
  <si>
    <t>WOS:000371250600003</t>
  </si>
  <si>
    <t>Jamagidze, M; Amiranashvili, N</t>
  </si>
  <si>
    <t>Jamagidze, Mzia; Amiranashvili, Nino</t>
  </si>
  <si>
    <t>Georgian Literature since the Rose Revolution: Old Traumas and New Agendas</t>
  </si>
  <si>
    <t>CONCENTRIC-LITERARY AND CULTURAL STUDIES</t>
  </si>
  <si>
    <t>Georgia; Rose Revolution; Georgian literature; transition; cultural paradigm</t>
  </si>
  <si>
    <t>Georgia's Rose Revolution of November 2003 was a demonstration of the Georgian people's desire for fundamental change. More specifically, it expressed their aspiration to overcome their post-Soviet status and to establish a fully functioning state and a fully competitive developed society. These ambitions took strength from a decades-long experience of cultural resistance to Soviet totalitarianism and Russian domination. Thus, the revolution had national cultural causes and origins as well as political ones. The resistance to Russian dominance, which has been an issue in Georgian culture for the last two centuries, has gained new ground in the post-Soviet period, and the Rose Revolution was a clear symbol of Georgia's desire to develop a new identity based on a free and democratic state. Despite the cultural aspects of the Rose Revolution, it was primarily a social movement. Therefore, post-Soviet Georgian literature was not found in the center of the political upheavals. However, the revolutionary process was supported by young Georgian writers, practicing a predominantly postmodernist style and thus maintaining the ideas of pluralism and Westernization through their texts. The Revolution as a socio-political event has had a significant impact on the development of literature. The establishment of well-functioning state institutions, improved safety, increased social responsibility, and the attempt to integrate elements of Western culture into the fabric of society all provided new impulses to Georgian literature. Georgian literature of the 2000s still has made its contribution to the development of the narrative of liberalization and to rehabilitation in the face of historical traumas. However, the tendency toward elitism remained in Georgian literature; it was unable to influence the whole of Georgian society, part of which has maintained its ambivalent and dualistic outlook on the past and the future of the Georgian nation.</t>
  </si>
  <si>
    <t>[Jamagidze, Mzia; Amiranashvili, Nino] Ilia State Univ, Dept Comparat Literature, Tbilisi, Georgia</t>
  </si>
  <si>
    <t>Ilia State University</t>
  </si>
  <si>
    <t>Jamagidze, M (corresponding author), Ilia State Univ, Dept Comparat Literature, Tbilisi, Georgia.</t>
  </si>
  <si>
    <t>Jamagidze, Mzia/HNJ-4581-2023</t>
  </si>
  <si>
    <t>NATL TAIWAN NORMAL UNIV</t>
  </si>
  <si>
    <t>TAIPEI</t>
  </si>
  <si>
    <t>162 HEPING EAST RD, SECTION 1, TAIPEI, 106, TAIWAN</t>
  </si>
  <si>
    <t>1729-6897</t>
  </si>
  <si>
    <t>1729-8792</t>
  </si>
  <si>
    <t>CONCENTRIC</t>
  </si>
  <si>
    <t>Concentric</t>
  </si>
  <si>
    <t>10.6240/concentric.lit.2016.42.1.08</t>
  </si>
  <si>
    <t>Literary Theory &amp; Criticism; Literature</t>
  </si>
  <si>
    <t>DH8GM</t>
  </si>
  <si>
    <t>WOS:000373031500008</t>
  </si>
  <si>
    <t>Weddings in the Town Square: Young Russian Israelis Protest the Religious Control of Marriage in Tel-Aviv</t>
  </si>
  <si>
    <t>CITY &amp; COMMUNITY</t>
  </si>
  <si>
    <t>FORMER SOVIET-UNION; IMMIGRANTS; CULTURE; EMPOWERMENT; INTEGRATION; DIVERSITY; FAMILIES; SPACES; JEWS; CITY</t>
  </si>
  <si>
    <t>The article discusses alternative wedding ceremonies staged in urban spaces as a statement of protest among immigrant couples that cannot marry in rabbinical courts, because they are not recognized as Jews. These public weddings are organized and sponsored by the Fishka association of young Israeli adults of Russian origin. Our field-work at Fishka included participant observation of its various events during 2013-2014, as well as in-depth interviews with the key informants, promotional materials, and video recordings of their public wedding ceremonies held in the streets of Tel-Aviv in 2009-2011. Embedded in the social history of the city and framed in the concepts of urban diversity and the politics of belonging, our ethnographic data juxtapose Russian street weddings with other public festivals sponsored by Fishka and other protest actions by minority groups. Alternative, civil weddings emerge as a form of active and critical citizenship among young Russian immigrants, seeking solidarity of other Israelis in the joint effort to reform the status quo and enable civil alternatives to Orthodox marriage. The active political stance and cultural activism of Fishka members challenge native Israelis' monopoly on communal public space; young immigrants are thus carving a place for themselves in the iconic sites of the city's public cultural sphere.</t>
  </si>
  <si>
    <t>[Prashizky, Anna] Western Galilee Coll, Akko, Israel; [Remennick, Larissa] Bar Ilan Univ, Dept Sociol &amp; Anthropol, Sociol, IL-52100 Ramat Gan, Israel</t>
  </si>
  <si>
    <t>Prashizky, A (corresponding author), Western Galilee Coll, Akko, Israel.</t>
  </si>
  <si>
    <t>ana_prashizky@yahoo.com</t>
  </si>
  <si>
    <t>Prashizky, Anna/0000-0003-1268-5628; Remennick, Larissa/0000-0003-1405-0909</t>
  </si>
  <si>
    <t>1535-6841</t>
  </si>
  <si>
    <t>1540-6040</t>
  </si>
  <si>
    <t>CITY COMMUNITY</t>
  </si>
  <si>
    <t>City Community</t>
  </si>
  <si>
    <t>10.1111/cico.12151</t>
  </si>
  <si>
    <t>DI6GL</t>
  </si>
  <si>
    <t>WOS:000373597100008</t>
  </si>
  <si>
    <t>Vandegrift, D</t>
  </si>
  <si>
    <t>Vandegrift, Darcie</t>
  </si>
  <si>
    <t>We don't have any limits': Russian young adult life narratives through a social generations lens</t>
  </si>
  <si>
    <t>social generations; globalization and identity; reflexive life management; Russia; young adulthood; youth</t>
  </si>
  <si>
    <t>YOUTH TRANSITIONS; SOVIET; EDUCATION; INDIVIDUALIZATION; SOCIOLOGY; ONLINE</t>
  </si>
  <si>
    <t>A social generation framework attends to how emergent historical patterns of social organization shape young adult contemporaries, noting shared strategies to constructing subjectivity within a common political, social, and economic milieu. However, the perspective has given scant attention to how young people engage in reflexive life management outside of well-documented Western contexts. Additionally, the framework needs further consideration of how youth lives are shaped by the social relations of globalization. To address these omissions, this article examines how educated, urban Russian young adults engage in reflexive life management. In drawing on a social generations rather than transitions approach, youth meaning-making is analyzed through grounded analysis rather than reliance on previously conceived categories. The study of youth reflexive life management can be reframed as a question: what does making a life mean to educated urban post-adolescents in Russia?' We explore how respondents interpret difference and inequality through transnational comparisons, center globality in the biographical project, and encounter citizenship constraints. We focus on three meaning-making projects: idealized globality, assuming nonlinear paths, and vigilant evaluative work.</t>
  </si>
  <si>
    <t>[Vandegrift, Darcie] Drake Univ, Dept Study Culture &amp; Soc, Des Moines, IA 50311 USA</t>
  </si>
  <si>
    <t>Drake University</t>
  </si>
  <si>
    <t>Vandegrift, D (corresponding author), Drake Univ, Dept Study Culture &amp; Soc, Des Moines, IA 50311 USA.</t>
  </si>
  <si>
    <t>darcie.vandegrift@drake.edu</t>
  </si>
  <si>
    <t>Vandegrift, Darcie/0009-0005-2414-8418</t>
  </si>
  <si>
    <t>Center for the Humanities; New York Institute for Cognitive and Cultural Studies in St. Petersburg; University of Wisconsin at Whitewater Title VI A grant from US Department of Education; PFG Center for Global Citizenship at Drake University</t>
  </si>
  <si>
    <t>The author gratefully acknowledges the feedback from colleagues Polly Gannon, Ast A. Moore, Michael Haedicke, Matthew Mitchell, Victor Tonelli, and the anonymous reviewers who generously provided comments. Research assistants Kelsey Lepperd and Sarita Patterson offered invaluable help. This project was made possible through funding from The Center for the Humanities and the PFG Center for Global Citizenship at Drake University, the New York Institute for Cognitive and Cultural Studies in St. Petersburg, and the University of Wisconsin at Whitewater Title VI A grant from the US Department of Education.</t>
  </si>
  <si>
    <t>FEB 7</t>
  </si>
  <si>
    <t>10.1080/13676261.2015.1059930</t>
  </si>
  <si>
    <t>DB0JO</t>
  </si>
  <si>
    <t>WOS:000368194600006</t>
  </si>
  <si>
    <t>Blinova, TV; Vyalshina, AA</t>
  </si>
  <si>
    <t>Blinova, T., V; Vyalshina, A. A.</t>
  </si>
  <si>
    <t>Youth outside education and employment: rural urban differences in Russia</t>
  </si>
  <si>
    <t>social groups; NEET-youth; the unemployed; those not wishing to work; satisfaction with life; city; countryside; RLMS</t>
  </si>
  <si>
    <t>The paper presents an analysis of the structure and composition of the social group of young people of 16-30 years of age outside education and employment. We show that the researchers' and government agencies' interest to the group of NEET-youth is on the rise due to its numerical growth in the developed countries and to the significant economic and social damage from non participation in the labor force. The information base of the study is the results of the Russian monitoring of the economic situation and public health (RLMS-HSE). From the cases of young people, who are (1) searching for a job and (2) those not wishing to work, we identify differences in their employment preferences, work experience, status in the labor market and degree of life satisfaction. We also identify social factors of the differences arising not only from the place of living, but from the adopted patterns of ensuring their own well-being as well. It is shown that if the group of the unemployed is relatively homogenous, and the rural-urban differences are only due to the differentiation of the local labor markets, that of people not wishing to work is considerably differing in the city and the countryside. It is concluded that difference with regard to paid employment is a result of personal-motivational characteristics and individual life situations at certain stages of the life cycle.</t>
  </si>
  <si>
    <t>[Blinova, T., V; Vyalshina, A. A.] Russian Acad Sci, Inst Agrarian Problems, Saratov, Russia</t>
  </si>
  <si>
    <t>Russian Academy of Sciences; Institute of Agrarian Problems of the Russian Academy of Sciences</t>
  </si>
  <si>
    <t>Blinova, TV (corresponding author), Russian Acad Sci, Inst Agrarian Problems, Saratov, Russia.</t>
  </si>
  <si>
    <t>ruandre@mail.ru; anvyal@mail.ru</t>
  </si>
  <si>
    <t>Vyalshina, Anna/V-5999-2018</t>
  </si>
  <si>
    <t>Vyalshina, Anna/0000-0001-6723-5961</t>
  </si>
  <si>
    <t>EA2KD</t>
  </si>
  <si>
    <t>WOS:000386420300005</t>
  </si>
  <si>
    <t>Dowling, R</t>
  </si>
  <si>
    <t>Dowling, Rhiannon</t>
  </si>
  <si>
    <t>Soviet Women in Brezhnev's Courts The Case of Two Boys, Gender, andJustice in Late Soviet Russia</t>
  </si>
  <si>
    <t>Murder; juvenile crime; intelligentsia; trial; criminal justice; Brezhnev era</t>
  </si>
  <si>
    <t>This article examines a criminal case from 1966-1969 concerning a crime that took place in 1965 in the town of Izmalkovo outside of Moscow. Two young men were charged and eventually acquitted for the rape and murder of their female classmate. Their trial drew the attention of jurists and journalists from the capital, as well as scrutiny from the highest judicial and party organs in addition to the ire of local villagers. Two accounts remain of the trial: one written in 1969 by a Moscow journalist, Olga Chaikovskaia, well-known for her writings on crime and law throughout the late Soviet period, and the other penned over a decade later by Dina Kaminskaia, one of the defense lawyers in the trial and later notorious for her advocacy on behalf of prominent dissidents. Both of these women, in describing their defense of the young men, employed gendered conceptions of justice and legality in order to criticize or condemn the Soviet justice system and its agents. And yet Kaminskaia's and Chaikovskaia's narratives reveal that, in spite of deep divisions between people from different classes, localities, and with disparate education levels, both urban intelligentsia elite women and the simple village women who heartily opposed them could still have a remarkable degree of faith in the criminal justice system well into the era of stagnation?' What interested the women from the capital in this case was their perception that the highest organs of Soviet power were involved in these boys' prosecution, and that their convictions were a foregone conclusion. What kept them coming back to Izmalkovo after repeated set-backs, was the hope that, with the right arguments and evidence, and in spite of the political bias working against them, that justice could nonetheless be achieved for the boys. On this count, they were correct.</t>
  </si>
  <si>
    <t>[Dowling, Rhiannon] Univ Calif Berkeley, Berkeley, CA 94720 USA</t>
  </si>
  <si>
    <t>University of California System; University of California Berkeley</t>
  </si>
  <si>
    <t>Dowling, R (corresponding author), Univ Calif Berkeley, Berkeley, CA 94720 USA.</t>
  </si>
  <si>
    <t>rhiannon.dowling@gmail.com</t>
  </si>
  <si>
    <t>BRILL ACADEMIC PUBLISHERS</t>
  </si>
  <si>
    <t>10.1163/18763316-04304003</t>
  </si>
  <si>
    <t>EI2YX</t>
  </si>
  <si>
    <t>WOS:000392357200003</t>
  </si>
  <si>
    <t>Du, J; Mickiewicz, T</t>
  </si>
  <si>
    <t>Du, Jun; Mickiewicz, Tomasz</t>
  </si>
  <si>
    <t>Subsidies, rent seeking and performance: Being young, small or private in China</t>
  </si>
  <si>
    <t>JOURNAL OF BUSINESS VENTURING</t>
  </si>
  <si>
    <t>Rent seeking; Subsidies; China; New firms</t>
  </si>
  <si>
    <t>FIRM PERFORMANCE; ENTREPRENEURSHIP; INSTITUTIONS; PRIVATIZATION; PRODUCTIVITY; CONNECTIONS; GROWTH; RUSSIA; IMPACT; STATE</t>
  </si>
  <si>
    <t>Entrepreneurs in emerging market economies operate in weak institutional contexts, which can imply different types of government. In some countries (e.g., Russia), the government is predatory, and the main risk faced by (successful) entrepreneurs relates to expropriation. In other countries (like China) this kind of risk is lower; nevertheless the government is intrusive, and the rules of the game remain fluid. The implication of the latter for entrepreneurs is that they are more likely to spend time and resources on influence (rent seeking) activities rather than on productive activities. We illustrate this type of government by focusing on the distribution of subsidies in China. We present a simple formal model that explores not only the direct effects of rent seeking for a company but also externalities under a situation of policy-generated uncertainty in the distribution of subsidies. We explore how these effects differ for the entrepreneurial sector (young, private and small companies) compared with other sectors. We posit that while the performance of private companies is more affected than the performance of state firms, the impact of government-induced uncertainty on young and small companies is actually less pronounced. Our empirical analysis, based on a unique large dataset of 2.4 million observations on Chinese companies, takes advantage of the regional and sectoral heterogeneity of China for empirical tests. (C) 2015 Elsevier Inc. All rights reserved.</t>
  </si>
  <si>
    <t>[Du, Jun; Mickiewicz, Tomasz] Aston Univ, Aston Business Sch, Birmingham B4 7ET, W Midlands, England</t>
  </si>
  <si>
    <t>Du, J (corresponding author), Aston Univ, Aston Business Sch, Birmingham B4 7ET, W Midlands, England.</t>
  </si>
  <si>
    <t>Mickiewicz, Tomasz/AAC-8016-2019</t>
  </si>
  <si>
    <t>Mickiewicz, Tomasz/0000-0001-5261-5662; Du, Jun/0000-0002-0449-4437</t>
  </si>
  <si>
    <t>ESRC [ES/K006614/1] Funding Source: UKRI; Economic and Social Research Council [ES/K006614/1] Funding Source: researchfish</t>
  </si>
  <si>
    <t>ESRC(UK Research &amp; Innovation (UKRI)Economic &amp; Social Research Council (ESRC)); Economic and Social Research Council(UK Research &amp; Innovation (UKRI)Economic &amp; Social Research Council (ESRC))</t>
  </si>
  <si>
    <t>0883-9026</t>
  </si>
  <si>
    <t>1873-2003</t>
  </si>
  <si>
    <t>J BUS VENTURING</t>
  </si>
  <si>
    <t>J. Bus. Ventur.</t>
  </si>
  <si>
    <t>10.1016/j.jbusvent.2015.09.001</t>
  </si>
  <si>
    <t>Business</t>
  </si>
  <si>
    <t>CY0CF</t>
  </si>
  <si>
    <t>WOS:000366073200002</t>
  </si>
  <si>
    <t>Kaasik, P</t>
  </si>
  <si>
    <t>Kaasik, Peeter</t>
  </si>
  <si>
    <t>The Bilingualism Campaign: On Soviet Linguistic Policy and Examples of its Practical Application in the 1970's and 1980's</t>
  </si>
  <si>
    <t>The nationalities programme of the bolsheviks was rather contradictory and this carried over into the theory and practice of linguistic policy as well, the pervading idea of which was the assumption that all inhabitants of the USSR would master Russian alongside their mother tongue without coercion and by mutual agreement. Thus there was no reference to any official state language in the constitution of Soviet Russia and later in that of the Soviet Union. Thenceforth language issues were determined by changes of course in the party in terms of nationalities policy. As was the case with most Soviet theoretical assumptions, bilingualism also did not work particularly well in practice. The onslaught of the coercive introduction of Russian to the entire population of the Union republics was to a great extent merely propagandistic (with the possible exception of the Slavic republics, so to speak). Admittedly, the bureaucracy was gradually russified. This was not so much associated with urgent local administrative needs, rather it followed from centralisation. Alongside the duplicate bilingual bureaucratic procedures, the changes in the ethnic structure of the Union republics as a consequence of immigration policy should also be mentioned as an administrative measure, but this is another story. By the 1970's, it was clear that the peaceful unification of the peoples of the Soviet Union into a unified Soviet people was a failure from its very outset and the desired bilingualism existed only in propaganda. Finally, it was found that it was impossible to achieve homogeneity without coercive measures. The bilingualism campaign differed from one Union republic to another. This article focuses on the practical side of the campaign in Estonia in the 1970's and 1980's. Even though the pressure of russification extended throughout society, it did not even come close to achieving the desired result because it was nevertheless not considered expedient to implement very direct administrative measures. The main thrust of the russification campaign was directed at the younger generation, which was administratively easiest to influence through the educational system. Regardless of the compulsory increase in the hours of instruction in Russian, and the promotion of bilingual learning environments, working collectives and mixed marriages, accompanied by aggressive propaganda and international cultural imperialism that filled public spaces, it can be said that, at least in Estonia, the campaign was a failure. In the ideological sense, the result was the worst possible because the unilateral bilingualism campaign brought with it diglossia, in other words two linguistic societies that existed apart from one another and this artificially created gulf acutely makes its presence felt even nowadays.</t>
  </si>
  <si>
    <t>[Kaasik, Peeter] Eesti Malu Inst, Madara 14, EE-10162 Tallinn, Estonia</t>
  </si>
  <si>
    <t>Kaasik, P (corresponding author), Eesti Malu Inst, Madara 14, EE-10162 Tallinn, Estonia.</t>
  </si>
  <si>
    <t>peeter.kaasik@mnemosyne.ee</t>
  </si>
  <si>
    <t>EE8VX</t>
  </si>
  <si>
    <t>WOS:000389905900006</t>
  </si>
  <si>
    <t>Mayorova-Shcheglova, SN</t>
  </si>
  <si>
    <t>Mayorova-Shcheglova, S. N.</t>
  </si>
  <si>
    <t>On prospects of studying modern leisure activities of children (Response to B. Kupriyanov's Children's leisure classes of two generations of Russians (according to the results of sociological research) article</t>
  </si>
  <si>
    <t>leisure; children; adolescents</t>
  </si>
  <si>
    <t>This article critically reviews the outcome of the study of leisure practices by a research team from HSE, and determines methodological and methodical problems in studying leisure practices of young generation. Value of the analyzed article of the research consists in fixation of a new trend of parental behavior: high degree of involvement in the organization out-of-school activities by modern parental generation. Main disadvantages of the analyzed work relate to the [imitating study of leisure practices just to sphere organized with the help of parents, visiting officers of additional education and producing conclusions about the space of life of children on the basis of adult opinion. In the interpretation of the concept leisure of children are invited to take into account totality of the activities children are carrying out in free-of-study time of their choice, additional educational programs, domestic responsibilities, health treatment and other actions organized for them by parents or institutions. These activities should bring to child sense of fun, entertainment, self-perfection or achieving gpals important for him. The article presents data on the complex structure of free time of modern Russian children. The study of the problem is proposed to carry out in line with the developing sociology of childhood through a variety of models: instrumental, humanistic, legal etc., a special place is assigned to studying real leisure of teenagers of their choice. The use of public parental opinion to evaluate children free time requires a correction factor taking into account the role and position of socializators and female (mother's) vision of the world. An important methodological problem is. to measure reflection in the new modern leisure practices of social differentiation and specific sociocultural environment of families with different economic levels.</t>
  </si>
  <si>
    <t>[Mayorova-Shcheglova, S. N.] Russian State Univ Humanities, Moscow, Russia</t>
  </si>
  <si>
    <t>Mayorova-Shcheglova, SN (corresponding author), Russian State Univ Humanities, Moscow, Russia.</t>
  </si>
  <si>
    <t>sheglova-s@yandex.ru</t>
  </si>
  <si>
    <t>EL2VU</t>
  </si>
  <si>
    <t>WOS:000394479400016</t>
  </si>
  <si>
    <t>Mikhaleva, MN</t>
  </si>
  <si>
    <t>Mikhaleva, M. N.</t>
  </si>
  <si>
    <t>Scientific research effectiveness in the context of academic leadership reproduction</t>
  </si>
  <si>
    <t>Russian science; young scientists; effectiveness of science; Pareto principle; publications quoted; academic leaders; reproduction of scientific personnel</t>
  </si>
  <si>
    <t>The article attempts to build up a hierarchy of performance indicators of scientific activity, the upper part of which was exactly the same for all fields of science. A proposal for optimal approaches and tools for assesing effectiveness of science was made for the scientific community and for government as well. Also an approach was proposed to evaluate efficiency of scientific activity that allows to quickly evaluate this activity for large research organisations, entire regions and countries on the basis of macroeconomic indicators. It is suggested that decisive factor of effectiveness of science is quantitative and qualitative state of the layer of its leaders. Using Pareto principle and Russian research data carried out previously we show that today's quantity is considerably less than would be expected basing on total number of scientists. Proposed are some approaches for government agencies to overcome this situation.</t>
  </si>
  <si>
    <t>[Mikhaleva, M. N.] European Univ St Petersburg, St Petersburg, Russia</t>
  </si>
  <si>
    <t>Mikhaleva, MN (corresponding author), European Univ St Petersburg, St Petersburg, Russia.</t>
  </si>
  <si>
    <t>mikhaleva.mn@gmail.com</t>
  </si>
  <si>
    <t>DK0RB</t>
  </si>
  <si>
    <t>WOS:000374618800007</t>
  </si>
  <si>
    <t>Naydenova, N</t>
  </si>
  <si>
    <t>Naydenova, Natalia</t>
  </si>
  <si>
    <t>We Shall See Him as He Is: Image of God in Soviet Children's Literature of the 1960s</t>
  </si>
  <si>
    <t>Children's Literature; Russian Orthodox Church; Education; Soviet Union; XXth Century</t>
  </si>
  <si>
    <t>The 1960s were marked by a renewed wave of attacks against the Russian Orthodox Church. Atheist education through literature became the cornerstone of the campaign. Children's books were expected to emphasize the predominance of the communist ideology over Christianity. Atheism as a new religion had its own scriptures and a pantheon of saints, whose martyrdom heralded by mass literature was to inspire younger generations of readers to follow suit. These books comprised both ideological pamphlets, often written by former priests, illustrated in this article by the analysis of Alexey Chertkov's brochure, and works of fiction by well-known children's writers such as Lyubov Voronkova, Vladimir Tendryakov, Irina Pechernikova. At first sight, their novels fully correspond to the task set before the writers, i.e. making children believe that there is no God. However, the analysis of anti-religious discourse contained in certain books reveals an internal discrepancy between the explicit propaganda of atheist dogmas and the implicit message of real human values. This ambivalent discourse is created by the writers, whether intentionally or not, by a true-to-life and talented portrayal of characters such as Lyubov Voronkova's dilogy about the Streshnevs. The purpose of the article is to study the image of God and Christianity in the children's books by the aforementioned authors dating back to this period.</t>
  </si>
  <si>
    <t>[Naydenova, Natalia] Peoples Friendship Univ Russia, Fac Philol, Moscow, Russia</t>
  </si>
  <si>
    <t>Naydenova, N (corresponding author), Peoples Friendship Univ Russia, Fac Philol, Moscow, Russia.</t>
  </si>
  <si>
    <t>nns1306@mail.ru</t>
  </si>
  <si>
    <t>Bruffaerts, Natalia/Y-8941-2019</t>
  </si>
  <si>
    <t>/0000-0003-1621-9413</t>
  </si>
  <si>
    <t>EE8XG</t>
  </si>
  <si>
    <t>WOS:000389909400009</t>
  </si>
  <si>
    <t>Przhilenskiy, VI; Ogorodnikov, AY</t>
  </si>
  <si>
    <t>Przhilenskiy, V., I; Ogorodnikov, A. Yu</t>
  </si>
  <si>
    <t>Axiological foundations of social engineering: prospects for modernization of Russian society</t>
  </si>
  <si>
    <t>system of values; social activity; construction of social reality; subjective social participation; social order</t>
  </si>
  <si>
    <t>The article analyzes the problem of the relationship of values and knowledge in the process of social engineering. Boundaries and possibilities for technological intervention in the natural functioning of the social order are considered in the context of the formation of the idea of phased modernization of society. Sociological research detected the cognitive and methodological potential model of interaction between values and knowledge suggested by G. Myrdal. Methodological issues in applying sociological knowledge to the process of development and realization of social engineering programs are considered as essential to unite values with the objective. The authors investigated the problem of preparations of a society and social engineers, managers, sociologists, experts to link values with objectified theoretical and empirical knowledge, in order to implement their programs of social technologies. On the basis of sociological research among Russian youth the social determinants are discussed that form new values' structures and backbone models of social practices. On the basis of empirical data we state that the institutional environment is perceived as unstable, where processes completely depend on subjects of power, decisions of certain strong personalities. Conclusions of authors of article from empirical research speak of essential barriers for institutionalization of innovations and reproduction of successful sociocultural experience, of insufficient potential of social activity of modern Russian society for system transformations, innovative development and a reorganization of society. In the next five years no more than a quarter of young people will begin to join on own initiative active social designing of the Russian society. Therefore, G. Myrdal's formula does not work either in social designing, or in social engineering in general - we have no ready set of values, invariant to social determinants. Society represents communicative process where there is formation of new and critical reconstruction of the former goals and values-a fact setting opportunities and borders for social engineering.</t>
  </si>
  <si>
    <t>[Przhilenskiy, V., I; Ogorodnikov, A. Yu] OE Kutafin Moscow State Law Univ, Moscow, Russia</t>
  </si>
  <si>
    <t>Przhilenskiy, VI; Ogorodnikov, AY (corresponding author), OE Kutafin Moscow State Law Univ, Moscow, Russia.</t>
  </si>
  <si>
    <t>vladprnow@mail.ru; oau2005@yandex.ru</t>
  </si>
  <si>
    <t>Przhilenskiy, Vladimir/P-6706-2019; Ogorodnikov, Aleksander/AEK-5998-2022</t>
  </si>
  <si>
    <t>Ogorodnikov, Aleksander/0000-0003-1106-3974; Przhilenskiy, Vladimir/0000-0002-5942-3732</t>
  </si>
  <si>
    <t>DM9UB</t>
  </si>
  <si>
    <t>WOS:000376710100009</t>
  </si>
  <si>
    <t>Shabaev, YP; Goncharov, IA; Sadokhin, AP</t>
  </si>
  <si>
    <t>Shabaev, Yu. P.; Goncharov, I. A.; Sadokhin, A. P.</t>
  </si>
  <si>
    <t>Life strategies of Russia's Germans</t>
  </si>
  <si>
    <t>migratory moods; civic identity; ethnic identity; cultural homogeneity; multiple identity; linguistic competence</t>
  </si>
  <si>
    <t>The article summarizes results of a survey Life strategies of 18-35 year old ethnic Germans residing in Russia based on their social and ethnic self-identification. Survey was held in multi-national regions of Russia with a complex ethnic composition, sizable territory and rather large area populated by the target ethnic group in a decentralized manner. Some social volunteers from Germany took part in the research activities. The survey involved analysis of migration map of young Germans living in Russia, whether they intent to emigrate from Russia and how their multi-angle ethnic identity was formed. On top, the research addresses the topic of the social status of German people moving from Russia to Germany, adaptation problems they experience and manners of getting employed. Authors use various qualitative and quantitative methods to study job strategies and career aspirations of young Germans born in Russia. Sociological interview is the main method to understand and classify national and ethnic identities of the young Germans arriving from Russia as well as to identify the role of ethnic background in the development of their cultural framework and linguistic skills.</t>
  </si>
  <si>
    <t>[Shabaev, Yu. P.] Russian Acad Sci, Urals Branch, Komi Acad Ctr, Syktyvkar, Russia; [Goncharov, I. A.] Syktyvkar State Univ, Syktyvkar, Russia; [Sadokhin, A. P.] Russian Acad Natl Econ &amp; State Serv President Rus, Moscow, Russia</t>
  </si>
  <si>
    <t>Russian Academy of Sciences; Syktyvkar State University; Russian Presidential Academy of National Economy &amp; Public Administration</t>
  </si>
  <si>
    <t>Shabaev, YP (corresponding author), Russian Acad Sci, Urals Branch, Komi Acad Ctr, Syktyvkar, Russia.;Sadokhin, AP (corresponding author), Russian Acad Natl Econ &amp; State Serv President Rus, Moscow, Russia.</t>
  </si>
  <si>
    <t>shabaev@mail.illhkomisc.ru; sadalpetr@yandex.ru</t>
  </si>
  <si>
    <t>Sadokhin, Alexander P/N-7813-2018; Shabaev, Yuri Petrovich/AAS-5357-2021</t>
  </si>
  <si>
    <t>DG8ZZ</t>
  </si>
  <si>
    <t>WOS:000372373600013</t>
  </si>
  <si>
    <t>Sool, V</t>
  </si>
  <si>
    <t>Sool, Vilma</t>
  </si>
  <si>
    <t>Poska the Statesman, Lawyer by Occupation</t>
  </si>
  <si>
    <t>In 2002, Eesti Entsuklopeediakirjastus (Estonian Encyclopaedia Publishing House) published Tiit Kandler's collected work entitled Sajandi sada Eesti suurkuju (A Hundred Estonian Luminaries of the Century). One of the great figures named there is Jaan Poska (1866-1920), the 150th anniversary of whose birth was commemorated by way of several events in January of this year. He earned this recognition as a statesman, who after serving as a member of the city council of Reval (Tallinn), the capital city of the Russian Empire's Province of Estonia, and later as its mayor, became a minister of the newly established Republic of Estonia and headed the delegation that concluded the Peace Treaty of Tartu between the Republic of Estonia and Soviet Russia on 2 February 1920. Jaan Poska drew a politician's salary from 1913 until his death. He did his professional work for at least 23 years. Jaan Poska was a lawyer who graduated from the University of Tartu Faculty of Law in 1890. The objective and also the value of this article is to supplement the history of law in Estonia by working through the advocate's files of the lawyer Jaan Poska and to add to his biography as a man who is primarily known as a statesman. Examples of court cases provide a cross-section of everyday life at that time in Estonia, which is interesting reading for everyone who is fascinated by history. I also wish to show that this field of Poskas's activity has not been thoroughly studied to this point, and to appeal to other historians to examine advocate's and court files. Let it be said that the lawyer's occupation was popular in the Poska family. Jaan Poska's three children were lawyers, as were his brother, the children of his brothers and his later descendents right through to the present day. Jaan Poska was the first Estonian lawyer in Tallinn. He was a respected authority in legal circles in tsarist Russia (including in the Court of Appeal in St. Petersburg). Officials also asked him for advice and he did not have to present sources in order to be believed. Poska's strength was his familiarity with local conditions, which compared to younger lawyers and lawyers from the Russian provinces meant legal interpretations in terms of the Baltic region prior to legal reform. People who were close to Poska have said in their memoirs that as a lawyer, he liked to work on minor cases because major cases often dragged on and did not provide enough income. The research of Poska's advocate's files clearly brings this out. Most of the court cases extending to nearly one thousand archival records are smaller scale disputes between two private individuals or where one of the parties is a private individual, for which reason the relative proportion of his civil law court cases is clearly noteworthy while there is only a minimal number of criminal law court cases. Poska was considered one of the most authoritative experts on Baltic private law. Jaan Poska's archive is one of the few surviving personal archives. Konstantin Pats, who earned his living as a legal assistant under Poska and later became the first President of the Republic of Estonia, put the archive in order. Since Jaan Poska and his wife died during the first years of the Republic of Estonia, his documents were given to the archive, for which reason they were not destroyed during the era of Communist rule. This article highlights only a few of the court cases that Jaan Poska worked on. Poska was an example of multiculturalism and the mastery of languages, representing different ethnic groups in court - a cross-section of the society of that time in the Province of Estonia. The subject matter of Poska and his colleagues and contemporaries is thankworthy research material. In fact, it is a debt of honour to Estonian history. The fact that 2016 marks the passing of 150 years since the birth of Jaan Poska makes this subject even more topical. This anniversary takes its place alongside the 100th anniversary of the birth of the Republic of Estonia and the 100th anniversary of the Peace Treaty of Tartu signed by Poska which will follow in the coming years.</t>
  </si>
  <si>
    <t>[Sool, Vilma] Tallinna Ulikool, Uus Sadama 5, EE-10120 Tallinn, Estonia</t>
  </si>
  <si>
    <t>Sool, V (corresponding author), Tallinna Ulikool, Uus Sadama 5, EE-10120 Tallinn, Estonia.</t>
  </si>
  <si>
    <t>Vilma.Sool@tlu.ee</t>
  </si>
  <si>
    <t>WOS:000389905900008</t>
  </si>
  <si>
    <t>Yanitzky, ON</t>
  </si>
  <si>
    <t>Yanitzky, O. N.</t>
  </si>
  <si>
    <t>A history of urban sociology in XX century Russia</t>
  </si>
  <si>
    <t>actors; city; civic organizations; conflict critical transformations; contextual methodology; science; urban milieu; urban sociology; Russia</t>
  </si>
  <si>
    <t>The paper attempts to explicate and evaluate the major time-periods of 'city planning urban sociology' development in the XX century Russia. Basing on interdisciplinary, contextual and activist methods the author presents this evolution as nonlinear interaction of such actors as science, state institutions, professional-civic organizations and urban milieu as such. On the ground of long-term research made by the author following time-periods have been revealed: 1900-20, 1921-41, 1941-53, 1954-75, 1970-mid-1980, 1985-99, and early 2000s. This periodization is conditioned by social order changes, institutional transformations, generational shift, access to resources, and impact of national and global context. Recent trends are as follows. First, a social and infrastructurel potential of cities is intensively exploited. Second, globalization turns a citizen into 'user', taxpayer and voter. Third, virtualization of urban life reduces socialization potential of cities. Fourth, a majority of young citizens are oriented on acquiring wellbeing 'here and now.' Fifth, professional level of cities is going down under pressure of newcomers (migrants, refugees, etc.). Sixth, space-social differentiation and separation of cities is growing. Seventh, Russian cities are under influx of temporary population. Eighth, urban environment becomes more risky as a result of undetected metabolism processes. Ninth, urban planning shrinks and becomes business-oriented. Tenth, former neighborhoods practice is replaced by gated communities in accord with economic or/and social status of their inhabitants.</t>
  </si>
  <si>
    <t>[Yanitzky, O. N.] Russian Acad Sci, Inst Sociol, Moscow, Russia</t>
  </si>
  <si>
    <t>Yanitzky, ON (corresponding author), Russian Acad Sci, Inst Sociol, Moscow, Russia.</t>
  </si>
  <si>
    <t>oleg.yanitsky@yandex.ru</t>
  </si>
  <si>
    <t>DX6RL</t>
  </si>
  <si>
    <t>WOS:000384510700013</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</si>
  <si>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</si>
  <si>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</si>
  <si>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</si>
  <si>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</si>
  <si>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</si>
  <si>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</si>
  <si>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</si>
  <si>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</si>
  <si>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</si>
  <si>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</si>
  <si>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</si>
  <si>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</si>
  <si>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</si>
  <si>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</si>
  <si>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</si>
  <si>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</si>
  <si>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</si>
  <si>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</si>
  <si>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</si>
  <si>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</si>
  <si>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10.1353/anq.2015.0000</t>
  </si>
  <si>
    <t>CE4OW</t>
  </si>
  <si>
    <t>WOS:000351810900002</t>
  </si>
  <si>
    <t>Grimm, R; Pilkington, H</t>
  </si>
  <si>
    <t>Grimm, Robert; Pilkington, Hilary</t>
  </si>
  <si>
    <t>Loud and proud': youth and the politics of silencing</t>
  </si>
  <si>
    <t>SOCIOLOGICAL REVIEW</t>
  </si>
  <si>
    <t>youth; political participation; democracy; anti-politics; populist radical right; Europe</t>
  </si>
  <si>
    <t>This article considers negative or critical views towards democracy and politics among young people, including supporters of ultra-patriotic or populist radical right movements, in the UK, eastern Germany and Russia. These countries represent a range of political heritages and current constitutions of democracy but, in all three contexts, it is suggested, young people experience some degree of the closing down of legitimate' political discourse as a result of the social distance between politicians' and people like us' and the legal and cultural circumscriptions on acceptable' issues for discussion. The article draws on survey data, semi-structured interviews and ethnographic case studies from the MYPLACE project to show variation between young people in these three countries in their experience of formal politics as a politics of silencing'. Moreover, the article explores the relationship between perceived silencing', the expression of dissatisfaction with democracy and receptivity to populist radical right ideology.</t>
  </si>
  <si>
    <t>[Pilkington, Hilary] FP7 MYPLACE Project, London, England; [Pilkington, Hilary] Univ Birmingham, Ctr Russian &amp; East European Studies, Birmingham B15 2TT, W Midlands, England</t>
  </si>
  <si>
    <t>University of Birmingham</t>
  </si>
  <si>
    <t>Grimm, R (corresponding author), Manchester Metropolitan Univ, Dept Sociol, Manchester M15 6BH, Lancs, England.</t>
  </si>
  <si>
    <t>Economic and Social Research Council [ES/L000857/1] Funding Source: researchfish; ESRC [ES/L000857/1] Funding Source: UKRI</t>
  </si>
  <si>
    <t>Economic and Social Research Council(UK Research &amp; Innovation (UKRI)Economic &amp; Social Research Council (ESRC)); ESRC(UK Research &amp; Innovation (UKRI)Economic &amp; Social Research Council (ESRC))</t>
  </si>
  <si>
    <t>0038-0261</t>
  </si>
  <si>
    <t>1467-954X</t>
  </si>
  <si>
    <t>SOCIOL REV</t>
  </si>
  <si>
    <t>Sociol. Rev.</t>
  </si>
  <si>
    <t>10.1111/1467-954X.12269</t>
  </si>
  <si>
    <t>CL8GD</t>
  </si>
  <si>
    <t>WOS:000357210900010</t>
  </si>
  <si>
    <t>Kalra, G; Ventriglio, A; Bhugra, D</t>
  </si>
  <si>
    <t>Kalra, Gurvinder; Ventriglio, Antonio; Bhugra, Dinesh</t>
  </si>
  <si>
    <t>Sexuality and mental health: Issues and what next?</t>
  </si>
  <si>
    <t>INTERNATIONAL REVIEW OF PSYCHIATRY</t>
  </si>
  <si>
    <t>Homosexuality; mental health services; sexual variation; organisations</t>
  </si>
  <si>
    <t>YOUNG-ADULTS; RISK-FACTORS; GAY; ORIENTATION; SUICIDALITY; MINORITY; WOMEN; POPULATIONS; PEOPLE; YOUTH</t>
  </si>
  <si>
    <t>Human sexuality plays a major role in an individual's existence and functioning. In addition, rightly or wrongly sexuality often defines people and also affects social attitudes. These attitudes, if negative, can contribute to stigma and prevent people from help seeking if they are suffering from mental health problems. Recent changes in policy towards same-sex relationships have been positive in many countries including the UK and the USA, whereas in others such as Russia and Uganda attitudes have become more negative and punitive. Sexual activity is seen as having both pleasurable and procreational functions which contribute to society's attitudes to homosexual behaviour. Inevitably, individual responses to their own sexuality and sexual behaviour will be influenced by social attitudes. To ensure that those with various sexual variations can access psychiatric services without discrimination, various levels of interventions are needed. Here we discuss different levels of intervention and organizational change that may make it possible. Social organization and institutional organization of services need to be sensitive, especially as rates of many mental disorders are high in individuals who may be sexually variant. Those providing services need to understand their own negative attitudes as well as prejudices to ensure that services are emotionally accessible.</t>
  </si>
  <si>
    <t>[Kalra, Gurvinder] La Trobe Reg Hosp LRH, Flynn Inpatient Psychiat Unit, LRH Mental Hlth Serv, Traralgon, Vic 3844, Australia; [Ventriglio, Antonio] Univ Foggia, Dept Clin &amp; Expt Med, Foggia, Italy; [Bhugra, Dinesh] Kings Coll London, Inst Psychiat, Hlth Serv &amp; Populat Res Dept, London, England</t>
  </si>
  <si>
    <t>University of Foggia; University of London; King's College London</t>
  </si>
  <si>
    <t>Kalra, G (corresponding author), La Trobe Reg Hosp LRH, Flynn Inpatient Psychiat Unit, LRH Mental Hlth Serv, Traralgon, Vic 3844, Australia.</t>
  </si>
  <si>
    <t>kalragurvinder@gmail.com</t>
  </si>
  <si>
    <t>Ventriglio, Antonio/0000-0002-3934-7007</t>
  </si>
  <si>
    <t>0954-0261</t>
  </si>
  <si>
    <t>1369-1627</t>
  </si>
  <si>
    <t>INT REV PSYCHIATR</t>
  </si>
  <si>
    <t>Int. Rev. Psych.</t>
  </si>
  <si>
    <t>SEP 3</t>
  </si>
  <si>
    <t>10.3109/09540261.2015.1094032</t>
  </si>
  <si>
    <t>CW1PF</t>
  </si>
  <si>
    <t>WOS:000364762800013</t>
  </si>
  <si>
    <t>Tikhomirova, TN; Modyaev, AD; Leonova, NM; Malykh, SB</t>
  </si>
  <si>
    <t>Tikhomirova, T. N.; Modyaev, A. D.; Leonova, N. M.; Malykh, S. B.</t>
  </si>
  <si>
    <t>FACTORS OF ACADEMIC ACHIEVEMENT AT PRIMARY SCHOOL LEVEL: SEX DIFFERENCES</t>
  </si>
  <si>
    <t>speed of processing; visuo-spatial memory; number sense; value of learning; academic achievement; primary school level; gender differences</t>
  </si>
  <si>
    <t>INDIVIDUAL-DIFFERENCES; WORKING-MEMORY; PERFORMANCE; CHILDREN; INTELLIGENCE; PRESCHOOLERS; MATHEMATICS; MOTIVATION; SPEED</t>
  </si>
  <si>
    <t>The article presents the results of the analysis of the role of cognitive and non-cognitive factors of success in learning mathematics and Russian language in primary school boys and girls. We focused on cognitive measures: spatial memory, speed of information processing, number sense and a measure of motivation - the value of learning activities. We found sex differences in spatial memory, speed of information processing, the value of training activities and success in learning Russian language. The rate of success in mathematics in boys and girls showed similar structure of relationships of the analyzed characteristics, whereas for the success in Russian the structure of relationships was different (boys had no relationship with spatial memory). We revealed different patterns of predictors of success in learning mathematics and Russian in girls and boys of primary school age. We highlight the importance of the value of learning activity as a predictor of success in learning in younger school children of both sexes.</t>
  </si>
  <si>
    <t>[Tikhomirova, T. N.] RAS, Inst Psychol, Fed State Financed Estab Sci, Moscow, Russia; [Tikhomirova, T. N.; Malykh, S. B.] RAE, Inst Psychol, Fed State Financed Estab, Moscow, Russia; [Modyaev, A. D.; Leonova, N. M.] Natl Res Nucl Univ MEPhI, Moscow, Russia; [Malykh, S. B.] RAE, Dept Psychol &amp; Normal Physiol, Moscow, Russia</t>
  </si>
  <si>
    <t>Institute of Psychology of Russian Academy of Sciences; Russian Academy of Sciences; Psychological Institute, Russian Academy of Education; National Research Nuclear University MEPhI (Moscow Engineering Physics Institute)</t>
  </si>
  <si>
    <t>Tikhomirova, TN (corresponding author), RAS, Inst Psychol, Fed State Financed Estab Sci, Moscow, Russia.</t>
  </si>
  <si>
    <t>tikho@mail.ru; admodyaev@mephi.ru; nmleonova@mephi.ru; malykhsb@mail.ru</t>
  </si>
  <si>
    <t>Tikhomirova, Tatiana/N-3016-2014; Malykh, Sergey/I-3697-2013; Malykh, Sergey/ITT-3000-2023</t>
  </si>
  <si>
    <t>Tikhomirova, Tatiana/0000-0002-6748-763X; Malykh, Sergey/0000-0002-3786-7447; Malykh, Sergey/0000-0002-3786-7447</t>
  </si>
  <si>
    <t>CV1DY</t>
  </si>
  <si>
    <t>WOS:000363995000005</t>
  </si>
  <si>
    <t>Hegar, RL; Verbovaya, O; Watson, LD</t>
  </si>
  <si>
    <t>Hegar, Rebecca L.; Verbovaya, Olga; Watson, Larry D.</t>
  </si>
  <si>
    <t>Child fatality in Intercountry adoption: What media reports suggest about deaths of Russian children in the US</t>
  </si>
  <si>
    <t>Adoption fatality; International adoption; Intercountry adoption; Russian adoption</t>
  </si>
  <si>
    <t>PREVENTION; FILICIDE; FAMILY</t>
  </si>
  <si>
    <t>This article addresses the ultimate risk in child placement, fatality, in the context of international adoption. It first reviews relevant literature, then profiles demographic and policy trends, followed by analysis of risk factors derived from public media reports related to the children, families, and placing agencies in 19 known cases of death of Russian children in U.S. adoptive homes since 1996. The article concludes that many of the child deaths involved recently placed boys, frequently age 3 or younger, most with special needs or challenging behaviors, and often placed along with siblings. Most of the children who died had multiple injuries characteristic of battered child syndrome. Parents were traditional couples under severe parenting stress who usually had other children, often including additional preschoolers and/or homeschoolers. Mothers frequently pled guilty to various charges, typically less serious than murder. In four situations, parents either were not charged or were found not guilty. Most placements involved agencies founded within 15 years before the child fatality, and several subsequently closed, three amid scandals unrelated to the deaths. The remaining agencies include well-regarded organizations, and five directors or representatives contributed their perspectives. This article identifies patterns and makes recommendations for practice, with the goal of reducing risk of harm to children placed internationally. (C) 2015 Elsevier Ltd. All rights reserved.</t>
  </si>
  <si>
    <t>[Hegar, Rebecca L.; Verbovaya, Olga; Watson, Larry D.] Univ Texas Arlington, Sch Social Work, Arlington, TX 76019 USA</t>
  </si>
  <si>
    <t>University of Texas System; University of Texas Arlington</t>
  </si>
  <si>
    <t>Hegar, RL (corresponding author), Univ Texas Arlington, Sch Social Work, Box 19129, Arlington, TX 76019 USA.</t>
  </si>
  <si>
    <t>rhegar@uta.edu</t>
  </si>
  <si>
    <t>Verbovaya, Olga/AAG-2670-2020</t>
  </si>
  <si>
    <t>10.1016/j.childyouth.2015.06.002</t>
  </si>
  <si>
    <t>CM5UB</t>
  </si>
  <si>
    <t>WOS:000357753300020</t>
  </si>
  <si>
    <t>Shevtsova, M</t>
  </si>
  <si>
    <t>Shevtsova, Maria</t>
  </si>
  <si>
    <t>Alive, Kicking - and Kicking Back: Russia's Golden Mask Festival 2015</t>
  </si>
  <si>
    <t>NEW THEATRE QUARTERLY</t>
  </si>
  <si>
    <t>Teatr.doc; Novosibirsk Opera; Kolyada; Butusov; Bogomolov; Kulyabin; Ryzhakov</t>
  </si>
  <si>
    <t>The Golden Mask and National Theatre Award and Festival, founded in Moscow in 1994, has showcased some of the most exciting theatre to be found across Russia's vast territories: 'theatre' including opera, ballet, contemporary dance, puppetry, and newer forms that have taken root with changing artistic practices. Maria Shevtsova's brief overview of the 2015 Russian Case, a selection for foreign producers and critics, prominently features 'new drama', not least because of the difficulties recently imposed on Teatr.doc, a founding player within this powerful movement. Major young directors appear here, with crossover to their work as represented in past editions of the Russian Case, and with reference to current socio-political factors. Reviews of earlier festivals appeared in NTQ 85, 95, and 103. Maria Shevtsova, Professor at Goldsmiths, University of London, is co-editor of New Theatre Quarterly. Her most recent book is the co-authored Cambridge Introduction to Theatre Directing (2013). Her seminal Dodin and the Maly Drama Theatre: Process to Performance (2004) has been translated into Romanian, Korean, and Mandarin and, in 2014, Russian.</t>
  </si>
  <si>
    <t>Univ London, Goldsmiths, London WC1E 7HU, England</t>
  </si>
  <si>
    <t>University of London; Goldsmiths University London</t>
  </si>
  <si>
    <t>Shevtsova, M (corresponding author), Univ London, Goldsmiths, London WC1E 7HU, England.</t>
  </si>
  <si>
    <t>0266-464X</t>
  </si>
  <si>
    <t>1474-0613</t>
  </si>
  <si>
    <t>NEW THEAT Q</t>
  </si>
  <si>
    <t>New Theatre Q.</t>
  </si>
  <si>
    <t>10.1017/S0266464X15000445</t>
  </si>
  <si>
    <t>CM6RL</t>
  </si>
  <si>
    <t>WOS:000357817200004</t>
  </si>
  <si>
    <t>Mogensen, K</t>
  </si>
  <si>
    <t>Mogensen, Kirsten</t>
  </si>
  <si>
    <t>International trust and public diplomacy</t>
  </si>
  <si>
    <t>INTERNATIONAL COMMUNICATION GAZETTE</t>
  </si>
  <si>
    <t>British Council; Hassan Rouhani; international trust; people-to-people diplomacy; public diplomacy; strategic communication; trust building; US-Turkey relations; young filmmakers; Youth Innovation and Entrepreneurship Program</t>
  </si>
  <si>
    <t>UNITED-STATES; TURKEY; JOURNALISM; OPINION; NATIONS; IMAGES</t>
  </si>
  <si>
    <t>National leaders struggle to communicate in ways that are perceived as trustworthy by citizens of other nations because trust is linked to efficiency, business opportunities, and political influence. In this article, four recent public diplomacy activities are analyzed from a trust-building perspective: Iranian President Hassan Rouhani's letter in The Washington Post, The British Council's strategy for trust building in China, Russian President Vladimir V. Putin's letter in The New York Times, and the USA's trust-building effort in Turkey. The analyses are based on already publicized descriptions of public diplomacy activities, public polls, and scholarly literature. Public diplomacy ideas discussed include lightshow, hand-on cooperation, win-win projects, and the creation of frameworks for self-expression. A central concept is international trust as described by Brewer, Gross, Aday, and Willnat. Based on the analysis it is suggested to amend the concept, to distinguish between trust in foreign people and trust in foreign governments.</t>
  </si>
  <si>
    <t>Roskilde Univ, DK-4000 Roskilde, Denmark</t>
  </si>
  <si>
    <t>Roskilde University</t>
  </si>
  <si>
    <t>Mogensen, K (corresponding author), Roskilde Univ, Univ Svej 1,Hus 44-2, DK-4000 Roskilde, Denmark.</t>
  </si>
  <si>
    <t>kmo@ruc.dk</t>
  </si>
  <si>
    <t>Mogensen, Kirsten/0000-0002-5671-5502</t>
  </si>
  <si>
    <t>1748-0485</t>
  </si>
  <si>
    <t>1748-0493</t>
  </si>
  <si>
    <t>INT COMMUN GAZ</t>
  </si>
  <si>
    <t>Int. Commun. Gaz.</t>
  </si>
  <si>
    <t>10.1177/1748048514568764</t>
  </si>
  <si>
    <t>CI4DG</t>
  </si>
  <si>
    <t>WOS:000354696300001</t>
  </si>
  <si>
    <t>Zawoyski, AM; Ardoin, SP; Binder, KS</t>
  </si>
  <si>
    <t>Zawoyski, Andrea M.; Ardoin, Scott P.; Binder, Katherine S.</t>
  </si>
  <si>
    <t>Using Eye Tracking to Observe Differential Effects of Repeated Readings for Second-Grade Students as a Function of Achievement Level</t>
  </si>
  <si>
    <t>READING RESEARCH QUARTERLY</t>
  </si>
  <si>
    <t>Assessment; Fluency; Automaticity; Eye movement; Strategies; methods; and materials; Instructional strategies; teaching strategies; Childhood</t>
  </si>
  <si>
    <t>CONTENT OVERLAP; MOVEMENTS; FLUENCY; TEXT; FREQUENCY; WORDS</t>
  </si>
  <si>
    <t>Repeated readings (RR) is an evidence-based instructional technique in which students read the same text multiple times. Currently, little is known about how effects of RR may differ based on students' achievement levels. Eye tracking provides a means for closely examining instructional effects because it permits measurement of subtle changes that occur during RR. The current study measured changes in the reading behavior of second-grade students who were divided into two groups of 22 students each based on their reading achievement levels. Participants read a grade-level passage embedded with low- and high-frequency target words four times in a single session while their eye movements were recorded. Findings replicated those of previous research, suggesting that RR facilitated reading for students in both groups, particularly on low-frequency target words. Results indicated both similarities and differences in patterns of performance between lower and higher performing readers. Additionally, results implied that effects were greater for lower performing readers because they made greater improvements on high-frequency target words, whereas effects were diminished for higher performing readers. The findings have implications for improving future eye movement research investigating young students' reading and the efficiency of RR in the classroom. Chinese ???????????????????????????,??????????????????????????????????????,????????????,???????????????????????????????????,????????????,????22???????????????????????????????????,??????????????,????????????????,???,???????????????????????????,????????????????,?????????????????????????????????????????????,???????????????????????,??????????????????????,??????????????????????,??????????????????????,?????????,?????? Spanish Lecturas repetidas (RR por sus siglas en ingles) es una tecnica instructiva basada en evidencia en la que los estudiantes leen el mismo texto varias veces. En este momento se sabe poco sobre como los efectos de las RR podrian ser diferentes al basarse en los niveles de rendimiento de los estudiantes. El rastreo ocular nos da un medio para examinar de cerca los efectos instructivos porque nos permite medir cambios sutiles que ocurren durante las RR. Este estudio midio cambios en el comportamiento de lectura de estudiantes de segundo grado que fueron asignados a dos grupos de 22 estudiantes cada uno a base de sus niveles de rendimiento de lectura. Se tomo nota del movimiento de los ojos de los participantes al leer cuatro veces en una sola sesion un pasaje escrito a su nivel con ciertas palabras incorporadas que se repetian muchas o pocas veces. Los resultados reprodujeron los resultados de investigaciones previas, sugiriendo que las RR facilitan la lectura de ambos grupos, especialmente la de las palabras repetidas pocas veces. Los resultados mostraron tanto similitudes como diferencias en los patrones de rendimiento entre los lectores de bajo y alto rendimiento. Ademas, los resultados insinuan que los efectos eran mayores en los lectores de bajo rendimiento porque mejoraron mucho mas con las palabras repetidas muchas veces, mientras que los efectos eran menores en los lectores de alto rendimiento. Los resultados sirven para mejorar la investigacion futura del rastreo ocular de lectores jovenes y la eficacia de las RR en el salon de clase. Arabic ???????? ???????? ?? ????? ?????? ????? ???? ?????? ?????? ??? ???? ??? ????. ??? ??? ??????? ?????? ?????? ?? ??????? ???? ?? ?????? ???? ??????? ???????? ???????? ??? ??????? ????? ??????. ???? ???? ????? ????? ???? ?? ??? ????????? ????????? ???? ?????????? ?? ???? ?????? ????? ???? ????? ???????? ????????. ?? ??????? ???? ??? ??? ?????? ???? ???????? ?? ????? ????? ???? ???? ?????? ????????? ????? ??????? ??? ????????? ?? ?????? ?? 22 ?????? ??? ???? ??? ??????? ????? ???????. ??? ??? ????????? ???? ??? ????? ???? ???? ??? ????? ??????? ??? ????? ??????? ?? ????? ??????? ?????? ???? ???? ?? ???? ????? ???? ?? ????? ????? ??????. ??? ???? ????? ??? ??????? ????? ????? ????? ????? ???? ??? ??? ?? ???????? ???????? ???? ??????? ?????? ?? ?????????? ??????? ??????? ?????????? ??????? ???????. ?????? ??????? ??? ???? ??????? ?? ???????? ???? ????? ?????? ?????? ??? ???? ??? ????? ????? ???? ???? ??? ????? ??????. ???????? ??? ???? ???? ??????? ??? ?? ????????? ???? ???? ?????? ??? ?????? ??????? ????? ?????? ???? ?? ????? ?? ??????? ????????? ??????? ??????? ????? ?????? ??????? ?????? ????? ?????? ????. ?? ???? ??????? ???? ?????? ??????? ?? ????? ????? ??????? ??? ??? ????? ?????? ?????? ??????? ???????? ???????? ?? ????. Russian M?o?okpa??oe ??e?e (??) - ?o ?e?o? o?y?e?? ?a oc?o?e ?ak??eckx ?a???x, ? pa?kax ko?opo?o y?a?ec? ??a?? ?o? ?e ca??? ?ekc? ?e e??o???. B ?ac?o??ee ?pe?? ?a?o ?a???x o ?o?, kak pa???ae?c? pe?y???a? ?? ? ?a?c?oc? o? ypo??? ?o??o?o?k y?e?ka. C?e?e?e ?a ???e?e? ??a? ?ae? ?o??o??oc?? ??a?e???o cc?e?o?a?? o?y?a??? ??ek? ?a??o?o ?e?o?a, ?ocko??ky o?o ?o??o??e? y????a?? ?a?ep??? ?a?e??e ??e?e?? ? ?o?e?e? y?e?ka ?p ??. ??ac??o?a??x ? cc?e?o?a? ??opok?acc?ko? pa??e?? - ?o ypo??? ??a?e??ckx ?a??ko? - ?a ??e ?py??? ?o 22 y?e?ka ? ka??o?. ?e? ??a? ?ekc?, coo??e?c??y??? ?a??o? ?o?pac??o? ?py??e, ?e??pe pa?a ? ?e?e?e o??o?o ypoka. B ?ekc?e ?c?pe?a?c? kak ?ac?o, ?ak pe?ko y?o?pe??e????e e?e??e c?o?a. Bo ?pe?? ??e?? pe?c?ppo?a?oc? ???e?e ??a? y?a?xc?. Pe?y???a?? ?o???ep??a??, ??o ?epe????a?e ?e? ?a ?o???y ?e??? ? o?ex ?py??, oco?e??o ?o kacae?c? ?oc?p??? ? ??ko?ac?o??o? ?ekck. ?a?kcpo?a?? cxo?c??a pa???? ? ?o?e?e? ?o?ee ?e?ee yc?e???x y?e?ko? ?p ??. ?o?o???e???o ?????e?o, ??o ??ek???oc?? ?? ???e ??? ?o?ee c?a??x y?a?xc?, ?ak kak o? - ? o???e o? aka?e??eck ?o?ee c????x ?e?e? - ?e?a?? ?o???e yc?ex ? ?oc?p?? ??coko?ac?o???x e?e??x c?o?. ?o?y?e???e pe?y???a?? ??a??? ??? co?ep?e?c??o?a?? ?y?y?x cc?e?o?a?? c c?o???o?a?e? c?e?e?? ?a ???e?e? ??a? y ??a??x ?ko???ko? ?p ??e?, a ?ak?e ??? ?o???e?? ??ek???oc? ?e?o?a ?? ?a ypokax. French La lecture repetee (LR) est une technique pedagogique validee scientifiquement suivant laquelle les eleves lisent a plusieurs reprises le meme texte. On ne sait pas bien actuellement dans quelle mesure les effets de la LR varient selon le niveau des eleves. Les mouvements oculaires constituent un moyen d'examiner de pres ces effets pedagogiques parce qu'ils permettent de mesurer des changements subtils qui se produisent au cours de la LR. L'etude presentee ici s'est interessee aux changements dans le comportement de lecture d'eleves de 2e annee prealablement divises en deux groupes selon leur niveau de lecture. Les participants ont lu un texte adapte a leur niveau dans lequel des mots peu frequents et tres frequents apparaissaient a quatre reprises pendant une session donnee, et leurs mouvements oculaires ont ete enregistres. Les resultats confirment ceux des recherches anterieures et laissent penser que la LR a facilite la lecture dans les deux groupes, surtout dans le cas des mots de faible frequence. Les resultats ont fait apparaitre a la fois des similitudes et des differences dans la structure des resultats des lecteurs faibles et forts. En outre, les resultats impliquent que les effets ont ete plus grands pour les lecteurs moins performants parce qu'ils ont progresse davantage pour les mots tres frequents, alors que les effets etaient moindres pour les lecteurs les plus performants. Ces resultats ont des implications pour le developpement des recherches recourant aux mouvements oculaires portant sur la lecture des jeunes eleves et l'efficacite de la LR en classe.</t>
  </si>
  <si>
    <t>[Zawoyski, Andrea M.; Ardoin, Scott P.] Univ Georgia, Sch Psychol Program, Dept Educ Psychol, Athens, GA 30602 USA; [Binder, Katherine S.] Mt Holyoke Coll, Dept Psychol &amp; Educ, S Hadley, MA 01075 USA</t>
  </si>
  <si>
    <t>University System of Georgia; University of Georgia; Mount Holyoke College</t>
  </si>
  <si>
    <t>Zawoyski, AM (corresponding author), Univ Georgia, Sch Psychol Program, Dept Educ Psychol, Athens, GA 30602 USA.</t>
  </si>
  <si>
    <t>zawoyski@uga.edu; spardoin@uga.edu; kbinder@mtholyoke.edu</t>
  </si>
  <si>
    <t>Institute of Education Sciences, U.S. Department of Education [R305A100496]</t>
  </si>
  <si>
    <t>Institute of Education Sciences, U.S. Department of Education(US Department of Education)</t>
  </si>
  <si>
    <t>The research reported here was supported by the Institute of Education Sciences, U.S. Department of Education, through Grant R305A100496 to the University of Georgia. The opinions expressed are those of the authors and do not represent views of the Institute of Education Sciences or the U.S. Department of Education.</t>
  </si>
  <si>
    <t>0034-0553</t>
  </si>
  <si>
    <t>1936-2722</t>
  </si>
  <si>
    <t>READ RES QUART</t>
  </si>
  <si>
    <t>Read. Res. Q.</t>
  </si>
  <si>
    <t>APR-JUN</t>
  </si>
  <si>
    <t>10.1002/rrq.91</t>
  </si>
  <si>
    <t>Education &amp; Educational Research; Psychology, Educational</t>
  </si>
  <si>
    <t>CE5EC</t>
  </si>
  <si>
    <t>WOS:000351852300003</t>
  </si>
  <si>
    <t>Laruelle, M</t>
  </si>
  <si>
    <t>Laruelle, Marlene</t>
  </si>
  <si>
    <t>Patriotic Youth Clubs in Russia. Professional Niches, Cultural Capital and Narratives of Social Engagement</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</si>
  <si>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</si>
  <si>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</si>
  <si>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</si>
  <si>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</si>
  <si>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</si>
  <si>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</si>
  <si>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</si>
  <si>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10.1080/09668136.2014.986965</t>
  </si>
  <si>
    <t>AZ9HU</t>
  </si>
  <si>
    <t>WOS:000348525400002</t>
  </si>
  <si>
    <t>Artemieva, OA</t>
  </si>
  <si>
    <t>Artemieva, O. A.</t>
  </si>
  <si>
    <t>'The weapon of criticism' (analysis of reviews by national psychologists of the first half of the XX century)</t>
  </si>
  <si>
    <t>scientific community; scientific discussion; Soviet scientific policy; self-organization of science</t>
  </si>
  <si>
    <t>The paper analyses formal and meaningful characteristics and principles of preparing scientific reviews by leading Soviet psychologists over half a century, pointing out the educational nature of neutral reviews of papers by Russian and foreign researchers in the pre-revolutionary period. Some reviews are treated as a conflict between two 'camps' - one of young researchers - materialists and the other - of university professors of psychology who were idealists. Analysis of reviews of the Soviet period reveals transition from personal methodological discussions between scientists to discussing theoretical controversies in solving problems of Marxist psychology. The author also points out ambivalence of the influence of Soviet scientific policy on organization of the science, making conclusions concerning the role of scientific discussions in creating Marxist psychology, overcoming the methodological crisis, maintaining the status of psychology as a separate science in the conditions of Pavlov's seminars, which is treated as a collective self-organized subject of scientific activity.</t>
  </si>
  <si>
    <t>Artemeva, Olga/N-1051-2016</t>
  </si>
  <si>
    <t>Artemeva, Olga/0000-0002-0093-0166</t>
  </si>
  <si>
    <t>CF0OS</t>
  </si>
  <si>
    <t>WOS:000352244700012</t>
  </si>
  <si>
    <t>Gavriliuk, TV</t>
  </si>
  <si>
    <t>Gavriliuk, T., V</t>
  </si>
  <si>
    <t>Cultural potential of young teachers in the Russian province: theory and practice of research</t>
  </si>
  <si>
    <t>intellectuals; young professors; cultural potential; cultural level</t>
  </si>
  <si>
    <t>The paper discusses basic approaches to studying cultural potential of young professors of Urals Federal District Universities seen as a leading subject of cultural activities in the social space of the region. Empirically, the study was based on the data of a mass survey and focused group interviews. High level was ascertained of involvement of young teachers into cultural space of the city and their eagerness to more actively make their leisure time. However, there are found also lack of stable identity among the young intelligentsia, consumer-type attitude to cultural space, passivity and lacking self-organization. Young intellectuals in the city are not aware of being a group capable to effect cultural transformations.</t>
  </si>
  <si>
    <t>Tyumen State Oil &amp; Gas Univ, Tyumen, Russia</t>
  </si>
  <si>
    <t>Gavriliuk, TV (corresponding author), Tyumen State Oil &amp; Gas Univ, Tyumen, Russia.</t>
  </si>
  <si>
    <t>tv_gavrilyuk@mail.ru</t>
  </si>
  <si>
    <t>CN6QK</t>
  </si>
  <si>
    <t>WOS:000358559100013</t>
  </si>
  <si>
    <t>Ivanova, EI</t>
  </si>
  <si>
    <t>Ivanova, E. I.</t>
  </si>
  <si>
    <t>Social vector of migratory mobility of contemporary Russian citizens</t>
  </si>
  <si>
    <t>Migratory mobility; emigration; migratory flows; migratory intentions; social and demographic structure; professional structure; social status</t>
  </si>
  <si>
    <t>The article deals with the experience of quantitative estimates of potential migratory mobility in various representative sociological surveys, with analysis of dynamics and perspective directions of population movement, structure of migratory flows, and with migratory intentions. Results of survey Life-world of Russian citizens and evolution of forms of their activities in state and social reforms conducted in 2014 (all-Russia representative sample included 1750 persons from 18 regions of the country) help to depict specifics of the migratory mobility of population in contemporary Russia. The author outlines three social vectors of migratory flows: demographic, social-status, and professional. The article shows that mainly young people plan to emigrate, and that this intention is counterbalanced by more representative plans, such as: travel, temporary jobs and other ways of world cognition.</t>
  </si>
  <si>
    <t>[Ivanova, E. I.] Russian State Univ Humanities, Moscow, Russia</t>
  </si>
  <si>
    <t>Ivanova, EI (corresponding author), Russian State Univ Humanities, Moscow, Russia.</t>
  </si>
  <si>
    <t>eligivan62@yandex.ru</t>
  </si>
  <si>
    <t>DA7EP</t>
  </si>
  <si>
    <t>WOS:000367967700008</t>
  </si>
  <si>
    <t>Karjahaerm, Toomas</t>
  </si>
  <si>
    <t>Socialists and Terrorists in the Revolution of 1905</t>
  </si>
  <si>
    <t>Estonian organisations of the Russian Social Democratic Workers' Party (hereinafter referred to as the RSDWP), primarily the RSDWP Tallinn Committee (1904) and the RSDWP Tartu Group (1903), disseminated militant rhetoric in 1905 appealing for violence. The predominantly young intellectual (university students and upper secondary school pupils) leaders of these organisations went along with the armed insurrection slogan of their Russian party comrades within the framework of the All-Russian party platform (1903). The 3rd RSDWP Congress held in London in April of 1905 declared practical preparation for insurrection the Party's primary task. Vladimir Lenin-Ulyanov, the leader of the Bolsheviks, favoured political assassinations, the expropriation of monetary means, and individual and mass terror against civil and military authorities, yet he demanded Party control over such actions. In particular, Lenin praised the new type of terror in Latvia and Poland, where it was connected with the uprising. In 1907, the 5th RSDWP Congress condemned terrorist tactics that were compromising the Party, prohibited assassinations, expropriations and partisan activity, and disbanded the Party's combat squads. The primary course of action of Estonian social democrats was the political education of workers through illegal propagandistic literature that was printed in Estonian and Russian by the Party's secret printing presses. According to very approximate estimates, about 250 different leaflets and brochures were printed in Estonia in 1905-1907. Their print runs may have extended to 25 000-30 000 copies on modern printing presses. The most widespread appeals on the leaflets were Down with autocracy!, Long live the people's republic!, Long live socialism!, Long live the armed rebellion! The leaflets declared the Russian autocracy, the bloodsucker manor owners, and the capitalist enslavers of the working people to be the enemies of the working people. War was fomented against them while the necessary conditions and even the slightest prospects for successfully waging such a war were absent: human and material resources were insufficient, there were no competent commanders in the military sphere, there was no rebel army and no weapons. Nowhere in Estonia were weapons successfully taken over from army armouries in anywhere near sufficient amounts. Money for purchasing weapons was collected from factory workers as well as from the population but organisers were unable to acquire weapons. Estonian social democrats had no plan for armed uprising worked out in advance. They had no competent overview of the situation and of the strength of their opponents. Thus they had no choice but to hope for the overthrow of the autocracy in Russia's larger centres, first and foremost in St. Petersburg and Moscow, and the defection of the army to the side of the people.</t>
  </si>
  <si>
    <t>[Karjahaerm, Toomas] Tallinna Ulikool, Ruutli 6, EE-10130 Tallinn, Estonia</t>
  </si>
  <si>
    <t>Karjahärm, T (corresponding author), Tallinna Ulikool, Ruutli 6, EE-10130 Tallinn, Estonia.</t>
  </si>
  <si>
    <t>DE7XW</t>
  </si>
  <si>
    <t>WOS:000370851400004</t>
  </si>
  <si>
    <t>Petukhov, VV</t>
  </si>
  <si>
    <t>Petukhov, V. V.</t>
  </si>
  <si>
    <t>Russian transformation and social moral</t>
  </si>
  <si>
    <t>moral values; morality; social adaptation; daily behavioral practices; moral; moral state</t>
  </si>
  <si>
    <t>Reviewed are sphere of values in Russian society and reasons far our citizens' concerns with looming moral degradation of the nation. Correlation between commitment to certain moral norms and following them in daily lives is discussed. It is concluded that the root cause of the crisis is not so much moral degradation of society as the growing gap between ethical guidelines and requirements of the social environment, resulting in many of the basic rules and principles that recently have shaped the life practices (hard work, honesty, modesty, etc.) remaining unclaimed. Their role as motivations for social action is being lost and, instead, a stable, especially among the younger people, stereotype emerges, according to which life success and adherence to moral norms in modern Russia are almost incompatible things. Advisability and possible forms of reaction of the state on this issue are discussed. It is emphasized that this is needed, primarily, for making and cultivating of universal, stable bases of social activities, for socially approved patterns of behaviour based on the principles of social justice. It is the task of the shared vision of the state and civil society, where the state's role should be to develop General rules for living and to control their observance. Government intervention in the private lives of citizens should only occur where morality ends and the criminal code begins.</t>
  </si>
  <si>
    <t>[Petukhov, V. V.] Russian Acad Sci, Inst Sociol, Moscow V71, Russia</t>
  </si>
  <si>
    <t>Petukhov, VV (corresponding author), Russian Acad Sci, Inst Sociol, Moscow V71, Russia.</t>
  </si>
  <si>
    <t>petuhovvv@mail.ru</t>
  </si>
  <si>
    <t>Petukhov, Vladimir V/R-4785-2016</t>
  </si>
  <si>
    <t>Petukhov, Vladimir V/0000-0001-9955-9063</t>
  </si>
  <si>
    <t>DD8YS</t>
  </si>
  <si>
    <t>WOS:000370213400003</t>
  </si>
  <si>
    <t>Shabanova, MA; Ghitsalova, TA</t>
  </si>
  <si>
    <t>Shabanova, M. A.; Ghitsalova, T. A.</t>
  </si>
  <si>
    <t>Social economic factors for developing ethical consumption in contemporary world: Is there a future in Russia?</t>
  </si>
  <si>
    <t>ethical consumption; social practices; social innovations; civic activities; civil society; students</t>
  </si>
  <si>
    <t>CONSUMER-BEHAVIOR; GREEN; SEGMENTATION</t>
  </si>
  <si>
    <t>Results of a study related to conditions for development of an ethical consumption are systematized. Empirical study data permitted to clarify levels, attitudes and factors of involving student youth in ethical consumption practices. By means of regressive analysis we found out that a basic role in real inclusion of young Russians in ethical consumption is played by economic, value activity and institutional factors. A conclusion is made about potentialities and expansion conditions of this practice in Russia.</t>
  </si>
  <si>
    <t>[Shabanova, M. A.; Ghitsalova, T. A.] Natl Res Univ Higher Sch Econ, Moscow, Russia</t>
  </si>
  <si>
    <t>Shabanova, MA (corresponding author), Natl Res Univ Higher Sch Econ, Moscow, Russia.</t>
  </si>
  <si>
    <t>mshabanova@hse.ru; tagitsalova@edu.hse.ru</t>
  </si>
  <si>
    <t>Shabanova, Marina A./I-3078-2015</t>
  </si>
  <si>
    <t>Shabanova, Marina A./0000-0002-0762-9915</t>
  </si>
  <si>
    <t>CF9YN</t>
  </si>
  <si>
    <t>WOS:000352923900020</t>
  </si>
  <si>
    <t>Sidorkina, M</t>
  </si>
  <si>
    <t>Sidorkina, Maria</t>
  </si>
  <si>
    <t>''SHINING A LIGHT ON US AND THEM: PUBLIC- MAKING IN ORDINARY</t>
  </si>
  <si>
    <t>CIVIL-SOCIETY; CIRCULATION; SOVIET; RUSSIA; FORMS</t>
  </si>
  <si>
    <t>What ideas and practices do ordinary Russians draw upon to mobilize public opinion in the struggle against the corrupt system (sistema) of police officials? In this article, I consider a case of social contention in Novosibirsk in 2013-14, which followed the death of a young woman in an accident involving a traffic police officer. The dynamics of contention I attend to suggest that Russia today has the social conditions for politically efficacious publics. In my analysis, I identify several strategies of public-making that take these conditions into account, to conjure a collective subject and call out to the constituencies that could give this subject legitimacy. The communicative styles I attend to are embedded in local histories of activism, and resonate with what we know about protest dynamics in Russia today. Drawing on literature that has urged thinking outside normative paradigms of the public sphere, I consider these technologies of persuasion as indicative of neither liberal nor illiberal regimes of textual circulation. Instead, I suggest, that as in the liberal models of stranger sociability, public-making in Novosibirsk presupposed a moral common sense, joint attention to a space of common discourse, and openness to potential strangers. However, it also required a different kind of political work. In addition to addressing potential strangers, activists had to persuade the potentially immoral them to set aside particular social interests, and recognize their shared footing with us with respect to self-evident actualities.</t>
  </si>
  <si>
    <t>[Sidorkina, Maria] Yale Univ, Dept Anthropol, New Haven, CT 06520 USA</t>
  </si>
  <si>
    <t>Yale University</t>
  </si>
  <si>
    <t>Sidorkina, M (corresponding author), Yale Univ, Dept Anthropol, New Haven, CT 06520 USA.</t>
  </si>
  <si>
    <t>maria.sidorkina@yale.edu</t>
  </si>
  <si>
    <t>10.1353/imp.2015.0053</t>
  </si>
  <si>
    <t>V8S1X</t>
  </si>
  <si>
    <t>WOS:000421918400009</t>
  </si>
  <si>
    <t>Trofimova, IN</t>
  </si>
  <si>
    <t>Trofimova, I. N.</t>
  </si>
  <si>
    <t>Civic activism in Russian society: features of localization</t>
  </si>
  <si>
    <t>civic activism; civic participation; civil practice; Russian society; social groups; social space; localization; features</t>
  </si>
  <si>
    <t>Basing on results of a representative sociological survey, specifics of civic engagement localization in contemporary Russian society are analyzed. It is shown that civic activity as a general characteristic of society is unequally distributed among social strata and groups whose members have different opinions about the problems facing them, and of the effectiveness of participating in their solution. The question is not just of involvement levels in sociopolitical activity, but also of specific forms, methods and areas of civic,participation in particular social environment. Practices involving possibility of informal expression, of self-realization, and initiatives are localized largely among young, educated, urban, and mobile groups of populations. Institutional, conventional forms of civic participation are localized among older generations and hinterland residents. A conclusion is made related to civil participation of all social groups as an important area of life and condition for societal development.</t>
  </si>
  <si>
    <t>Russian Acad Sci, Inst Sociol, Moscow V71, Russia</t>
  </si>
  <si>
    <t>Trofimova, IN (corresponding author), Russian Acad Sci, Inst Sociol, Moscow V71, Russia.</t>
  </si>
  <si>
    <t>itnmv@mail.ru</t>
  </si>
  <si>
    <t>Trofimova, Irina/AAP-4114-2021; Trofimova, Irina/AAB-1392-2019</t>
  </si>
  <si>
    <t>Trofimova, Irina/0000-0003-4096-9804;</t>
  </si>
  <si>
    <t>CJ0GU</t>
  </si>
  <si>
    <t>WOS:000355154600011</t>
  </si>
  <si>
    <t>Vitebsky, P; Alekseyev, A</t>
  </si>
  <si>
    <t>Brenneis, D; Strier, KB</t>
  </si>
  <si>
    <t>Vitebsky, Piers; Alekseyev, Anatoly</t>
  </si>
  <si>
    <t>Siberia</t>
  </si>
  <si>
    <t>ANNUAL REVIEW OF ANTHROPOLOGY, VOL 44</t>
  </si>
  <si>
    <t>Annual Review of Anthropology</t>
  </si>
  <si>
    <t>Article; Book Chapter</t>
  </si>
  <si>
    <t>collectivization; shamanism; reindeer herding; indigenous writers; Soviet isolation; withdrawal of the state; animal spirits; resource development</t>
  </si>
  <si>
    <t>NORTH; ANTHROPOLOGY; DIALOGUE</t>
  </si>
  <si>
    <t>Siberia is a vast and varied region, linked horizontally to the circumpolar Arctic and vertically to Mongolia and Central Asia. Nineteenth-century anthropological fieldwork was important abroad, particularly in America. From the 1920 to 1980s, Siberia was almost totally isolated from outside research and from comparative anthropology. However, Soviet anthropologists conducted lengthy fieldwork, producing a huge corpus of valuable material in Russian. Their questions were specific to their ideological situation, for example placing indigenous peoples in a Marxist evolutionary framework, and during the 1930s, many suffered imprisonment and execution. Topics became more sociological in the 1960s, and when the region opened to foreigners around 1990, a new wave of young researchers conducted long-term fieldwork, producing a flourishing new literature in English and shifting the emphasis from historical reconstruction to current issues. Topics in this new literature include the state, agency, modernization, shamanism, animal spirits, resource development, and empowerment. Throughout all periods, indigenous people themselves have also been involved in research.</t>
  </si>
  <si>
    <t>[Vitebsky, Piers] Univ Cambridge, Scott Polar Res Inst, Cambridge CB2 1ER, England; [Vitebsky, Piers] Univ Tromso, Fac Humanities Social Sci &amp; Educ, N-9037 Tromso, Norway; [Alekseyev, Anatoly] MK Ammosov North Eastern Fed Univ, Fac Hist, Yakutsk 677980, Russia</t>
  </si>
  <si>
    <t>University of Cambridge; UiT The Arctic University of Tromso; North-Eastern Federal University in Yakutsk</t>
  </si>
  <si>
    <t>Vitebsky, P (corresponding author), Univ Cambridge, Scott Polar Res Inst, Cambridge CB2 1ER, England.</t>
  </si>
  <si>
    <t>pv100@cam.ac.uk; alexeev.anatoli@gmail.com</t>
  </si>
  <si>
    <t>Vitebsky, Piers/ABH-8416-2020</t>
  </si>
  <si>
    <t>ANNUAL REVIEWS</t>
  </si>
  <si>
    <t>PALO ALTO</t>
  </si>
  <si>
    <t>4139 EL CAMINO WAY, PO BOX 10139, PALO ALTO, CA 94303-0897 USA</t>
  </si>
  <si>
    <t>0084-6570</t>
  </si>
  <si>
    <t>1545-4290</t>
  </si>
  <si>
    <t>978-0-8243-1944-1</t>
  </si>
  <si>
    <t>ANNU REV ANTHROPOL</t>
  </si>
  <si>
    <t>Annu. Rev. Anthropol.</t>
  </si>
  <si>
    <t>10.1146/annurev-anthro-092412-155546</t>
  </si>
  <si>
    <t>Book Citation Index – Social Sciences &amp; Humanities (BKCI-SSH); Social Science Citation Index (SSCI)</t>
  </si>
  <si>
    <t>BD7OT</t>
  </si>
  <si>
    <t>WOS:000363402200026</t>
  </si>
  <si>
    <t>Vozmitel, AA; Yakovleva, MN</t>
  </si>
  <si>
    <t>Vozmitel, A. A.; Yakovleva, M. N.</t>
  </si>
  <si>
    <t>Attitude to emigration in contemporary Russian province</t>
  </si>
  <si>
    <t>emigration; standard of living; way and quality of life; values, needs; social situation; power</t>
  </si>
  <si>
    <t>The goal of the article is to research problems of potential emigration from Russian provinces. The attitude to emigrate from Russia is one of the most important generalized indicators of problems of the country. External and internal factors determining this attitude are analysed on the basis of data of representative regional research in 2013. External factors are social, economic and political living conditions in the Russian provinces. Internal factors are value orientations, attitudes, requirements. Three types of attitudes, and, respectively, three markedly differing groups of respondents are shown. The first group of the disoriented, practical people aims to leave Russia forever. They are, mainly, young people sharing the idea to be able to enjoy life pleasures ready to work only for good money or those who do not want to work at all, but dream of fast material success. The second group optimists self-actualize themselves in the homeland and want to leave Russia for a while. Their main value orientation is interesting work allowing to show their abilities and talents. Desire to self-actualize themselves, to expand scale and space of their life and activity are main reasons for leaving Russia. The third group of traditionalists would not leave the country under any circumstances. People, usually elderly, with family, sharing civilized traditional values of Russian-Soviet way of life do not want to leave Russia. They are not aiming at material success at any cost, try to live by the truth, conscience, justice and are ready to do at their work everything they can irrespective of the salary size. It is shown that different systems of value orientations and needs are cornerstone of these distinctions. Their conflict with existing social and economic and social and political conditions is main reason for leaving Russia. Today aspiration to emigrate is closely connected to uncivilized character of Russian labor market and lack of stable vertical social Mobility channels.</t>
  </si>
  <si>
    <t>[Vozmitel, A. A.; Yakovleva, M. N.] Russian Acad Sci, Inst Sociol, Moscow V71, Russia</t>
  </si>
  <si>
    <t>Vozmitel, AA (corresponding author), Russian Acad Sci, Inst Sociol, Moscow V71, Russia.</t>
  </si>
  <si>
    <t>Vozmitel@isras.ru; m-m-21-42@mail.ru</t>
  </si>
  <si>
    <t>Yakovleva, Marina/ABC-8245-2020</t>
  </si>
  <si>
    <t>WOS:000367967700007</t>
  </si>
  <si>
    <t>Danacica, DE</t>
  </si>
  <si>
    <t>Danacica, Daniela-Emanuela</t>
  </si>
  <si>
    <t>DETERMINANTS OF YOUTH UNEMPLOYMENT SPELLS AND EXIT DESTINATIONS IN ROMANIA AND HUNGARY</t>
  </si>
  <si>
    <t>ACTA OECONOMICA</t>
  </si>
  <si>
    <t>unemployment spell; youth; hazard; Hungary; Romania</t>
  </si>
  <si>
    <t>DURATION; RUSSIA; MODELS; CRIME</t>
  </si>
  <si>
    <t>The aim of this paper is to analyse determinants which cause some young Romanian and Hungarian individuals to have longer unemployment spells than others and different exit destinations. The empirical analysis is based on two large micro-datasets, obtained from the National Agency of Employment Romania and the Institute of Economics, Hungarian Academy of Sciences. Based on the competing risks specification, conclusions and suggestions for policy-makers are formulated.</t>
  </si>
  <si>
    <t>Constantin Brancusi Univ Tirgu Jiu, Fac Econ &amp; Business Adm, Targu Jiu, Romania</t>
  </si>
  <si>
    <t>Constantin Brancusi University</t>
  </si>
  <si>
    <t>Danacica, DE (corresponding author), Constantin Brancusi Univ Tirgu Jiu, Fac Econ &amp; Business Adm, Targu Jiu, Romania.</t>
  </si>
  <si>
    <t>danadde@yahoo.com</t>
  </si>
  <si>
    <t>Dănăcică, Daniela-Emanuela/AAI-1497-2020</t>
  </si>
  <si>
    <t>Danacica, Daniela-Emanuela/0000-0001-5680-1585</t>
  </si>
  <si>
    <t>AKADEMIAI KIADO RT</t>
  </si>
  <si>
    <t>BUDAPEST</t>
  </si>
  <si>
    <t>PRIELLE K U 19, PO BOX 245,, H-1117 BUDAPEST, HUNGARY</t>
  </si>
  <si>
    <t>0001-6373</t>
  </si>
  <si>
    <t>1588-2659</t>
  </si>
  <si>
    <t>ACTA OECON</t>
  </si>
  <si>
    <t>Acta. Oecon.</t>
  </si>
  <si>
    <t>10.1556/AOecon.64.2014.3.4</t>
  </si>
  <si>
    <t>AX3WD</t>
  </si>
  <si>
    <t>WOS:000346865700004</t>
  </si>
  <si>
    <t>Knott, S</t>
  </si>
  <si>
    <t>Knott, Stephen</t>
  </si>
  <si>
    <t>Amateur Work: Reader Participation and Dialogism in Late-nineteenth-century Domestic Design Advice</t>
  </si>
  <si>
    <t>INTERIORS-DESIGN ARCHITECTURE CULTURE</t>
  </si>
  <si>
    <t>Amateur Work; amateur carpentry and mechanics; dialogic; how-to; self-help; Francis Chilton-Young</t>
  </si>
  <si>
    <t>This article offers a rereading Of Victorian domestic design advice that emphasizes its dialogic qualities rather than presuming its didactic or discursive status. Previous work on late nineteenth-century design advice literature has rightly identified its distance from everyday practice, but various publications demonstrate that domestic design was mediated by readers and often developed through an ongoing conversation with them. This article identifies the dialogic apparatus of one late nineteenth-century how-to magazine, Amateur Work (1881-96), edited by Francis Chilton-Young, Adopting Russian theorist Mikhail Bakhtin's idea of dialogism (how texts emerge from different authors and extraliterary contexts), this article shows how Amateur Work's editor and writers were in constant dialog with their readers, principally through the reader-response column in each issue entitled Amateurs in Council. Case studies on bookcase and fernery construction in this section serve as examples of how content was generated out of reader-to-reader interaction, how tips were shared, and how readers adapted advice to their particular circumstances. Such evidence challenges the presumption that readers of domestic design advice were passive, uncritically following prescriptions by authors or reading such literature for entertainment alone.</t>
  </si>
  <si>
    <t>Liverpool Hope Univ, Liverpool, Merseyside, England</t>
  </si>
  <si>
    <t>Liverpool Hope University</t>
  </si>
  <si>
    <t>Knott, S (corresponding author), Liverpool Hope Univ, Liverpool, Merseyside, England.</t>
  </si>
  <si>
    <t>knotts@hope.ac.uk</t>
  </si>
  <si>
    <t>Knott, Stephen/0000-0001-7200-5757</t>
  </si>
  <si>
    <t>2041-9112</t>
  </si>
  <si>
    <t>2041-9120</t>
  </si>
  <si>
    <t>INTERIORS</t>
  </si>
  <si>
    <t>Interiors</t>
  </si>
  <si>
    <t>10.2752/204191214X14038639021171</t>
  </si>
  <si>
    <t>Architecture</t>
  </si>
  <si>
    <t>AN1OG</t>
  </si>
  <si>
    <t>WOS:000340352600003</t>
  </si>
  <si>
    <t>Johnson, DE; Dovbnya, SV; Morozova, TU; Richards, MA; Bogdanova, JG</t>
  </si>
  <si>
    <t>Johnson, Dana E.; Dovbnya, Svyatoslav V.; Morozova, Tatiana U.; Richards, Melinda A.; Bogdanova, Julia G.</t>
  </si>
  <si>
    <t>FROM INSTITUTIONAL CARE TO FAMILY SUPPORT: DEVELOPMENT OF AN EFFECTIVE EARLY INTERVENTION NETWORK IN THE NIZHNY NOVGOROD REGION, RUSSIAN FEDERATION, TO SUPPORT FAMILY CARE FOR CHILDREN AT RISK FOR INSTITUTIONALIZATION</t>
  </si>
  <si>
    <t>INFANT MENTAL HEALTH JOURNAL</t>
  </si>
  <si>
    <t>BEHAVIOR PROBLEMS; SCALE; RELIABILITY; VALIDITY</t>
  </si>
  <si>
    <t>ABSTRACT Despite efforts of the government to reform child protection, Russia continues to rely on institutional care due to the lack of support services for families in crisis, children with disabilities, and foster and adoptive parents.The project goal was to establish a replicable professional model that would direct the child welfare system in the Nizhny Novgorod Region away from institutional care and toward services for young children and their families that reduce the risk of institutionalization. The program was carried out over a 3-year period through a public-private partnership, which included the Ministries of Social Policy and Health of the Nizhny Novgorod Region, Firefly, and KPMG with partial funding by the United States Agency for International Development (USAID). Participation of professionals was excellent, attitudinal changes were extensive, and there were significant improvements in the understanding and utilization of early intervention concepts. The number of visits to program sites increased from essentially none to almost 1,000/month during the course of the project. Difficulties employing standardized child-based measures of success and developing ministry data-collection systems were encountered. Changes within the child welfare system in Russia are possible, but require a knowledgeable and adequately funded and supported program within regions receptive to change.</t>
  </si>
  <si>
    <t>[Johnson, Dana E.] Univ Minnesota, Minneapolis, MN 55454 USA; [Dovbnya, Svyatoslav V.; Morozova, Tatiana U.; Richards, Melinda A.] Firefly Inc, Arlington, VA USA; [Bogdanova, Julia G.] KPMG, Corp Citizenship &amp; Sustainabil, Moscow, Russia</t>
  </si>
  <si>
    <t>University of Minnesota System; University of Minnesota Twin Cities</t>
  </si>
  <si>
    <t>Johnson, DE (corresponding author), Univ Minnesota, Dept Pediat, Div Neonatol, 6th Floor East Bldg,MB622,2450 Riverside Ave, Minneapolis, MN 55454 USA.</t>
  </si>
  <si>
    <t>johns008@umn.edu</t>
  </si>
  <si>
    <t>WILEY-BLACKWELL</t>
  </si>
  <si>
    <t>0163-9641</t>
  </si>
  <si>
    <t>1097-0355</t>
  </si>
  <si>
    <t>INFANT MENT HEALTH J</t>
  </si>
  <si>
    <t>Infant Ment. Health J.</t>
  </si>
  <si>
    <t>10.1002/imhj.21433</t>
  </si>
  <si>
    <t>Psychology, Developmental</t>
  </si>
  <si>
    <t>AC5YT</t>
  </si>
  <si>
    <t>WOS:000332597600010</t>
  </si>
  <si>
    <t>Toepfl, F</t>
  </si>
  <si>
    <t>Toepfl, Florian</t>
  </si>
  <si>
    <t>Four facets of critical news literacy in a non-democratic regime: How young Russians navigate their news</t>
  </si>
  <si>
    <t>EUROPEAN JOURNAL OF COMMUNICATION</t>
  </si>
  <si>
    <t>Audience reception; global media and social change; literacy; non-democratic regimes; political communication; Russia</t>
  </si>
  <si>
    <t>MEDIA LITERACY; STATE</t>
  </si>
  <si>
    <t>Fuelled by the Arab Spring, the question of how the rise of internet-mediated communication affects authoritarian regimes has received unprecedented attention within the discipline of communications. However, in this debate, scholars have not yet turned to the concept of literacy and addressed the role of citizens' knowledge about political media in any greater depth. This is surprising since the concept of literacy as emancipatory knowledge', in Sonia Livingstone's words, has a long and proud history' of being linked with processes of enlightenment, political empowerment and democratization. The present study contributes to filling this gap by suggesting four highly consequential facets of critical news literacy in contemporary Russia, a high-profile hybrid regime. The conceptual development is grounded in western literature and 20 in-depth interviews with young, urban and educated Russians.</t>
  </si>
  <si>
    <t>[Toepfl, Florian] Univ London London Sch Econ &amp; Polit Sci, London WC2A 2AE, England</t>
  </si>
  <si>
    <t>University of London; London School Economics &amp; Political Science</t>
  </si>
  <si>
    <t>Toepfl, F (corresponding author), Univ London London Sch Econ &amp; Polit Sci, Dept Media &amp; Commun, Houghton St, London WC2A 2AE, England.</t>
  </si>
  <si>
    <t>f.h.toepfl@lse.ac.uk</t>
  </si>
  <si>
    <t>Toepfl, Florian/AAR-4184-2021</t>
  </si>
  <si>
    <t>Toepfl, Florian/0000-0001-5773-779X</t>
  </si>
  <si>
    <t>0267-3231</t>
  </si>
  <si>
    <t>1460-3705</t>
  </si>
  <si>
    <t>EUR J COMMUN</t>
  </si>
  <si>
    <t>Eur. J. Commun.</t>
  </si>
  <si>
    <t>10.1177/0267323113511183</t>
  </si>
  <si>
    <t>AA1HY</t>
  </si>
  <si>
    <t>WOS:000330848400005</t>
  </si>
  <si>
    <t>Yasar, M</t>
  </si>
  <si>
    <t>Yasar, Murat</t>
  </si>
  <si>
    <t>Learning the Ropes: The Young Turk Perception of the 1905 Russian Revolution</t>
  </si>
  <si>
    <t>MIDDLE EASTERN STUDIES</t>
  </si>
  <si>
    <t>This article analyses the topoi of the Young Turk reading of the 1905 Russian Revolution. It argues that the Young Turks considered the 1905 Revolution as a victory against autocratic regimes and as an edificatory example for the Ottoman constitutionalists. This example provided the Young Turks with a mirror in which they saw a model of revolution from below. As such, in addition to encouraging the Young Turks to formulate and re-assess their methods and means of establishing a constitutional regime in the Ottoman Empire, the 1905 Revolution helped them to transform their initially intellectual movement to an effectual political one.</t>
  </si>
  <si>
    <t>SUNY Coll Oswego, Dept Hist, Oswego, NY 13126 USA</t>
  </si>
  <si>
    <t>State University of New York (SUNY) System; State University of New York (SUNY) - Oswego</t>
  </si>
  <si>
    <t>Yasar, M (corresponding author), SUNY Coll Oswego, Dept Hist, 428 Mahar Hall, Oswego, NY 13126 USA.</t>
  </si>
  <si>
    <t>murat.yasar@oswego.edu</t>
  </si>
  <si>
    <t>0026-3206</t>
  </si>
  <si>
    <t>1743-7881</t>
  </si>
  <si>
    <t>MIDDLE EASTERN STUD</t>
  </si>
  <si>
    <t>Middle East. Stud.</t>
  </si>
  <si>
    <t>10.1080/00263206.2013.849694</t>
  </si>
  <si>
    <t>297RO</t>
  </si>
  <si>
    <t>WOS:000330272800009</t>
  </si>
  <si>
    <t>Herrlinger, P</t>
  </si>
  <si>
    <t>Herrlinger, Page</t>
  </si>
  <si>
    <t>Villain or Victim? The Faith-Based Sobriety of the Factory Worker Petr Terekhovich in Soviet Russia, 1925-1929</t>
  </si>
  <si>
    <t>Any meaningful attempt to understand how the Soviet system evolved and worked' must take into account not only those who conformed ideologically, but also those who actively embraced alternative frameworks of meaning. This paper centres on the experience of a young factory worker, Petr Terekhovich, who, in the mid-1920s, abandoned godlessness' to devote himself to the charismatic lay preacher, Brother Ioann Churikov, and to a highly ascetic, scripture-based form of sobriety. Drawing largely on archival materials, it seeks to understand Terekhovich's story as a case study of religious struggle, belief and activism, an account of persecution by atheist officials, and ultimately, a narrative of resistance, spiritual freedom and self-determination under Soviet rule.</t>
  </si>
  <si>
    <t>Bowdoin Coll, Deptartment Hist, Brunswick, ME 04011 USA</t>
  </si>
  <si>
    <t>Bowdoin College</t>
  </si>
  <si>
    <t>Herrlinger, P (corresponding author), Bowdoin Coll, Deptartment Hist, Brunswick, ME 04011 USA.</t>
  </si>
  <si>
    <t>pherrlin@bowdoin.edu</t>
  </si>
  <si>
    <t>4 PARK SQUARE, MILTON PARK, ABINGDON OX14 4RN, OXFORDSHIRE, ENGLAND</t>
  </si>
  <si>
    <t>NOV 1</t>
  </si>
  <si>
    <t>10.1080/09668136.2013.842360</t>
  </si>
  <si>
    <t>293PA</t>
  </si>
  <si>
    <t>WOS:000329983700004</t>
  </si>
  <si>
    <t>Ivanova, TY; Rasskazova, EI</t>
  </si>
  <si>
    <t>Ivanova, T. Y.; Rasskazova, E. I.</t>
  </si>
  <si>
    <t>SOCIO-DEMOGRAPHIC AND ORGANIZATIONAL FACTORS OF JOB SATISFACTION</t>
  </si>
  <si>
    <t>job satisfaction; structure of job satisfaction; socio-demographic factors; organizational factors</t>
  </si>
  <si>
    <t>GENDER; METAANALYSIS; ANTECEDENTS; ENGAGEMENT; MEN</t>
  </si>
  <si>
    <t>Correlation of contribution of socio-demographic (sex, age, education, marital status) and organizational (position, experience) factors to satisfaction with different components of job activity (wages, conditions and job organization, team leadership, job content and achievements) in Russian industrial company is considered. According to the results, organizational factors correlate with job satisfaction to a greater extent than socio-demographic ones, the position of the worker being of special significance. Correlation between age and satisfaction is nonlinear: young specialists and working pensioners are more satisfied; women are more satisfied than men are.</t>
  </si>
  <si>
    <t>[Ivanova, T. Y.; Rasskazova, E. I.] Natl Res Univ Higher Sch Econ, Moscow, Russia; [Rasskazova, E. I.] MSU, Moscow, Russia</t>
  </si>
  <si>
    <t>HSE University (National Research University Higher School of Economics); Lomonosov Moscow State University</t>
  </si>
  <si>
    <t>Ivanova, TY (corresponding author), Natl Res Univ Higher Sch Econ, Moscow, Russia.</t>
  </si>
  <si>
    <t>tatiana.y.ivanoya@gmail.com; l_rasskasova@yahoo.com</t>
  </si>
  <si>
    <t>AO3JF</t>
  </si>
  <si>
    <t>WOS:000341224800005</t>
  </si>
  <si>
    <t>Transnational lifestyles among Russian Israelis: a follow-up study</t>
  </si>
  <si>
    <t>GLOBAL NETWORKS-A JOURNAL OF TRANSNATIONAL AFFAIRS</t>
  </si>
  <si>
    <t>TRANSNATIONAL LIFESTYLES; LIFE COURSE; RUSSIAN IMMIGRANTS; ISRAEL; LONGITUDINAL STUDY</t>
  </si>
  <si>
    <t>POPULATION GEOGRAPHY; HONG-KONG; IMMIGRANTS; MIGRATION</t>
  </si>
  <si>
    <t>Despite the expanding use of the transnational perspective, grounded qualitative research on everyday expressions of transnationalism has been scant. In this article, I explore the economic and social ties with former homelands among three categories of former Soviet immigrants of the 1990s in Israel, namely ethnically mixed families split by emigration; young professionals and entrepreneurs; and retirees who keep two homes - one in Israel and the other in Russia or Ukraine. To follow temporal changes in transnational lifestyles, I interviewed the same informants twice, in 2000 and 2010. The findings suggest that transnational activities reflect life-course changes and can evolve in several possible directions. These are (1) an attrition of ties with former homelands with increasing integration in the host country; (2) a steady or ascending pace of transnational activities eventually leading to return migration; and (3) permanent low-grade ties with former homelands and networking with co-ethnics in other countries of the post-Soviet diaspora. I conclude that relatively few migrants can sustain intense transnational lifestyle over many years; there are several critical life-course points when most transnational migrants have to decide where their home is.</t>
  </si>
  <si>
    <t>Bar Ilan Univ, Dept Sociol &amp; Anthropol, IL-52900 Ramat Gan, Israel</t>
  </si>
  <si>
    <t>Remennick, L (corresponding author), Bar Ilan Univ, Dept Sociol &amp; Anthropol, IL-52900 Ramat Gan, Israel.</t>
  </si>
  <si>
    <t>1470-2266</t>
  </si>
  <si>
    <t>1471-0374</t>
  </si>
  <si>
    <t>GLOBAL NETW</t>
  </si>
  <si>
    <t>Glob. Netw.</t>
  </si>
  <si>
    <t>10.1111/glob.12033</t>
  </si>
  <si>
    <t>Anthropology; Geography; Sociology</t>
  </si>
  <si>
    <t>211TM</t>
  </si>
  <si>
    <t>WOS:000323933800004</t>
  </si>
  <si>
    <t>Guliaikhin, VN; Galkin, AP; Vasil'eva, EN</t>
  </si>
  <si>
    <t>Guliaikhin, V. N.; Galkin, A. P.; Vasil'eva, E. N.</t>
  </si>
  <si>
    <t>Young People's and Children's Social Associations as Agents of Secondary Socialization The Experience of a Regional Survey</t>
  </si>
  <si>
    <t>RUSSIAN EDUCATION AND SOCIETY</t>
  </si>
  <si>
    <t>A survey of opinions on the activity of young people's and children's social associations as agents of secondary socialization in Russia shows that socialization processes need to be more oriented toward coordinating personal and societal goals and interests.</t>
  </si>
  <si>
    <t>[Guliaikhin, V. N.; Galkin, A. P.; Vasil'eva, E. N.] Volgograd State Univ, Volgograd, Russia</t>
  </si>
  <si>
    <t>Guliaikhin, VN (corresponding author), Volgograd State Univ, Volgograd, Russia.</t>
  </si>
  <si>
    <t>Vasileva, Ekaterina/K-6216-2013</t>
  </si>
  <si>
    <t>Vasileva, Ekaterina/0000-0002-0460-5539</t>
  </si>
  <si>
    <t>M E SHARPE INC</t>
  </si>
  <si>
    <t>ARMONK</t>
  </si>
  <si>
    <t>80 BUSINESS PARK DR, ARMONK, NY 10504 USA</t>
  </si>
  <si>
    <t>1060-9393</t>
  </si>
  <si>
    <t>RUSS EDUC SOC</t>
  </si>
  <si>
    <t>Russ. Educ. Soc.</t>
  </si>
  <si>
    <t>10.2753/RES1060-9393550706</t>
  </si>
  <si>
    <t>177PE</t>
  </si>
  <si>
    <t>WOS:000321386700006</t>
  </si>
  <si>
    <t>Ioffe, D</t>
  </si>
  <si>
    <t>Ioffe, Dennis</t>
  </si>
  <si>
    <t>ANDREI MONASTYRSKII'S POST-SEMIOSIS IN THE TRADITION OF MOSCOW CONCEPTUALISM: EKPHRASIS AND THE PROBLEM OF VISUAL-IRONIC SUGGESTION</t>
  </si>
  <si>
    <t>Laughter; Andrei Monastyrskii; Ekphrasis; Moscow Conceptualism; Stiob; Il'ia Kabakov</t>
  </si>
  <si>
    <t>The article surveys the problem of textual expression in Moscow Conceptualism. It discusses the peculiar way this movement constructed its pictorial art, creating a unique example of ekphrasis. It seems that the key to adequate understanding of the legacy of the Conceptualist experiment in Russian culture is the language of the comical and the diversity of the humorous agenda. Moscow Conceptualism authorizes and encourages the use of multiple languages in addition to pictorial expression per se. The article therefore analyses the ways in which Conceptualists juxtapose verbal textuality with more traditional artwork. Russian Conceptualism made extensive use of cognitive dissonance, exploiting the contradictory, conflicting feeling conveyed by their art to illustrate the ironies covertly undermining society's official discourse. The common Conceptualist goal was to demythologize the mainstream narrative of a happy socialist society by means of ideological mockery primarily based on the concept of stiob. Ekphrastic representations worked to create bitter parodies of Soviet metaphysics, travestying typical slogans of official propaganda. The essay explores unique mechanisms of embedding textual practice in the art of the elder conceptualist Il'ia Kabakov and his younger contemporary Andrei Monastyrskii. The latter's ironic art theory is discussed in greater detail.</t>
  </si>
  <si>
    <t>Ioffe, Dennis/AAX-3263-2021; Ioffe, Dennis/D-1078-2014</t>
  </si>
  <si>
    <t>Ioffe, Dennis/0000-0002-7701-2662; Ioffe, Dennis/0000-0002-7701-2662</t>
  </si>
  <si>
    <t>10.1016/j.ruslit.2013.10.012</t>
  </si>
  <si>
    <t>253QW</t>
  </si>
  <si>
    <t>WOS:000327105400012</t>
  </si>
  <si>
    <t>Platt, KMF</t>
  </si>
  <si>
    <t>Platt, Kevin M. F.</t>
  </si>
  <si>
    <t>Russian Empire of Pop: Post-Socialist Nostalgia and Soviet Retro at the New Wave Competition</t>
  </si>
  <si>
    <t>RUSSIAN REVIEW</t>
  </si>
  <si>
    <t>EUROVISION; SPECTACLE; IDENTITY</t>
  </si>
  <si>
    <t>The article is an analysis of the New Wave International Competition of Young Performers of Popular Music, a televised spectacle in the music format of estrada (stage song), that has been held in Jurmala, Latvia, since 2002. The competition is discussed in terms of the history of its Soviet predecessor, the Jurmala competition that was held from 1985-1989 in the same concert hall, involving many of the same figures who organized New Wave. Originally a showcase for all-union culture and interethnic relations in the mode of the friendship of peoples, in its last two years, that earlier competition became a stage for agitation in connection with national independence movements. In this light, the contemporary New Wave competition may be seen as a form of memory project. Eliding the separatist politics of the last years of Jurmala,New Wave reconstitutes the friendship of peoples model of multiethnic Russophone culture in which Russians are first among equals, for a television audience that encompasses not only Russia but many of the former Soviet and former socialist states. In some ways, this is a form of cultural imperialism, a projection of Russian soft power that matches projections of hard power into the ostensible Russian sphere of influence. Yet despite the aspiration to unification of the post-Soviet and post-Socialist audience, the competition may take on distinct political and cultural significance in various locations. In Latvia, it may represent a clever marketing move, taking advantage of the demand for ironically inflected Soviet nostalgia. In Russia, the project should be viewed not as nostalgia, a term that may properly be applied to projects relating to scenes of cultural life that are truly past, but rather as soviet retro-dedicated to the recovery of modes of political and cultural life that are still meaningful and subject to revival.</t>
  </si>
  <si>
    <t>Univ Penn, Comparat Literature Program, Philadelphia, PA 19104 USA</t>
  </si>
  <si>
    <t>Platt, KMF (corresponding author), Univ Penn, Comparat Literature Program, Philadelphia, PA 19104 USA.</t>
  </si>
  <si>
    <t>0036-0341</t>
  </si>
  <si>
    <t>1467-9434</t>
  </si>
  <si>
    <t>RUSS REV</t>
  </si>
  <si>
    <t>Russ. Rev.</t>
  </si>
  <si>
    <t>10.1111/russ.10700</t>
  </si>
  <si>
    <t>157EV</t>
  </si>
  <si>
    <t>WOS:000319879600005</t>
  </si>
  <si>
    <t>Shlapentokh, V</t>
  </si>
  <si>
    <t>Shlapentokh, Vladimir</t>
  </si>
  <si>
    <t>Corruption, the power of state and big business in Soviet and post-Soviet regimes</t>
  </si>
  <si>
    <t>Corruption and its functions; Feudalization; Soviet society; Putin; Cultural analysis; State; Rent</t>
  </si>
  <si>
    <t>The growth of corruption after 1991 was probably unavoidable. The privatization of the state economy created favorable conditions for corruption, which did not exist before. The feudalization of a society, with its weakening of the state and the high autonomy of its office holders, was another major factor behind the outburst of corruption. However, while these objective factors account for a great part of corruption's growth, the transformation of the leaders of the country to people who encouraged corruption for their own benefit-one of the major elements of feudalization-also played an extremely large role in spreading corruption inside the country. Corruption poses greater concerns to society in the long term. Russian corruption undermines labor ethics, particularly among younger generations. Russian youths firmly believe that bribes and connections are the best and perhaps only way to become successful. Widespread corruption creates a parallel, semi-feudal chain of command that competes with the official hierarchy. The weakness of law enforcement agencies, as well as the army-now almost totally demoralized-is, to a great extent, the product of corruption. (C) 2012 Published by Elsevier Ltd on behalf of The Regents of the University of California.</t>
  </si>
  <si>
    <t>Michigan State Univ, Dept Sociol, E Lansing, MI 48824 USA</t>
  </si>
  <si>
    <t>Michigan State University</t>
  </si>
  <si>
    <t>Shlapentokh, V (corresponding author), Michigan State Univ, Dept Sociol, 408B Berkey Hall, E Lansing, MI 48824 USA.</t>
  </si>
  <si>
    <t>10.1016/j.postcomstud.2012.12.010</t>
  </si>
  <si>
    <t>113ZM</t>
  </si>
  <si>
    <t>WOS:000316709100012</t>
  </si>
  <si>
    <t>Neumann, M</t>
  </si>
  <si>
    <t>Neumann, Matthias</t>
  </si>
  <si>
    <t>Youth, It's Your Turn!: Generations and the Fate of the Russian Revolution (1917-1932)</t>
  </si>
  <si>
    <t>SOVIET YOUTH; CULTURE</t>
  </si>
  <si>
    <t>In the last two decades the concept of generations has seen a revival in history and the social sciences. This article employs a discursive-pragmatic concept of generation in history, deduced from Karl Mannheim's seminal concept of generation, as a theoretical framework to examine the role played by young Communists and their official youth organization, the Komsomol, during the revolutionary transformation of the Soviet Union, 1917-1932. It shows how both experientially and discursively a cohort of young Communists who actively took part in the Revolution and Civil War coalesced into a distinct generational unit whose ideas, attitudes, and culture found a home in the Komsomol. Contrary to the Bolsheviks' ideas of continuity of generations in a post-revolutionary society, the youth league became an outlet in which generational tensions were nurtured and expressed throughout the 1920s. In this process, formative expectations and aspirations were generated and cultivated among the younger members who had missed out on their own revolutionary experience. By employing social theory, the article advances our understanding of the process by which young people, organized in the Komsomol, became a major constituency for the Stalinist turn of the late 1920s. The article emphasizes the agency of youth, showing how their organization became a political and social driving force that shaped the fate of the Russian Revolution. Furthermore, the case of the militant Soviet youth is used as a case study to improve our understanding of the emergence and development of generations and generational cohorts, and thus of the concept itself.</t>
  </si>
  <si>
    <t>Univ E Anglia, Sch Hist, Norwich NR4 7TJ, Norfolk, England</t>
  </si>
  <si>
    <t>University of East Anglia</t>
  </si>
  <si>
    <t>Neumann, M (corresponding author), Univ E Anglia, Sch Hist, Norwich NR4 7TJ, Norfolk, England.</t>
  </si>
  <si>
    <t>m.neumann@uea.ac.uk</t>
  </si>
  <si>
    <t>10.1093/jsh/shs098</t>
  </si>
  <si>
    <t>048HR</t>
  </si>
  <si>
    <t>WOS:000311902500001</t>
  </si>
  <si>
    <t>Berryman, TB</t>
  </si>
  <si>
    <t>Berryman, Todd Blake</t>
  </si>
  <si>
    <t>The Poetry of Discontent: Jerome Bonaparte and his Alleged Exploitation of the Kingdom of Westphalia</t>
  </si>
  <si>
    <t>EUROPEAN HISTORY QUARTERLY</t>
  </si>
  <si>
    <t>Jerome Bonaparte; Kingdom of Westphalia; War Poetry; Wars of Liberation</t>
  </si>
  <si>
    <t>The kingdom of Westphalia was an entirely artificial creation borne out of the territorial consolidations that accompanied Napoleon's victories over the major powers of Central Europe. Intended to be an experimental kingdom where the revolutionary values of liberty and especially equality could be transplanted onto German soil, the kingdom was to be ruled by the French emperor's youngest brother, Jerome. During the kingdom's short existence, from 1807 until 1813, many of Jerome's policies, especially with regard to taxation and conscription, were unpopular, and his own personal reputation for a luxurious and licentious lifestyle became fodder for German liberationists. As Napoleon's power fell into jeopardy following his disastrous Russian Campaign of 1812, war poets throughout Central Europe seized the opportunity and began publishing seditious lyrics about their French conquerors. Within the unique context afforded by the kingdom of Westphalia, where a Bonaparte ruled directly, war poets wove together a creative, multi-pronged narrative of exploitation, wherein the king's heavy taxes were characterized as funding a widespread conscription system, which robbed Westphalia of its young men, in the absence of which Westphalia's young women were left vulnerable to the French king's insatiable sexual passions.</t>
  </si>
  <si>
    <t>Hendrix Coll, Conway, AR 72032 USA</t>
  </si>
  <si>
    <t>Berryman, TB (corresponding author), Hendrix Coll, 1600 Washington Ave, Conway, AR 72032 USA.</t>
  </si>
  <si>
    <t>berryman@hendrix.edu</t>
  </si>
  <si>
    <t>0265-6914</t>
  </si>
  <si>
    <t>1461-7110</t>
  </si>
  <si>
    <t>EUR HIST Q</t>
  </si>
  <si>
    <t>Eur. Hist. Q.</t>
  </si>
  <si>
    <t>10.1177/0265691412458411</t>
  </si>
  <si>
    <t>History; Political Science</t>
  </si>
  <si>
    <t>History; Government &amp; Law</t>
  </si>
  <si>
    <t>027CK</t>
  </si>
  <si>
    <t>WOS:000310329200002</t>
  </si>
  <si>
    <t>Reeves, M</t>
  </si>
  <si>
    <t>Reeves, Madeleine</t>
  </si>
  <si>
    <t>Black Work, Green Money: Remittances, Ritual, and Domestic Economies in Southern Kyrgyzstan</t>
  </si>
  <si>
    <t>SLAVIC REVIEW</t>
  </si>
  <si>
    <t>Drawing on ethnographic and survey data, Madeleine Reeves explores the meanings and impact of large-scale seasonal labor migration to Russia on a group of four kin-related villages in southern Kyrgyzstan. Although remittances have come to figure centrally in domestic budgets of migrant families, it is to questions of political economy that we must turn to understand the shift away from small-scale farming toward migrant work. Reeves examines a range of factors mediating decisions to migrate, including the role of social networks and sibling hierarchies; the emergence of growing economic differentials between migrant and nonmigrant households, and the growing importance for young men of a period of work in town (shaarda) in proving their eligibility for marriage. Although patterns of economic activity in southern Kyrgyzstan have changed dramatically in recent years, Reeves argues that new forms of engagement in distant labor markets are also being used to sustain patterns of ritual gifting and expressions of ethnic and religious identity that are imagined and articulated precisely as expressions of social continuity.</t>
  </si>
  <si>
    <t>[Reeves, Madeleine] Univ Manchester, Manchester M13 9PL, Lancs, England; [Reeves, Madeleine] ESRC Ctr Res Sociocultural Change, Manchester, Lancs, England</t>
  </si>
  <si>
    <t>University of Manchester; UK Research &amp; Innovation (UKRI); Economic &amp; Social Research Council (ESRC)</t>
  </si>
  <si>
    <t>Reeves, M (corresponding author), Univ Manchester, Manchester M13 9PL, Lancs, England.</t>
  </si>
  <si>
    <t>Reeves, Madeleine/0000-0002-2241-5720</t>
  </si>
  <si>
    <t>0037-6779</t>
  </si>
  <si>
    <t>2325-7784</t>
  </si>
  <si>
    <t>SLAVIC REV</t>
  </si>
  <si>
    <t>Slavic Rev.</t>
  </si>
  <si>
    <t>Area Studies; Humanities, Multidisciplinary</t>
  </si>
  <si>
    <t>Area Studies; Arts &amp; Humanities - Other Topics</t>
  </si>
  <si>
    <t>159TI</t>
  </si>
  <si>
    <t>WOS:000320069800006</t>
  </si>
  <si>
    <t>Strizhakova, Y; Coulter, RA; Price, LL</t>
  </si>
  <si>
    <t>Strizhakova, Yuliya; Coulter, Robin A.; Price, Linda L.</t>
  </si>
  <si>
    <t>The young adult cohort in emerging markets: Assessing their glocal cultural identity in a global marketplace</t>
  </si>
  <si>
    <t>INTERNATIONAL JOURNAL OF RESEARCH IN MARKETING</t>
  </si>
  <si>
    <t>Cultural identity; Ethnocentrism; Nationalism; Emerging markets; Global citizenship; Global brands; Local brands</t>
  </si>
  <si>
    <t>COUNTRY-OF-ORIGIN; CONSUMER ATTITUDES; BRANDED PRODUCTS; GLOBALIZATION; ETHNOCENTRISM; CONVERGENCE; NATIONALISM; PERCEPTIONS; INVOLVEMENT; VALIDATION</t>
  </si>
  <si>
    <t>Multinational firms perceive the young adult cohort in emerging markets as a relatively homogeneous segment that welcomes global brands and facilitates the entrance of these brands into emerging markets. Research suggests, however, that young adults are a more heterogeneous cohort in which individuals develop a glocal cultural identity that reflects their beliefs about both global phenomena and local culture. Our goal is to evaluate the glocal cultural identity of the young adult cohort based on three global-local identity beliefs (belief in global citizenship through global brands, nationalism, and consumer ethnocentrism) in the emerging markets of Russia (Studies 1 and 2) and Brazil (Study 2). We further assess the consumption practices of the glocal cultural identity segments in relation to global and local brands. Results across the two studies indicate three distinct segments, two of which, the Glocally-engaged and the Nationally-engaged, are consistent across countries. A third idiosyncratic segment emerged in each country, the Unengaged in Russia and the Globally-engaged in Brazil. The most viable segments for multinational firms are the Globally-engaged and the Glocally-engaged; these segments have an identity that is grounded in both global and local cultures and respond favorably to both global and local brands. Nationally-engaged consumers have a more localized identity; they are a more challenging target for firms offering only global brands. The Unengaged segment has weak global-local identity beliefs and low involvement with both global and local consumption practices. (C) 2011 Elsevier B.V. All rights reserved.</t>
  </si>
  <si>
    <t>[Strizhakova, Yuliya] Rutgers State Univ, Sch Business, Camden, NJ 08102 USA; [Coulter, Robin A.] Univ Connecticut, Sch Business, Storrs, CT 06269 USA; [Price, Linda L.] Univ Arizona, Eller Coll Management, Tucson, AZ 85721 USA</t>
  </si>
  <si>
    <t>Rutgers State University Camden; Rutgers State University New Brunswick; University of Connecticut; University of Arizona</t>
  </si>
  <si>
    <t>Strizhakova, Y (corresponding author), Rutgers State Univ, Sch Business, 227 Penn St, Camden, NJ 08102 USA.</t>
  </si>
  <si>
    <t>ystrizha@camden.rutgers.edu; robin.coulter@business.uconn.edu; llprice@eller.arizona.edu</t>
  </si>
  <si>
    <t>0167-8116</t>
  </si>
  <si>
    <t>1873-8001</t>
  </si>
  <si>
    <t>INT J RES MARK</t>
  </si>
  <si>
    <t>Int. J. Res. Mark.</t>
  </si>
  <si>
    <t>10.1016/j.ijresmar.2011.08.002</t>
  </si>
  <si>
    <t>949HU</t>
  </si>
  <si>
    <t>WOS:000304568100006</t>
  </si>
  <si>
    <t>Andreeva, LA; Andreeva, LK</t>
  </si>
  <si>
    <t>Andreeva, L. A.; Andreeva, L. K.</t>
  </si>
  <si>
    <t>The Religiosity of Young People in College A Comparison Experiment with the Religiosity of Russians</t>
  </si>
  <si>
    <t>Survey data on religiosity among Russian students shows that self-identifying as religious does not imply either belief in the details of Orthodoxy or participation in religious services. Attempts to make Russian Orthodoxy the basis of a new Russian state may be influencing public statements of affiliation, but not of behavior.</t>
  </si>
  <si>
    <t>[Andreeva, L. A.; Andreeva, L. K.] Moscow State Univ Technol &amp; Adm, Moscow, Russia</t>
  </si>
  <si>
    <t>Andreeva, LA (corresponding author), Moscow State Univ Technol &amp; Adm, Moscow, Russia.</t>
  </si>
  <si>
    <t>Andreeva, Larisa A/M-9210-2013</t>
  </si>
  <si>
    <t>Andreeva, Larisa A/0000-0002-6418-5775</t>
  </si>
  <si>
    <t>10.2753/RES1060-9393540103</t>
  </si>
  <si>
    <t>900IR</t>
  </si>
  <si>
    <t>WOS:000300880900003</t>
  </si>
  <si>
    <t>Knysh, A</t>
  </si>
  <si>
    <t>Knysh, Alexander</t>
  </si>
  <si>
    <t>Islam and Arabic as the Rhetoric of Insurgency: The Case of the Caucasus Emirate</t>
  </si>
  <si>
    <t>STUDIES IN CONFLICT &amp; TERRORISM</t>
  </si>
  <si>
    <t>Interpretations and uses of Islam are legion today. Some call for improving or preserving the morals and dignity of a certain local Muslim community or of the global Muslim community (umma) in its entirety. Others are eager to demonstrate that Islam is fully compatible and, in fact, conducive to modernity, democratic governance, and technological advancement of humankind. Still others posit Islam as a powerful means of liberation from occupation and domination/exploitation of Muslims around the world by non-Muslim powers. 1 This article addresses one concrete example of how some Muslim insurgents of the Northern Caucasus use Islam to unite the diverse and occasionally mutually hostile ethnic groups of the area in the face of Russian domination with the goal of establishing an independent Islamic state based on the Muslim Divine Law (Sharia). After providing a general overview of the history and ideology of this Islamic/Islamist movement, the article focuses on the ways in which its leadership uses the Internet to disseminate its understanding of Islam and to rally young Muslims round the idea of the trans-ethnic Sharia state that they promise to institute after defeating and expelling the Russian occupiers and their local backers. Special attention will be given to the role of Islamic concepts and taxonomies as well as the Arabic language in framing the political grammar of the insurgency movement known as The Caucasus Emirate.(2)</t>
  </si>
  <si>
    <t>Univ Michigan, Dept Near Eastern Studies, Ann Arbor, MI 48104 USA</t>
  </si>
  <si>
    <t>University of Michigan System; University of Michigan</t>
  </si>
  <si>
    <t>Knysh, A (corresponding author), Univ Michigan, Dept Near Eastern Studies, 3111 Thayer Bldg, Ann Arbor, MI 48104 USA.</t>
  </si>
  <si>
    <t>alknysh@umich.edu</t>
  </si>
  <si>
    <t>Knysh, Alexander D/J-3717-2013</t>
  </si>
  <si>
    <t>Knysh, Alexander D/0000-0002-2791-8976</t>
  </si>
  <si>
    <t>TAYLOR &amp; FRANCIS INC</t>
  </si>
  <si>
    <t>PHILADELPHIA</t>
  </si>
  <si>
    <t>530 WALNUT STREET, STE 850, PHILADELPHIA, PA 19106 USA</t>
  </si>
  <si>
    <t>1057-610X</t>
  </si>
  <si>
    <t>1521-0731</t>
  </si>
  <si>
    <t>STUD CONFL TERROR</t>
  </si>
  <si>
    <t>Stud. Confl. Terror.</t>
  </si>
  <si>
    <t>10.1080/1057610X.2012.656343</t>
  </si>
  <si>
    <t>936FY</t>
  </si>
  <si>
    <t>WOS:000303577500004</t>
  </si>
  <si>
    <t>Kosterina, I</t>
  </si>
  <si>
    <t>Kosterina, Irina</t>
  </si>
  <si>
    <t>Young Married Women in the Russian Countryside: Women's Networks, Communication and Power</t>
  </si>
  <si>
    <t>This essay explores the experiences of recently married young women living in rural Russia in the village of Karsun in the Ul'yanovsk Oblast'. It analyses the connections between women in rural communities looking at social networks and the power relations inherent within them. The ways in which forms of power among and between women (as well as between women and men) impact on young women's agency are critically appraised through an analysis of what this essay terms forms of 'women's power'. The essay also shows how women's discussions of their experiences reflect the problems that the perceived physical and emotional absences of men present for younger married women and their attempts to develop forms of autonomy.</t>
  </si>
  <si>
    <t>Heinrich Boll Fdn, Moscow Branch, Moscow 123056, Russia</t>
  </si>
  <si>
    <t>Kosterina, I (corresponding author), Heinrich Boll Fdn, Moscow Branch, Gruzinskii Pereulok 3-231, Moscow 123056, Russia.</t>
  </si>
  <si>
    <t>ira.kosterina@gmail.com</t>
  </si>
  <si>
    <t>10.1080/09668136.2012.717360</t>
  </si>
  <si>
    <t>030ZD</t>
  </si>
  <si>
    <t>WOS:000310607800004</t>
  </si>
  <si>
    <t>Meyer, M</t>
  </si>
  <si>
    <t>Meyer, Mikhail</t>
  </si>
  <si>
    <t>An Islamic Perspective in Russian Public Opinion: The Russian Tatar Thinker Abdurrashid Ibrahim (1857-1944)</t>
  </si>
  <si>
    <t>ARCHIV ORIENTALNI</t>
  </si>
  <si>
    <t>Abdurrashid Ibrahim; Jadidi movement; Russian Revolution; Young Turks; Russia; Turkey; Japan; India; Egypt</t>
  </si>
  <si>
    <t>The life of Abdurreshid Ibrahim was eventful and turbulent, similar to the life experience of many Russian Islamic public figures involved in revolutionary events in the early twentieth century. Tatar by birth and a native of Tobolsk (Siberia), Abduneshid Ibrahim received his primary religious education in Kazan before studying in Istanbul, Mecca and Medina. Upon his return to Russia, he became an ardent advocate of the Jadidi movement, visiting major centers of the Muslim world from India to Egypt with a goal towards popularizing pan-Islamic ideas. He also spent two years (1902-1903) in Japan for this goal where the local intelligence group, Black Dragons, contacted him with the objective of obtaining secret information about Russia. After his return to Russia where he was jailed for his anti-state activities and then released during the Russian revolution of 1905, Abdurrashid participated in the organization of congresses of Muslim populations in Russia and, in 1906, was elected president of the central executive committee. He also played a central role as cheif coordinator in Russia of the intelligence service of the Young Turks. This contribution focuses on these and other aspects of Abdurrashid Ibrahim's life.</t>
  </si>
  <si>
    <t>[Meyer, Mikhail] Moscow MV Lomonosov State Univ, Inst Asian &amp; African Studies, Moscow 117234, Russia; [Meyer, Mikhail] Moscow MV Lomonosov State Univ, Middle E Dept, Moscow 117234, Russia; [Meyer, Mikhail] Dagestan State Univ, Makhachkala, Russia</t>
  </si>
  <si>
    <t>Lomonosov Moscow State University; Lomonosov Moscow State University; Dagestan State University</t>
  </si>
  <si>
    <t>Meyer, M (corresponding author), Moscow MV Lomonosov State Univ, Inst Asian &amp; African Studies, Moscow 117234, Russia.</t>
  </si>
  <si>
    <t>office@iaas.msu.ru</t>
  </si>
  <si>
    <t>Meyer, Mikhail S/M-6453-2013</t>
  </si>
  <si>
    <t>ORIENTAL INST CZECH ACAD SCI</t>
  </si>
  <si>
    <t>PRAHA 8</t>
  </si>
  <si>
    <t>POD VODARENSKOU VEZI 4, PRAHA 8, 182 08, CZECH REPUBLIC</t>
  </si>
  <si>
    <t>0044-8699</t>
  </si>
  <si>
    <t>ARCH ORIENT</t>
  </si>
  <si>
    <t>Arch. Orient.</t>
  </si>
  <si>
    <t>Humanities, Multidisciplinary; Asian Studies</t>
  </si>
  <si>
    <t>Arts &amp; Humanities - Other Topics; Asian Studies</t>
  </si>
  <si>
    <t>068VX</t>
  </si>
  <si>
    <t>WOS:000313395400010</t>
  </si>
  <si>
    <t>Müller, M</t>
  </si>
  <si>
    <t>Mueller, Martin</t>
  </si>
  <si>
    <t>Popular perception of urban transformation through megaevents: understanding support for the 2014 Winter Olympics in Sochi</t>
  </si>
  <si>
    <t>ENVIRONMENT AND PLANNING C-GOVERNMENT AND POLICY</t>
  </si>
  <si>
    <t>megaevents; Olympic Games; impacts; attitudes; perception; support; Russia</t>
  </si>
  <si>
    <t>RESIDENTS PERCEPTIONS; MEGA-EVENTS; PUBLIC-PARTICIPATION; WORLD-CUP; GAMES; CITY; IMPACTS; IMAGE; REGENERATION; GOVERNANCE</t>
  </si>
  <si>
    <t>With the increasing number and impact of events hosted by cities, understanding the nature of popular support for them and the resulting urban transformations is a crucial task. I examine residents' perceptions of the preparations for the 2014 Winter Olympic Games in Sochi, asking how support differs across social groups and what factors predict support. I find that negative impacts from preparations dominate public opinion, but that there is nevertheless a solid support base for the event. Support tends to be strongest among non-Russians, the younger generation, and residents who have good knowledge of the preparations. Perception of positive impacts-in particular, expected image improvement-is the strongest predictor of support, while perception of negative impacts shows a much weaker association with support. I conclude that delivering on the positive aspects of events might be more important for administrations than minimizing the negative side effects.</t>
  </si>
  <si>
    <t>Univ St Gallen, CH-9000 St Gallen, Switzerland</t>
  </si>
  <si>
    <t>University of St Gallen</t>
  </si>
  <si>
    <t>Müller, M (corresponding author), Univ St Gallen, Varnbuelstr 19, CH-9000 St Gallen, Switzerland.</t>
  </si>
  <si>
    <t>martin@martin-muller.net</t>
  </si>
  <si>
    <t>Müller, Martin/F-7045-2011</t>
  </si>
  <si>
    <t>Müller, Martin/0000-0002-0734-4311</t>
  </si>
  <si>
    <t>0263-774X</t>
  </si>
  <si>
    <t>1472-3425</t>
  </si>
  <si>
    <t>ENVIRON PLANN C</t>
  </si>
  <si>
    <t>Environ. Plan. C-Gov. Policy</t>
  </si>
  <si>
    <t>10.1068/c11185r</t>
  </si>
  <si>
    <t>Environmental Studies; Public Administration</t>
  </si>
  <si>
    <t>Environmental Sciences &amp; Ecology; Public Administration</t>
  </si>
  <si>
    <t>001QC</t>
  </si>
  <si>
    <t>WOS:000308474200009</t>
  </si>
  <si>
    <t>Stoessel, K; Titzmann, PF; Silbereisen, RK</t>
  </si>
  <si>
    <t>Stoessel, Katharina; Titzmann, Peter F.; Silbereisen, Rainer K.</t>
  </si>
  <si>
    <t>Young Diaspora Immigrants' Attitude and Behavior Toward the Host Culture The Role of Cultural Identification</t>
  </si>
  <si>
    <t>EUROPEAN PSYCHOLOGIST</t>
  </si>
  <si>
    <t>adolescent Diaspora immigrants; cultural identification; attitude toward host-culture contact; language usage; peer network</t>
  </si>
  <si>
    <t>ETHNIC-IDENTITY; SELF-ESTEEM; ACCULTURATION ATTITUDES; SOCIAL IDENTITY; ADOLESCENTS; AMERICAN; ADAPTATION; GERMANY; CHINESE; HEALTH</t>
  </si>
  <si>
    <t>Positive attitudes toward contact with members of the host culture, host-culture language usage, and social relations with natives are frequently used criteria for assessing immigrants' host-culture participation. Precursors of these criteria are, however, rarely studied, especially from a longitudinal perspective. We expected that a strong identification with the host culture or the culture of origin would be associated with higher or lower host-culture participation, respectively, and were able to test these assumptions longitudinally. Study 1 utilized a sample of 376 ethnic German adolescents who had repatriated from Russia to Germany. Over four annual waves, the adolescents reported their identification with being German'' and Russian,'' their attitude toward host-culture contact, frequency of host-culture language usage, and the share of natives in their peer network. Growth curve modeling revealed that level and change of identification with being German'' related positively to level and change of host-culture participation, whereas level and change of Russian'' identification related negatively. Study 2 utilized a sample of 549 Russian-Jewish immigrants to Israel, who reported identification at Wave 1 and host-culture participation in three annual assessments. Results basically resembled those of Study 1. Findings from both studies underscore the importance of cultural identification for immigrants' successful acculturation into the host culture. However, results also revealed between-country differences with regard to level of cultural identification and the relation between identification with the host culture and culture of origin.</t>
  </si>
  <si>
    <t>[Stoessel, Katharina; Titzmann, Peter F.; Silbereisen, Rainer K.] Univ Jena, Dept Dev Psychol, D-07743 Jena, Germany</t>
  </si>
  <si>
    <t>Friedrich Schiller University of Jena</t>
  </si>
  <si>
    <t>Stoessel, K (corresponding author), Univ Jena, Dept Dev Psychol, Steiger 3-1, D-07743 Jena, Germany.</t>
  </si>
  <si>
    <t>katharina.stoessel@uni-jena.de</t>
  </si>
  <si>
    <t>Titzmann, Peter F./AAV-3905-2021</t>
  </si>
  <si>
    <t>Titzmann, Peter F./0000-0003-0474-6857; Sonnenberg, Katharina/0000-0003-1969-261X</t>
  </si>
  <si>
    <t>HOGREFE &amp; HUBER PUBLISHERS</t>
  </si>
  <si>
    <t>KIRKLAND</t>
  </si>
  <si>
    <t>PO BOX 2487, KIRKLAND, WA 98083-2487 USA</t>
  </si>
  <si>
    <t>1016-9040</t>
  </si>
  <si>
    <t>EUR PSYCHOL</t>
  </si>
  <si>
    <t>Eur. Psychol.</t>
  </si>
  <si>
    <t>10.1027/1016-9040/a000113</t>
  </si>
  <si>
    <t>948BQ</t>
  </si>
  <si>
    <t>WOS:000304479000006</t>
  </si>
  <si>
    <t>Fischer, M</t>
  </si>
  <si>
    <t>Fischer, Marilyn</t>
  </si>
  <si>
    <t>Interpretation's Contrapuntal Pathways: Addams and the Averbuch Affair</t>
  </si>
  <si>
    <t>TRANSACTIONS OF THE CHARLES S PEIRCE SOCIETY</t>
  </si>
  <si>
    <t>Jane Addams; interpretation; reconstruction; George Herbert Mead; Hull House; social settlements; Lazarus Averbuch; Charles H. Cooley</t>
  </si>
  <si>
    <t>In March 1908 the Chicago Police Chief shot Lazarus Averbuch, a young, Russian Jewish immigrant, claiming self-defense against an anarchist plot. Jane Addams refused to join the public's outcry of support for their chief, declaring that she had the obligation to interpret rather than denounce the incident. Her analysis of Averbuch's killing, given in her essay, The Chicago Settlements and Social Unrest, provides a focal point for seeing how interpretation functions as a unifying theoretical category for Addams, bringing together her activism, her style of writing, and her philosophy of social change. Addams's conception of interpretation is multi-faceted and dynamic; the interweaving lines of contrapuntal music give a fitting metaphor. I analyze the essay's presentation of interpretation in terms of three contrapuntal voice-lines: as dramatization, as mediation-advocacy, and as reconstruction.</t>
  </si>
  <si>
    <t>Univ Dayton, Dayton, OH 45469 USA</t>
  </si>
  <si>
    <t>University of Dayton</t>
  </si>
  <si>
    <t>Fischer, M (corresponding author), Univ Dayton, Dayton, OH 45469 USA.</t>
  </si>
  <si>
    <t>Fischer@udayton.edu</t>
  </si>
  <si>
    <t>0009-1774</t>
  </si>
  <si>
    <t>1558-9587</t>
  </si>
  <si>
    <t>T C S PEIRCE SOC</t>
  </si>
  <si>
    <t>Trans. Charles S Peirce Soc.</t>
  </si>
  <si>
    <t>10.2979/trancharpeirsoc.47.4.482</t>
  </si>
  <si>
    <t>Philosophy</t>
  </si>
  <si>
    <t>898KY</t>
  </si>
  <si>
    <t>WOS:000300742500005</t>
  </si>
  <si>
    <t>Bartlett, D</t>
  </si>
  <si>
    <t>Bartlett, Djurdja</t>
  </si>
  <si>
    <t>Moscow on the fashion map: between periphery and centre</t>
  </si>
  <si>
    <t>Auto-exoticism; Centre; Fashion designer; Fashion quotation; High-fashion ethnic; Orientalism; Periphery; Picturesque; Symbolic production of fashion; Vogue</t>
  </si>
  <si>
    <t>This essay considers Moscow's simultaneously peripheral and central position on the global fashion map. It is predicated on a study of imaginary Russian geographies presented in Vogue and other fashion media, advertisements and promotional activities by important fashion brands, as well as the promotional texts and visuals of several new Russian fashion designers. While these different players all contribute to shaping the imagery of Russian fashion today, their agendas and aesthetics differ. This essay identifies three main approaches within the field of the symbolic production of Russian fashion. Western fashion designers and fashion media mainly rely on Russian imperial sartorial heritage in their orientalizing approach to Russian fashion. Secondly, Russian Vogue perpetuates Moscow's peripheral international fashion position either by passively transmitting derivative Western representations of Russianness, or by reconstructing its own high-fashion versions of traditional Russian decorative style. Finally, several young Russian fashion designers deconstruct both traditional Russian and socialist iconography, in a fundamentally new development for the country's fashion scene.</t>
  </si>
  <si>
    <t>Univ Arts London, London Coll Fash, London, England</t>
  </si>
  <si>
    <t>University of Arts London</t>
  </si>
  <si>
    <t>Bartlett, D (corresponding author), Univ Arts London, London Coll Fash, London, England.</t>
  </si>
  <si>
    <t>d.b.bartlett@fashion.arts.ac.uk</t>
  </si>
  <si>
    <t>10.1007/s11212-011-9138-y</t>
  </si>
  <si>
    <t>795PF</t>
  </si>
  <si>
    <t>WOS:000292985400003</t>
  </si>
  <si>
    <t>Gross, J</t>
  </si>
  <si>
    <t>Gross, Juhan</t>
  </si>
  <si>
    <t>Memories of the War in Tartu in the Summer of 1941</t>
  </si>
  <si>
    <t>This article contains a small portion of memoirs that Juhan Karl Gross put down in writing in the early 1980's. These memoirs in manuscript form cover the period beginning with the birth of the author in Valga County until his settlement in England, in other words the years 1919-1947. His memoirs are written in English. Alongside his personal story, these memoirs also provide a broader and at times analytical overview of critical events in the history of Estonia. Gross's memoirs include the following stages of life: his childhood on Miku Farm, the village school in Tsirguliina, attending Gymnasium (classical preparatory school) in Valga, studies in economics at the University of Tartu. The reforms and repressions of 1940-1941 that led to the arrest of his father are described at length. The usual sequence of events for young men of that time followed subsequently: military service in the Estonian Legion (more extensively in Nevel, Narva and Jagala), evacuation by ship to Gdansk, additional military training in Germany, the disintegration of his unit in Austria, work as a farm hand in farms, displaced persons (DP) camp, arrival as an exile in England. Gross retired from his work as a biology teacher. The fragment of his memoirs in this article concerns the author's (unplanned) participation in the popular uprising in Tartu in July of 1941. A complicated situation prevailed in the city as the front approached. Retreating units of the Red Army moved northwards. Gross had to prepare for the worst and he hid from the mobilisation, remaining in hiding for several days in the flat of his fellow student. After the Russians retreated to the other side of the river, nationalistically oriented partisans took control of the city. Gross joined them and thereafter participated in the confrontation that lasted for a couple of weeks where the partisans restored order in the city.</t>
  </si>
  <si>
    <t>787GF</t>
  </si>
  <si>
    <t>WOS:000292363900007</t>
  </si>
  <si>
    <t>Habor, O</t>
  </si>
  <si>
    <t>Habor, Oana</t>
  </si>
  <si>
    <t>Romania's accession to the Triple Alliance and Russia's political attempts to extend its influence in the Balkans</t>
  </si>
  <si>
    <t>Independence; coalition; spheres of interest; the Great Powers; the Bulgarian crisis; the Triple Alliance</t>
  </si>
  <si>
    <t>Focusing on the Romanian-Russian political and diplomatic relations, the present article examines the period between Romania's accession to the Triple Alliance (a difficult decision, given its geopolitical and geo-strategic circumstances, as well as its relations with the neighboring Austro-Hungarian and Russian Empires) and the end of the nineteenth century, when, against the background of the two emerging rival blocks (the Central Powers and the Triple Entente), Russia attempted to persuade Romania that it should get closer to the Russian Empire. Events that received special attention included the Memorandum Movement, which Russia was accused of having instigated, the Bulgarian crisis, and King Carol's 1898 visit to Russia. Despite all of Russia's attempts to attract Romania within its sphere of influence, the disputes between the two governments escalated at the end of the nineteenth century. The increasingly clear contours of the future alliance made Russia desire that Romania should distance itself from the Triple Alliance, or, at least, that it should assume a neutral status. This period witnessed the affirmation of the young independent state on an international level, and Russia was bound to take a stand in this respect.</t>
  </si>
  <si>
    <t>SECTORAL OPERATIONAL PROGRAMME FOR HUMAN RESOURCES DEVELOPMENT; European Social Fund [POSDRU/107/1.5/S/76841]</t>
  </si>
  <si>
    <t>SECTORAL OPERATIONAL PROGRAMME FOR HUMAN RESOURCES DEVELOPMENT; European Social Fund(European Social Fund (ESF))</t>
  </si>
  <si>
    <t>This work was possible with the financial support of the SECTORAL OPERATIONAL PROGRAMME FOR HUMAN RESOURCES DEVELOPMENT 2007-2013, co-financed by the European Social Fund, under the project number POSDRU/107/1.5/S/76841 with the title Modern Doctoral Studies: Internationalization and Interdisciplinarity.</t>
  </si>
  <si>
    <t>V45DB</t>
  </si>
  <si>
    <t>WOS:000209796200010</t>
  </si>
  <si>
    <t>Temnitskii, AL</t>
  </si>
  <si>
    <t>Temnitskii, A. L.</t>
  </si>
  <si>
    <t>Human Potential and Civic Positions of Activists in Youth Associations (The Example of the Seliger-2008 Forum)</t>
  </si>
  <si>
    <t>Research on young Russians attending the Seliger Forum indicate that the activists who are members of youth associations do not differ from their less active peers either in regard to the set of their chief life values or in terms of the basic social problems that they have focused on.</t>
  </si>
  <si>
    <t>[Temnitskii, A. L.] Moscow State Inst Univ Int Relat, Minist Foreign Affairs Russian, Moscow, Russia; [Temnitskii, A. L.] Russian Acad Sci, Inst Sociol, Moscow 117901, Russia</t>
  </si>
  <si>
    <t>Temnitskii, AL (corresponding author), Moscow State Inst Univ Int Relat, Minist Foreign Affairs Russian, Moscow, Russia.</t>
  </si>
  <si>
    <t>1558-0423</t>
  </si>
  <si>
    <t>10.2753/RES1060-9393521104</t>
  </si>
  <si>
    <t>660XH</t>
  </si>
  <si>
    <t>WOS:000282679300004</t>
  </si>
  <si>
    <t>Omilanowska, M</t>
  </si>
  <si>
    <t>Omilanowska, Malgorzata</t>
  </si>
  <si>
    <t>Palestine Stopover. The Activity of Jewish Architects Educated in Warsaw Milieu</t>
  </si>
  <si>
    <t>KWARTALNIK HISTORII ZYDOW-JEWISH HISTORY QUARTERLY</t>
  </si>
  <si>
    <t>Tel Aviv architecture; architects from Poland; Warsaw Technical University</t>
  </si>
  <si>
    <t>The modern buildings of Tel Aviv (and to a lesser extent also of the new quarters of Jerusalem) came under scrutiny of Israeli and German researchers. The scholars drew attention to the structure of Tel Aviv's architectural community. In the years 1918-1948, at least 595 architects worked in Palestine, and 117 of them came from Poland. The biggest tide of arrivals from Poland came in the years 1933-1936. Sixteen of them-as well as seven architects born in other countries-were educated in Poland. Other architects who came from Poland learned their skills in Technion (more than 30), in German (14) as well as Austrian, Czechoslovak and Russian universities. The biggest group of architects from Poland were those who were born on Polish lands but emigrated to Palestine together with their parents at a young age. The second group were Jews born and raised in Polish lands, who studied and worked in Europe and only made the decision to go to Palestine when they already made a name for themselves on the market. The ties with Polish architectural milieux were stronger among those architects who upon graduation returned to their home towns and chose to emigrate to Palestine already as mature designers. Warsaw University of Technology graduates included Wadris Goldman and Reoven Mitelman, who got their degrees in the late 1920s. Another duo of architects trained in the Warsaw school were Abraham Markusfeld and L. Karnovsky, of whose first name only the initial is known. Markusfeld returned to Lodz after graduation, emigrated to Palestine in 1935 but returned to Lodz in 1937 and was murdered during World War II. Lucjan Korngold, a graduate of the Warsaw University of Technology, went from Poland to Palestine in 1993, but returned to Poland in the following year and successfully worked until the outbreak of WWII. In 1940 he went to Brazil, where he spent the rest of his life, designing buildings erected in Sao Paulo in the first place. The houses designed by Warsaw University of Technology graduates blend superbly with the modern architecture of Tel Aviv 1930s, influenced predominantly by Bauhaus graduates. The best building designed by Warsaw graduates (Korngold or the Goldman &amp; Mitelman partnership) is Rubinsky's house, one of the first buildings in Tel Aviv to implement Le Corbusier's principles of spatial opening of the ground floor and basing the solid of the building on rows of slender pillars called pilotis.</t>
  </si>
  <si>
    <t>Univ Gdansk, PL-80952 Gdansk, Poland</t>
  </si>
  <si>
    <t>Omilanowska, M (corresponding author), Univ Gdansk, PL-80952 Gdansk, Poland.</t>
  </si>
  <si>
    <t>JEWISH HISTORICAL INST</t>
  </si>
  <si>
    <t>UL TLOMACKIE 3-5, WARSAW, 00-090, POLAND</t>
  </si>
  <si>
    <t>1899-3044</t>
  </si>
  <si>
    <t>KWARTALNIK HIST ZYDO</t>
  </si>
  <si>
    <t>Kwartalnik Hist. Zydow</t>
  </si>
  <si>
    <t>755FD</t>
  </si>
  <si>
    <t>WOS:000289911700003</t>
  </si>
  <si>
    <t>Slobodskaya, HR; Akhmetova, OA</t>
  </si>
  <si>
    <t>Slobodskaya, Helena R.; Akhmetova, Olga A.</t>
  </si>
  <si>
    <t>Personality development and problem behavior in Russian children and adolescents</t>
  </si>
  <si>
    <t>INTERNATIONAL JOURNAL OF BEHAVIORAL DEVELOPMENT</t>
  </si>
  <si>
    <t>adolescents; behavior problems; children; development; personality</t>
  </si>
  <si>
    <t>GENDER-DIFFERENCES; TEMPERAMENT; CHILDHOOD; PSYCHOPATHOLOGY; VALIDATION; PREDICTORS; INVENTORY; STRENGTHS; PARENT</t>
  </si>
  <si>
    <t>The aim of this study was to explore child and adolescent personality in the Russian culture, addressing gender and age differences, and to examine personality and family effects on children's Internalizing and Externalizing problems. Parents of 1,640 Russian children aged 3-18 years completed the Inventory of Child Individual Differences measuring personality, the Strengths and Difficulties Questionnaire measuring problem behavior, and reported about family background. Girls scored higher than boys on the Conscientiousness domain and on the Intelligent and Considerate scales, but lower on Activity. In younger children, Extraversion was higher; in older children, Agreeableness, Conscientiousness and Shyness were higher; Distractibility was highest in early adolescence. The gender and age differences were small. Personality explained about 30% of variance in children's Internalizing problems, and 50% in Externalizing problems; family factors contributed less than 4%. Internalizing Problems were linked to higher Neuroticism and lower Extraversion; Externalizing Problems were linked to higher Extraversion, lower Conscientiousness and Agreeableness. For both types of problems, harsh parenting was a risk factor, while SES and family cohesion were associated with lower problem levels. Models linking personality with children's problem behavior were similar in preschool, middle childhood, early and late adolescence.</t>
  </si>
  <si>
    <t>Slobodskaya, HR (corresponding author), Russian Acad Med Sci Psychophysiol, Res Inst Physiol, Siberian Branch, Timakova St 4, Novosibirsk 630117, Russia.</t>
  </si>
  <si>
    <t>hslob@physiol.ru</t>
  </si>
  <si>
    <t>Slobodskaya, Helena R./B-3534-2012; Akhmetova, Olga/K-1774-2018</t>
  </si>
  <si>
    <t>Slobodskaya, Helena R./0000-0003-2076-0691;</t>
  </si>
  <si>
    <t>0165-0254</t>
  </si>
  <si>
    <t>1464-0651</t>
  </si>
  <si>
    <t>INT J BEHAV DEV</t>
  </si>
  <si>
    <t>Int. J. Behav. Dev.</t>
  </si>
  <si>
    <t>10.1177/0165025409352825</t>
  </si>
  <si>
    <t>642UD</t>
  </si>
  <si>
    <t>WOS:000281243500006</t>
  </si>
  <si>
    <t>Cherednichenko, GA</t>
  </si>
  <si>
    <t>Cherednichenko, G. A.</t>
  </si>
  <si>
    <t>New Developments in the Education and Professional Activity of Young People</t>
  </si>
  <si>
    <t>Data on educational attainment in Russia ten years after graduation from secondary schools show that people have added to their educational qualifications, demonstrating that continuing education is a fact of life in modern Russia.</t>
  </si>
  <si>
    <t>Russian Acad Sci, Inst Sociol, Moscow 117901, Russia</t>
  </si>
  <si>
    <t>Cherednichenko, GA (corresponding author), Russian Acad Sci, Inst Sociol, Moscow 117901, Russia.</t>
  </si>
  <si>
    <t>10.2753/RES1060-9393520701</t>
  </si>
  <si>
    <t>621FB</t>
  </si>
  <si>
    <t>WOS:000279559600001</t>
  </si>
  <si>
    <t>Levintova, E; Butterfield, J</t>
  </si>
  <si>
    <t>Levintova, Ekaterina; Butterfield, Jim</t>
  </si>
  <si>
    <t>History education and historical remembrance in contemporary Russia: Sources of political attitudes of pro-Kremlin youth</t>
  </si>
  <si>
    <t>Russia; Youth groups; History textbooks; Educational reforms; History curriculum; Putinism</t>
  </si>
  <si>
    <t>Why during the last decade have many young Russians become politically active well beyond simply voting? Particularly striking among youth activists is their enthusiastic support for Putinism and a resounding rejection of the policies, symbols and political figures of the era of President Boris Yeltsin (1992-2000). The vast majority of youth activists are of college age (18-24), which means they were far too young to be aware of what was happening in the country in the 1990s, the period that while democratic and pro-Western, also represents a failure of the Russian state in their imagery. To what degree do the opinions and world views of politically active pro-Kremlin youth reflect the recently emerged, nearly ubiquitous interpretation of recent history as presented in the high school curriculum? To that end, we undertake a content analysis 0147 high school textbooks in Russian history, followed by open-ended interviews with 37 activists from the three most visible youth organizations, all of whom are pro-Kremlin in their orientation. Although demonstrating a causal relationship is methodologically unfeasible, we find a marked correlation between the views of both the Yeltsin and Putin eras presented in those textbooks and in the political beliefs of the youth groups. (C) 2009 Published by Elsevier Ltd on behalf of The Regents of the University of California.</t>
  </si>
  <si>
    <t>[Levintova, Ekaterina] Univ Wisconsin, Dept Publ &amp; Environm Affairs, Green Bay, WI 54311 USA; [Butterfield, Jim] Western Michigan Univ, Dept Polit Sci, Kalamazoo, MI 49008 USA</t>
  </si>
  <si>
    <t>University of Wisconsin System; Western Michigan University</t>
  </si>
  <si>
    <t>Levintova, E (corresponding author), Univ Wisconsin, Dept Publ &amp; Environm Affairs, 2420 Nicolet Dr, Green Bay, WI 54311 USA.</t>
  </si>
  <si>
    <t>ELSEVIER SCI LTD</t>
  </si>
  <si>
    <t>THE BOULEVARD, LANGFORD LANE, KIDLINGTON, OXFORD OX5 1GB, OXON, ENGLAND</t>
  </si>
  <si>
    <t>10.1016/j.postcomstud.2009.10.008</t>
  </si>
  <si>
    <t>620IX</t>
  </si>
  <si>
    <t>WOS:000279494100003</t>
  </si>
  <si>
    <t>Vishnevskii, IR; Trynov, DV; Shapko, VT</t>
  </si>
  <si>
    <t>Vishnevskii, Iu. R.; Trynov, D. V.; Shapko, V. T.</t>
  </si>
  <si>
    <t>Tendencies and Problems in the Shaping of College Students' Culture of Citizenship</t>
  </si>
  <si>
    <t>Survey data show a change in attitudes toward politics among young Russians, a tendency to be apolitical, and an increasing pragmatism. More generally, political activism as a goal of upbringing and propaganda in Russia is being replaced by the idea of the culture of citizenship.</t>
  </si>
  <si>
    <t>[Vishnevskii, Iu. R.; Trynov, D. V.; Shapko, V. T.] Urals State Tech Univ, Dept Sociol &amp; Social Technol Adm, Ekaterinburg, Russia</t>
  </si>
  <si>
    <t>Vishnevskii, IR (corresponding author), Urals State Tech Univ, Dept Sociol &amp; Social Technol Adm, Ekaterinburg, Russia.</t>
  </si>
  <si>
    <t>10.2753/RES1060-9393520404</t>
  </si>
  <si>
    <t>587AY</t>
  </si>
  <si>
    <t>WOS:000276960100004</t>
  </si>
  <si>
    <t>Dannreuther, R</t>
  </si>
  <si>
    <t>Dannreuther, Roland</t>
  </si>
  <si>
    <t>Islamic radicalization in Russia: an assessment</t>
  </si>
  <si>
    <t>INTERNATIONAL AFFAIRS</t>
  </si>
  <si>
    <t>CHECHNYA</t>
  </si>
  <si>
    <t>To what extent does Russia face the threat of Islamic radicalization? This article provides an assessment of the nature and severity of the threat and its changing dynamics from the Yeltsin to the Putin periods in post-Soviet Russia. It argues that, contrary to many accounts, the threat was at its greatest during the late 1990s and in the Yeltsin period. Moreover, the Putin administration adopted a series of policies that have had some significant successes in stemming the flow of Islamic radicalism within Russia. This has involved a policy mix, including repression and coercion, most notably in the military campaign in Chechnya; diplomatic efforts in the Middle East and broader Muslim world to improve Russia's image; pro-active domestic policies to co-opt and support moderate Russian Muslim leaders and their communities; and attempts to construct a national identity and ideology which supports the multi-confessional and multinational nature of the Russian state and recognizes the Muslim contribution to Russian statehood and nationality. Although these policies have had their successes, there are also significant limitations, the most notable of which is the failure to address the problems of poor governance in the North Caucasus, which has sustained the Islamist insurgency in the region. The failure to develop an intermediary Muslim civil society in Russia more generally also contributes to the continuing appeal of Islamist radicalism, particularly among younger Russian Muslims.</t>
  </si>
  <si>
    <t>Univ Westminster, Dept Polit &amp; Int Relat, London W1R 8AL, England</t>
  </si>
  <si>
    <t>University of Westminster</t>
  </si>
  <si>
    <t>Dannreuther, R (corresponding author), Univ Westminster, Dept Polit &amp; Int Relat, London W1R 8AL, England.</t>
  </si>
  <si>
    <t>ESRC [ES/F018142/1] Funding Source: UKRI; Economic and Social Research Council [ES/F018142/1] Funding Source: researchfish</t>
  </si>
  <si>
    <t>OXFORD UNIV PRESS</t>
  </si>
  <si>
    <t>GREAT CLARENDON ST, OXFORD OX2 6DP, ENGLAND</t>
  </si>
  <si>
    <t>0020-5850</t>
  </si>
  <si>
    <t>1468-2346</t>
  </si>
  <si>
    <t>INT AFF</t>
  </si>
  <si>
    <t>Int. Aff.</t>
  </si>
  <si>
    <t>10.1111/j.1468-2346.2010.00871.x</t>
  </si>
  <si>
    <t>545HW</t>
  </si>
  <si>
    <t>WOS:000273724100006</t>
  </si>
  <si>
    <t>Gorsuch, G; Taguchi, E</t>
  </si>
  <si>
    <t>Gorsuch, Greta; Taguchi, Etsuo</t>
  </si>
  <si>
    <t>Developing reading fluency and comprehension using repeated reading: Evidence from longitudinal student reports</t>
  </si>
  <si>
    <t>LANGUAGE TEACHING RESEARCH</t>
  </si>
  <si>
    <t>reading fluency; reading comprehension; reading in foreign language programs</t>
  </si>
  <si>
    <t>WORD RECOGNITION; READERS FLUENCY; LANGUAGE; AUTOMATICITY; CLASSROOM; LEARNERS; CHILDREN</t>
  </si>
  <si>
    <t>In recent years, interest in reading fluency development in first language, and second and foreign language (L2/FL) settings has increased. Reading fluency, in which readers decode and comprehend at the same time, is critical to successful reading. Fluent readers are accurate and fast in their ability to recognize words, and in their use of prosodic and syntactic knowledge to better comprehend text. Reading is a significant and viable means of developing L2/FL ability, particularly in FL settings in which L2 input sources are limited, such as Vietnam or Japan (for English as a foreign language), or the USA (for Japanese or Russian as a foreign language). Yet many L2/FL learners read slowly and laboriously, likely because of poor word recognition skills. Repeated reading (RR) is one method of fluency-building long used in first language (L1) settings and more recently in L2/FL settings, and seems successful in increasing the reading fluency and comprehension of both L1 and L2/FL learners. Nonetheless, it is likely that teachers and learners in L2/FL settings may be unaware of or unconvinced of the role increased reading fluency plays in reading comprehension and, as a result, may not see the utility of devoting class or personal time to repeated reading or, indeed, any reading fluency activity. Because quantitative evidence for positive effects of RR has already been offered (see Taguchi, Sasamoto, &amp; Gorsuch, 2006; Gorsuch &amp; Taguchi, 2008), we offer additional evidence in the form of open-ended, post-reading student reports written over the length of an 11-week RR treatment for 30 young adult EFL learners in Vietnam. Iterative analyses of over 200 pages of student reports provided nuanced evidence of the positive effects RR has on FL learners' reading fluency and comprehension development, and general language development. Learners' comments revealed information that suggested a meaningful role for extended experience with RR to increasing use of learner metacognition in reading strategy use, and growing awarenesses on the part of learners of (1) the relationship between fluency and comprehension, (2) the utility of developing fluency as a stand-alone skill, and (3) RR as a causal agent in the development of listening, writing, and speaking skills.</t>
  </si>
  <si>
    <t>[Gorsuch, Greta] Texas Tech Univ, Dept Class &amp; Modern Languages &amp; Literatures, Lubbock, TX 79409 USA; [Taguchi, Etsuo] Daito Bunka Univ, Fac Foreign Languages, Dept Japanese, Tokyo, Japan</t>
  </si>
  <si>
    <t>Texas Tech University System; Texas Tech University</t>
  </si>
  <si>
    <t>Gorsuch, G (corresponding author), Texas Tech Univ, Dept Class &amp; Modern Languages &amp; Literatures, Lubbock, TX 79409 USA.</t>
  </si>
  <si>
    <t>greta.gorsuch@ttu.edu</t>
  </si>
  <si>
    <t>Taguchi, Etsuo/0000-0002-3677-7407</t>
  </si>
  <si>
    <t>1362-1688</t>
  </si>
  <si>
    <t>LANG TEACH RES</t>
  </si>
  <si>
    <t>Lang. Teach Res.</t>
  </si>
  <si>
    <t>10.1177/1362168809346494</t>
  </si>
  <si>
    <t>551XR</t>
  </si>
  <si>
    <t>WOS:000274247200003</t>
  </si>
  <si>
    <t>Grogan, L; Koka, K</t>
  </si>
  <si>
    <t>Grogan, Louise; Koka, Katerina</t>
  </si>
  <si>
    <t>Young children and women's labour force participation in Russia, 1992-20041</t>
  </si>
  <si>
    <t>ECONOMICS OF TRANSITION</t>
  </si>
  <si>
    <t>J13; J16; P200; Female labour force participation; childcare; maternity leave; Russia; economic transition</t>
  </si>
  <si>
    <t>CARE COSTS; WELFARE; EMPLOYMENT; FERTILITY; LEAVE; WORK; MOTHERS; POLICY</t>
  </si>
  <si>
    <t>We document the changing labour force participation patterns of women with young children in Russia during 1992-2004. In this period maternity leave benefits became less generous, and childcare was privatized and became increasingly scarce. Using nationally representative household survey data it is shown that in 1992, there was essentially no association between the probability of a woman being a labour force participant and her having a child under age 3. However, by 2004, having children under age 3 had become associated with significantly reduced participation and employment probabilities, conditional on other observable characteristics of women and their households, and local factors. Several potential explanations for these findings are discussed.</t>
  </si>
  <si>
    <t>[Grogan, Louise] Univ Guelph, Dept Econ, Guelph, ON N1G 2W1, Canada; [Koka, Katerina] Brock Univ, Dept Econ, St Catharines, ON L2S 3A1, Canada</t>
  </si>
  <si>
    <t>University of Guelph; Brock University</t>
  </si>
  <si>
    <t>Grogan, L (corresponding author), Univ Guelph, Dept Econ, MacKinnon Bldg Rm 743, Guelph, ON N1G 2W1, Canada.</t>
  </si>
  <si>
    <t>lgrogan@uoguelph.ca; kkoka@brocku.ca</t>
  </si>
  <si>
    <t>Koka, Katerina/AAA-9938-2021</t>
  </si>
  <si>
    <t>Koka, Katerina/0000-0002-8834-7994</t>
  </si>
  <si>
    <t>0967-0750</t>
  </si>
  <si>
    <t>1468-0351</t>
  </si>
  <si>
    <t>ECON TRANSIT</t>
  </si>
  <si>
    <t>Econ. Transit.</t>
  </si>
  <si>
    <t>10.1111/j.1468-0351.2010.00390.x</t>
  </si>
  <si>
    <t>639SM</t>
  </si>
  <si>
    <t>WOS:000280994800004</t>
  </si>
  <si>
    <t>Barchunova, T; Beletskaia, N</t>
  </si>
  <si>
    <t>Barchunova, T.; Beletskaia, N.</t>
  </si>
  <si>
    <t>Are Play Regiments Really for Play? Militarian Practices in Novosibirsk: Simulation of Military Actions in Role-Playing Games for Young People and Militarized Games for Adults</t>
  </si>
  <si>
    <t>ANTHROPOLOGY AND ARCHEOLOGY OF EURASIA</t>
  </si>
  <si>
    <t>Militarian games in Russia have become an alternative to what was in Soviet times organized leisure. Games are discussed here using extensive ethnographic data from Novosibirsk, with focus on two trends: the role-playing movement and the more sports-based strikeball movement. The militarian games are based on historical reenactments and have complex, well-organized scenarios. The strikeball community has created a new, genderized spoil. Although it sometimes includes women, strikeball usually reaffirms male identity. The game attracts its members with its focus on modernized technical equipment and its values common to military communities, such as communitarianism, risk taking, and a break from the routine of everyday life in small apartments.</t>
  </si>
  <si>
    <t>[Barchunova, T.; Beletskaia, N.] Novosibirsk State Univ, Resource Ctr Humanitarian Educ, Novosibirsk, Russia</t>
  </si>
  <si>
    <t>Barchunova, T (corresponding author), Novosibirsk State Univ, Resource Ctr Humanitarian Educ, Novosibirsk, Russia.</t>
  </si>
  <si>
    <t>tbarch@mail.ru; natbell@ngs.ru</t>
  </si>
  <si>
    <t>1061-1959</t>
  </si>
  <si>
    <t>1558-092X</t>
  </si>
  <si>
    <t>ANTHR ARCHEOL EURAS</t>
  </si>
  <si>
    <t>Anthropol. Archeol. Eurasia</t>
  </si>
  <si>
    <t>10.2753/AAE1061-1959480301</t>
  </si>
  <si>
    <t>593TE</t>
  </si>
  <si>
    <t>WOS:000277482800002</t>
  </si>
  <si>
    <t>Zubova, LG; Andreeva, ON; Antropova, OA</t>
  </si>
  <si>
    <t>Zubova, L. G.; Andreeva, O. N.; Antropova, O. A.</t>
  </si>
  <si>
    <t>Graduating College Students' Orientations Toward Scientific Research Activity</t>
  </si>
  <si>
    <t>The population of scientists in Russia is aging, and it is difficult to attract young graduates to enter the profession. Greater efforts need to be made to change the condition of work for scientists in order to make it attractive to those who will become the next generation of Russian scientists.</t>
  </si>
  <si>
    <t>[Zubova, L. G.; Andreeva, O. N.; Antropova, O. A.] Minist Educ &amp; Sci Russian Federat, Ctr Res &amp; Stat Sci, Moscow, Russia</t>
  </si>
  <si>
    <t>Zubova, LG (corresponding author), Minist Educ &amp; Sci Russian Federat, Ctr Res &amp; Stat Sci, Moscow, Russia.</t>
  </si>
  <si>
    <t>Antropova, Olga/B-6973-2015</t>
  </si>
  <si>
    <t>Antropova, Olga/0000-0003-0241-4461</t>
  </si>
  <si>
    <t>10.2753/RES1060-9393511106</t>
  </si>
  <si>
    <t>537QY</t>
  </si>
  <si>
    <t>WOS:000273129600006</t>
  </si>
  <si>
    <t>Seeman, D</t>
  </si>
  <si>
    <t>Seeman, Don</t>
  </si>
  <si>
    <t>Apostasy, Grief, and Literary Practice in Habad Hasidism</t>
  </si>
  <si>
    <t>PROOFTEXTS-A JOURNAL OF JEWISH LITERARY HISTORY</t>
  </si>
  <si>
    <t>In the year 1820, Rabbi Menahem Mendl Schneerson's youngest son Moshe converted to Christianity. Seven years later, Moshe's older brother Dov Ber (who had by now become leader of the Lubavitch Hasidic movement) devoted the last public discourse of his life to the apostasy of Jewish boys conscripted by the Russian army. Clearly, this essay was offered as a response to the deep sense of crisis that had settled upon Russian Jewry due to the recent passage of the infamous cantonizalion decree, which imposed harsh quotas for the conscription of Jewish boys at very young ages, and supplemented their twenty-five years of mandatory military service with additional years of training under harsh conditions and heavy conversionary pressure. Yet I believe it can be shown that the essay Lekibat 'anshe hayil (On the Conscription of Jewish Soldiers) was also written in response to the apostasy by R. Dov Ber's own brother. He sought to explain in Hasidic terms not just how the unthinkable act of conversion came about but also how the mechanics of redemption could render even this catastrophe somehow meaningful. In cultural poetic terms, R. Dov Ber's essay calls attention to the close relationships between mystical and everyday response S to social suffering, and to the complex interplay of literary concerns and ritual efficacy in Jewish mystical writing. My analysis calls for a broader and more culturally attuned understanding of what properly constitutes Jewish literature, and for a renewed engagement with the question of how different kinds of literature can act upon or within the social world.</t>
  </si>
  <si>
    <t>Emory Univ, Dept Relig, Atlanta, GA 30322 USA</t>
  </si>
  <si>
    <t>Emory University</t>
  </si>
  <si>
    <t>Seeman, D (corresponding author), Emory Univ, Dept Relig, Atlanta, GA 30322 USA.</t>
  </si>
  <si>
    <t>0272-9601</t>
  </si>
  <si>
    <t>1086-3311</t>
  </si>
  <si>
    <t>PROOFTEXTS</t>
  </si>
  <si>
    <t>Prooftexts-J. Jew. Lit. Hist.</t>
  </si>
  <si>
    <t>10.2979/PFT.2009.29.3.398</t>
  </si>
  <si>
    <t>620SV</t>
  </si>
  <si>
    <t>WOS:000279521100004</t>
  </si>
  <si>
    <t>Zvonovskii, V</t>
  </si>
  <si>
    <t>Zvonovskii, Vladimir</t>
  </si>
  <si>
    <t>Politics in the Scope of the Vital Interests of Young People</t>
  </si>
  <si>
    <t>An empirical study of young Russians' participation in political life and how they view the influence of politics on their lives. Young people feel that they are very dependent on the authorities.</t>
  </si>
  <si>
    <t>Zvonovsky, Vladimir/0000-0002-8805-9028</t>
  </si>
  <si>
    <t>10.2753/RES1060-9393510203</t>
  </si>
  <si>
    <t>442MA</t>
  </si>
  <si>
    <t>WOS:000265844100003</t>
  </si>
  <si>
    <t>Bulgakova, TD</t>
  </si>
  <si>
    <t>Bulgakova, Tatiana D.</t>
  </si>
  <si>
    <t>FROM DRUMS TO FRYING PANS, FROM PARTY MEMBERSHIP CARD TO MAGIC BRANCH WITHE: THREE GENERATIONS OF NANAI SHAMANS</t>
  </si>
  <si>
    <t>FOLKLORE-ELECTRONIC JOURNAL OF FOLKLORE</t>
  </si>
  <si>
    <t>Conference on Generation P in the Tundra</t>
  </si>
  <si>
    <t>OCT 08-10, 2004-2008</t>
  </si>
  <si>
    <t>Estonian Literary Museum, Tartu, ESTONIA</t>
  </si>
  <si>
    <t>culture of the peoples of the North; shamanism; young generation and the cultural change</t>
  </si>
  <si>
    <t>Every radical change that Nanai experienced in the 20th century divided the young people of this indigenous minority in Russia in two groups radicals and conservatives, sharing values of the older generation. This way, in the period of establishing the Soviet power, radicals were members of the Young Communist League (Komsomol) who repressed shamans, whereas conservatives were those young people who became shamans but were forced to give up using shamanic drums and begun using pot lids or frying pans. During the changes in the 1960s and 1970s, the activity of radicals became more passive and not only they but also the conservatives (practitioners of shamanism and their customers) became members of the Komsomol. In the post-perestroika period, the social roles changed. Young Nanai, adherents of the revived shamanism, became radicals who practiced new forms of shamanism that they had adopted from the mass media. They maintained certain traditional elements of shamanic practices like using withe as a tool for measuring a healed person's 'level of energy'. Such transformations demonstrate the flexibility of shamanism and its ability to adapt to the changing ideological and cultural environment.</t>
  </si>
  <si>
    <t>Herzen Russian State Pedag Univ, Inst Peoples N, Dept Ethn &amp; Cultural Studies, St Petersburg, Russia</t>
  </si>
  <si>
    <t>Bulgakova, TD (corresponding author), Herzen Russian State Pedag Univ, Inst Peoples N, Dept Ethn &amp; Cultural Studies, St Petersburg, Russia.</t>
  </si>
  <si>
    <t>tatianabulgakova@rambler.ru</t>
  </si>
  <si>
    <t>ESTONIAN LITERARY MUSEUM</t>
  </si>
  <si>
    <t>FOLK BELIEF &amp; MEDIA GRP, VANEMUISE 42-235, TARTU, 51003, ESTONIA</t>
  </si>
  <si>
    <t>1406-0957</t>
  </si>
  <si>
    <t>FOLKLORE-EL J FOLKL</t>
  </si>
  <si>
    <t>Folklore-Electron. J. Folk.</t>
  </si>
  <si>
    <t>Folklore</t>
  </si>
  <si>
    <t>Arts &amp; Humanities Citation Index (A&amp;HCI); Conference Proceedings Citation Index - Social Science &amp; Humanities (CPCI-SSH)</t>
  </si>
  <si>
    <t>440YL</t>
  </si>
  <si>
    <t>WOS:000265735500004</t>
  </si>
  <si>
    <t>Kuznetsov, N</t>
  </si>
  <si>
    <t>Kuznetsov, Nikolay</t>
  </si>
  <si>
    <t>THE ROLE OF POP MUSIC AND OTHER PHENOMENA OF MODERN CULTURE IN THE PRESERVATION OF KOMI LANGUAGE</t>
  </si>
  <si>
    <t>Finno-Ugric languages; Komi; Komi culture; Komi language; Komi music; preservation of language</t>
  </si>
  <si>
    <t>The article examines the influence of pop music and other phenomena of mass culture on the preservation of Komi language in the Komi Republic, Russia in the last decade. For the majority of young people, Komi language is not prestigious; it is insufficiently represented in publishing, television and radio broadcasting, cinematography, showbusiness, virtual space, etc. These elements of progress (Bazhenova 2004) personify for the youth progress and prestige and should be Komified. Today it is necessary to introduce the application of Komi language more actively in the sphere of modern technologies as one of the elements of progress. The Komi need to stop viewing their culture and language as second-rate, underdeveloped in relation to Russian culture and language. The article also discusses the activities targeted at expanding the spheres of use of the Komi language, the state support to the modern Komi culture, the influence of the phenomena of modern culture on the prestige of the Komi language, and other issues.</t>
  </si>
  <si>
    <t>[Kuznetsov, Nikolay] Univ Tartu, Dept Finno Ugrian Studies, Tartu, Estonia</t>
  </si>
  <si>
    <t>kolja@folklore.ee</t>
  </si>
  <si>
    <t>Kuznetsov, Nikolay/AAH-9315-2021</t>
  </si>
  <si>
    <t>1406-0949</t>
  </si>
  <si>
    <t>WOS:000265735500006</t>
  </si>
  <si>
    <t>Leete, A</t>
  </si>
  <si>
    <t>Leete, Art</t>
  </si>
  <si>
    <t>THE ROLE OF YOUNG PEOPLE IN RESISTANCE AGAINST THE SOVIET RULE AMONG THE NORTHERN PEOPLES IN THE 1930s-1940s</t>
  </si>
  <si>
    <t>children; the Khanty; the Nenets; resistance; young people</t>
  </si>
  <si>
    <t>At the beginning of the 1930s, the life of the northern peoples in Soviet Russia started to change rapidly. The new way of modernisation which predicted collectivisation, reorganisation of local administrative system, education, and religious life remained rather incomprehensible for the local communities. In many instances, the local groups of the northern peoples resisted these changes. In addition, a few attempts of armed resistance were undertaken. The article analyses some aspects of a prominent uprising which was organised by the Khanty and the Forest Nenets in West Siberia in the early 1930s. This uprising was known among the local indigenous population as Kazym War. The aim is to analyse the limited data that reflects the participation of women and young people in this uprising. As a rule, archival and literary sources do not concentrate on the fate of these groups in the Kazym uprising. However, since life in the northern tundra demands a tight integration of action by all age and gender groups, it may be supposed that men could not be engaged in long-term resistance activities without the support of their family members. While the role of young people seems to be mainly passive in the indigenous resistance of the early Soviet period, some Khanty writers have described in their novels the resistance experience of women and children. I aim to compare the reflections of the young people's role in the Kazym revolt in various sources.</t>
  </si>
  <si>
    <t>Univ Tartu, Tartu, Estonia</t>
  </si>
  <si>
    <t>Leete, A (corresponding author), Univ Tartu, Tartu, Estonia.</t>
  </si>
  <si>
    <t>art.leete@ut.ee</t>
  </si>
  <si>
    <t>Leete, Art/D-1612-2013</t>
  </si>
  <si>
    <t>Leete, Art/0000-0002-5505-0043</t>
  </si>
  <si>
    <t>WOS:000265735500012</t>
  </si>
  <si>
    <t>Loskutova, M</t>
  </si>
  <si>
    <t>Loskutova, Marina</t>
  </si>
  <si>
    <t>DISTRICT SCHOLARS: Self-Organization of the Academic Community in Provincial Russia in the Second Half of the Nineteenth and First Decades of the Twentieth Centuries</t>
  </si>
  <si>
    <t>The paper considers the history of local and regional societies of naturalists in the heartland provinces of the Russian Empire / Soviet Union from the late nineteenth century to the 1920s. In particular, it examines in detail the history of a few learned societies of the Upper Volga region, traces their links to the established academic institutions of imperial standing and the presence of their members at the periodic congresses of Russian naturalists and physicians. The paper argues that the establishment of provincial learned societies in the heartland territories of the empire as a mass phenomenon did not occur until the early years of the twentieth century and must be linked not only to the adoption of more liberal legislation on voluntary associations in 1906 but also to the emergence of a new professional stratum in the provinces in the early twentieth century. At about the same time, a number of leading scholars and younger researchers in various field disciplines developed an essentially liberal research agenda that paralleled the rise of provincial learned societies and imagined them as a new research infrastructure for scientific exploration of the imperial territory. This program suggested that all sorts of natural and human phenomena would be recorded and mapped for each province and each district by a local self-mobilized public, providing factual data for professional scholars and thus contributing to a better understanding of Russia. World War I, the revolution, and the civil war forced local societies to expand their range of activities, to establish salaried research positions, in this way facilitating the professionalization of provincial scholarship. At the same time global trends in science prompted established academic institutions to seek new forms of cooperation between amateurs and professionals in field research. These developments led to the proliferation of societies for local studies in the country in the 1920s and to the rise of a very broad and multifaceted kraevedenie movement that was connected with but could not be reduced to the liberal vision of field sciences as mass movements that would comprise established professional scholars and a local self-organized public engaged in provincial and district surveys.</t>
  </si>
  <si>
    <t>[Loskutova, Marina] Russian Acad Sci, SI Vavilov Inst Hist Sci &amp; Technol, St Petersburg Branch, St Petersburg, Russia</t>
  </si>
  <si>
    <t>Loskutova, M (corresponding author), Russian Acad Sci, SI Vavilov Inst Hist Sci &amp; Technol, St Petersburg Branch, St Petersburg, Russia.</t>
  </si>
  <si>
    <t>mvlosk@yandex.ru</t>
  </si>
  <si>
    <t>Loskutova, Marina V/K-3877-2015</t>
  </si>
  <si>
    <t>REDAKTSIYA ZHURNALA AB IMPERIO</t>
  </si>
  <si>
    <t>KAZAN</t>
  </si>
  <si>
    <t>PO BOX 157, KAZAN, 420015, RUSSIA</t>
  </si>
  <si>
    <t>V8M6W</t>
  </si>
  <si>
    <t>WOS:000421775300005</t>
  </si>
  <si>
    <t>Sántha, I</t>
  </si>
  <si>
    <t>Santha, Istvan</t>
  </si>
  <si>
    <t>BRIGHT FUTURE? THE KNOWLEDGE, PRACTICES AND STRATEGIES OF THE YOUNG PEOPLE IN A SOUTH SIBERIAN EVENKI VILLAGE</t>
  </si>
  <si>
    <t>gender; hunter-gatherers; Siberia; socialization; stereotypes; taiga forest; youth</t>
  </si>
  <si>
    <t>The article deals with young people's ideas, activities and lifestyles in an Evenki village in Southern Siberia, interprets the differences of the value orders of generations in the narratives and practices in the context of the local, surrounding the society and Russia in general. Through research into youth we can get a more wholesome picture of the community. Furthermore, after the collapse of the Soviet Union the future of a society depends more and more on the new intelligentsia, the members of which have not grown up in the Soviet period. The young people living in the taiga, the edge of the civilized world, share the activities of their parents: that is, they hold on to their roots while the authorities persuade them to leave their village. The responses of the youth in relation to the desires and the possibilities are more openminded, and in these opinions the social expectations of these young people are less conformist. Different generations have different value orders. The events which have not happened in the life of young individuals do not serve as a standing-ground in life, and the activities of everyday life and the ideas are intertwined, and become the lifestyles of different generations.</t>
  </si>
  <si>
    <t>Hungarian Acad Sci, H-1051 Budapest, Hungary</t>
  </si>
  <si>
    <t>Hungarian Academy of Sciences</t>
  </si>
  <si>
    <t>Sántha, I (corresponding author), Hungarian Acad Sci, H-1051 Budapest, Hungary.</t>
  </si>
  <si>
    <t>istvansantha@gmail.com</t>
  </si>
  <si>
    <t>WOS:000265735500009</t>
  </si>
  <si>
    <t>Glass, CM</t>
  </si>
  <si>
    <t>Glass, Christy M.</t>
  </si>
  <si>
    <t>Gender and Work during Transition Job Loss in Bulgaria, Hungary, Poland, and Russia</t>
  </si>
  <si>
    <t>EAST EUROPEAN POLITICS AND SOCIETIES</t>
  </si>
  <si>
    <t>gender; work; job loss; transition</t>
  </si>
  <si>
    <t>MARKET TRANSITION; INCOME INEQUALITY; DISCRIMINATION; UNEMPLOYMENT; EMPLOYMENT; CHINA</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</si>
  <si>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t>
  </si>
  <si>
    <t>Utah State Univ, Dept Sociol Social Work &amp; Anthropol, Logan, UT 84322 USA</t>
  </si>
  <si>
    <t>Utah System of Higher Education; Utah State University</t>
  </si>
  <si>
    <t>Glass, CM (corresponding author), Utah State Univ, Dept Sociol Social Work &amp; Anthropol, 0730 Old Main Hill, Logan, UT 84322 USA.</t>
  </si>
  <si>
    <t>christy.glass@usu.edu</t>
  </si>
  <si>
    <t>0888-3254</t>
  </si>
  <si>
    <t>1533-8371</t>
  </si>
  <si>
    <t>E EUR POLIT SOC</t>
  </si>
  <si>
    <t>East Eur. Polit. Soc.</t>
  </si>
  <si>
    <t>10.1177/0888325408316530</t>
  </si>
  <si>
    <t>378MY</t>
  </si>
  <si>
    <t>WOS:000261326500003</t>
  </si>
  <si>
    <t>Peunova, M</t>
  </si>
  <si>
    <t>Peunova, Marina</t>
  </si>
  <si>
    <t>From dissidents to collaborators: the resurgence and demise of the Russian critical intelligentsia since 1985</t>
  </si>
  <si>
    <t>7th Annual Aleksanteri-Institute Conferenc</t>
  </si>
  <si>
    <t>NOV, 2007</t>
  </si>
  <si>
    <t>Helsinki, FINLAND</t>
  </si>
  <si>
    <t>Aleksanteri Inst</t>
  </si>
  <si>
    <t>intelligentsia; intellectuals; dissent; dissidents; democracy; Russia; perestrojka</t>
  </si>
  <si>
    <t>This paper investigates the multifaceted universe of Russian intelligentsia and addresses the following, troubling, questions: What caused pro-democratic political dissent to weaken among the intelligentsia in the aftermath of perestrojka? Why has the young generation of Russian public intellectuals undergone a radical metamorphosis of their value system and plunged into political passivity and conformism? Freedom has historically been a prima facie value for the Russian liberal intelligentsia. By the mid-1990s, however, much of the intelligentsia came to be associated not with advocacy of individual liberty and human rights but with the failure of liberal democracy in Russia. This paper focuses on how the generation of the 1960s liberal intelligentsia, or shestidesjatniki, who played an active role during perestrojka, gave way to a generation of the ''sons,'' who, characterized as Western-style intellectuals, became spin doctors and political technologists, replacing the original ideals and high moral stance of their predecessors with nihilistic nonchalance. It is argued that the demise of dissent in post-Soviet Russia derives from the younger generation of intellectuals' view of the attainment of political power by the generation of shestidesjatniki during perestrojka and the first El'tsin term as the latter's moral fall and abandonment of the intelligentsia's traditional role as an outside critic of the state.</t>
  </si>
  <si>
    <t>Grad Inst Int &amp; Dev Studies, Dept Int Hist &amp; Polit, CH-1211 Geneva 21, Switzerland</t>
  </si>
  <si>
    <t>Peunova, M (corresponding author), Grad Inst Int &amp; Dev Studies, Dept Int Hist &amp; Polit, 132 Rue Lausanne,Case Postale 136, CH-1211 Geneva 21, Switzerland.</t>
  </si>
  <si>
    <t>peunova3@hei.unige.ch</t>
  </si>
  <si>
    <t>10.1007/s11212-008-9057-8</t>
  </si>
  <si>
    <t>Social Science Citation Index (SSCI); Arts &amp; Humanities Citation Index (A&amp;HCI); Conference Proceedings Citation Index - Social Science &amp; Humanities (CPCI-SSH)</t>
  </si>
  <si>
    <t>330SM</t>
  </si>
  <si>
    <t>WOS:000257963100004</t>
  </si>
  <si>
    <t>Shalev, E</t>
  </si>
  <si>
    <t>Shalev, Eran</t>
  </si>
  <si>
    <t>The missing revolution: The totalitarian democracy in light of 1776</t>
  </si>
  <si>
    <t>HISTORY OF EUROPEAN IDEAS</t>
  </si>
  <si>
    <t>Talmon; Jacob Leib (1916-1980); revolution; liberalism; republicanism; totalitarianism; historiography</t>
  </si>
  <si>
    <t>During much of his prolific career, the late historian Jacob Talmon was preoccupied with revolutionary movements, and was especially unsettled by, and attracted to, the force displayed by the French and Russian Revolutions. The young United States' long and bloody war against the British Empire, followed by the creation of a republican novus ordo seclorum, supposedly fitted Talmon's revolutionary model and narrative. Hence, it is hard to account for the complete absence of the American Revolution from Talmon's extensive and celebrated trilogy. This paper examines how Talmon understood revolutions and how the major historiographical schools interpreting the American Revolution could not accommodate, for different reasons, Talmon's paradigm of the nature and essence of revolutions. The paper further demonstrates how not only the failings of different historical interpretive schemes convinced Talmon to ignore the American Revolution. Rather, since the American Revolution could be conceived either as Lockean or Machiavellian, but in any event not as Rousseauian, Talmon overlooked its Atlantic nature; he chose to focus solely on messianic Europe. The paper will thus analyze the meaning and consequence of the fact that Talmon left the examination of the pursuit of happiness to Americanists, and chose to leave 1776 out of his corpus. Indeed, a missing revolution. (C) 2007 Elsevier Ltd. All rights reserved.</t>
  </si>
  <si>
    <t>Univ Haifa, Dept Hist, IL-31905 Haifa, Israel</t>
  </si>
  <si>
    <t>University of Haifa</t>
  </si>
  <si>
    <t>Shalev, E (corresponding author), Univ Haifa, Dept Hist, Eshkol Tower 13th Floor, IL-31905 Haifa, Israel.</t>
  </si>
  <si>
    <t>eransha@research.haifa.ac.il</t>
  </si>
  <si>
    <t>0191-6599</t>
  </si>
  <si>
    <t>HIST EUR IDEA</t>
  </si>
  <si>
    <t>Hist. European Ideas</t>
  </si>
  <si>
    <t>10.1016/j.histeuroideas.2007.12.004</t>
  </si>
  <si>
    <t>311CQ</t>
  </si>
  <si>
    <t>WOS:000256578200003</t>
  </si>
  <si>
    <t>Bodrova, E</t>
  </si>
  <si>
    <t>Bodrova, Elena</t>
  </si>
  <si>
    <t>Make-believe play versus academic skills: a Vygotskian approach to today's dilemma of early childhood education</t>
  </si>
  <si>
    <t>EUROPEAN EARLY CHILDHOOD EDUCATION RESEARCH JOURNAL</t>
  </si>
  <si>
    <t>17th Annual Meeting of the European-Early-Childhood-Educational-Research-Association</t>
  </si>
  <si>
    <t>AUG 29-SEP 01, 2007</t>
  </si>
  <si>
    <t>Prague, CZECH REPUBLIC</t>
  </si>
  <si>
    <t>European Early Childhood Educ Res Assoc</t>
  </si>
  <si>
    <t>vygotsky; play; scaffolding; (pre)academic skills; child development</t>
  </si>
  <si>
    <t>The article focuses on the Vygotskian approach to high quality early childhood education in light of the challenges facing early childhood educators in Russia and in the West. One of these challenges is the constant pressure to start teaching academic skills at a progressively younger age at the expense of traditional early childhood activities. Vygotskian approach suggests that young children can master necessary prerequisites of academic skills through engagement in mature make-believe play. The article emphasizes the need for the adult scaffolding of play in the current social context and discusses the strategies for such scaffolding.</t>
  </si>
  <si>
    <t>Mid Continent Res Educ &amp; Learning, Denver, CO USA</t>
  </si>
  <si>
    <t>Bodrova, E (corresponding author), Mid Continent Res Educ &amp; Learning, Denver, CO USA.</t>
  </si>
  <si>
    <t>ebodrova@mcrel.org</t>
  </si>
  <si>
    <t>1350-293X</t>
  </si>
  <si>
    <t>1752-1807</t>
  </si>
  <si>
    <t>EUR EARLY CHILD EDUC</t>
  </si>
  <si>
    <t>Eur. Early Child. Educ. Res. J.</t>
  </si>
  <si>
    <t>10.1080/13502930802291777</t>
  </si>
  <si>
    <t>Social Science Citation Index (SSCI); Conference Proceedings Citation Index - Social Science &amp; Humanities (CPCI-SSH)</t>
  </si>
  <si>
    <t>348AR</t>
  </si>
  <si>
    <t>WOS:000259183700007</t>
  </si>
  <si>
    <t>Haasen, C; Demiralay, C; Reimer, J</t>
  </si>
  <si>
    <t>Haasen, C.; Demiralay, C.; Reimer, J.</t>
  </si>
  <si>
    <t>Acculturation and mental distress among Russian and Iranian migrants in Germany</t>
  </si>
  <si>
    <t>EUROPEAN PSYCHIATRY</t>
  </si>
  <si>
    <t>acculturation; mental distress; Russian and Iranian migrants; prevention</t>
  </si>
  <si>
    <t>CORTICOTROPIN-RELEASING HORMONE; STRESS; DEPRESSION; RISK</t>
  </si>
  <si>
    <t>Several studies have stressed a correlation between difficulties in acculturation and mental distress or even mental disorders. The stress related to the process of acculturation can lead to depressive symptoms by way of changes in the activity of the HPA axis. However, it remains difficult to measure acculturation stress, as difficulties in acculturation strongly depend on subjective interpretations of every day experiences. The association between acculturation stress and mental distress was examined in two different migrant groups in Germany, 202 migrants of Russian and 100 of Iranian origin. In both migrant groups a significant correlation between acculturation stress and mental distress was found, yet no significant association between acculturation stress and length of residency in Germany. These findings will have to be replicated with representative samples and also with other migrant groups, both in and out of treatment. Considering the fact that the Russian sample was younger and nonetheless had relatively high acculturation stress scores, prevention of future mental health problems among migrants will have to focus on easing the process of integration into the host society. (C)2007 Elsevier Masson SAS. All rights reserved.</t>
  </si>
  <si>
    <t>haasen@uke.uni-hamburg.de</t>
  </si>
  <si>
    <t>ELSEVIER FRANCE-EDITIONS SCIENTIFIQUES MEDICALES ELSEVIER</t>
  </si>
  <si>
    <t>ISSY-LES-MOULINEAUX</t>
  </si>
  <si>
    <t>65 RUE CAMILLE DESMOULINS, CS50083, 92442 ISSY-LES-MOULINEAUX, FRANCE</t>
  </si>
  <si>
    <t>0924-9338</t>
  </si>
  <si>
    <t>1778-3585</t>
  </si>
  <si>
    <t>EUR PSYCHIAT</t>
  </si>
  <si>
    <t>Eur. Psychiat.</t>
  </si>
  <si>
    <t>S10</t>
  </si>
  <si>
    <t>S13</t>
  </si>
  <si>
    <t>10.1016/S0924-9338(08)70056-7</t>
  </si>
  <si>
    <t>269VV</t>
  </si>
  <si>
    <t>WOS:000253679500003</t>
  </si>
  <si>
    <t>Schmitt-Rodermund, E; Silbereisen, RK</t>
  </si>
  <si>
    <t>Schmitt-Rodermund, Eva; Silbereisen, Rainer K.</t>
  </si>
  <si>
    <t>Well-adapted adolescent ethnic German immigrants in spite of adversity: The protective effects of human, social, and financial capital</t>
  </si>
  <si>
    <t>EUROPEAN JOURNAL OF DEVELOPMENTAL PSYCHOLOGY</t>
  </si>
  <si>
    <t>Resilience; Acculturation; Immigration; Delinquency; Adolescence</t>
  </si>
  <si>
    <t>RESILIENCE; ACCULTURATION</t>
  </si>
  <si>
    <t>About 10% of 1081 adolescent ethnic German immigrants aged between 10 and 20 from Russia and Kazakhstan experienced severe difficulties during acculturation. They felt discriminated against in various domains of their lives and failed at school. Not surprisingly, this group at risk also reported higher rates of delinquent activities than the others. Yet, there were a few young people who seemed to function well even under such bad conditions. The present paper aims at shedding light on the processes behind such positive developmental outcomes in spite of discrimination and school failure. We computed logistic regressions (1 delinquent, 0 not delinquent) separately for the risk group and the normative group, with protective factors (personal and family assets) as predictors. Financial assets, language competence, or shorter residence predicted membership in the non-delinquent group for those at risk and not at risk alike. Educational attainment of the father, however, worked differently for the two groups, but opposite to what was expected: Among those at risk, a higher education of the father posed an additional problem, whereas those whose fathers had a lower education often showed less problematic outcomes. Given that there is ample evidence that high parental educational levels relate to positive adolescent outcomes in non-immigrant groups, it seems that intergenerational transmission does not work under conditions of a glass ceiling, which may be particularly problematic for immigrant families from higher educational backgrounds.</t>
  </si>
  <si>
    <t>[Schmitt-Rodermund, Eva] Fredrich Schiller Univ Jena, Inst Psychol, D-07743 Jena, Germany</t>
  </si>
  <si>
    <t>Schmitt-Rodermund, E (corresponding author), Fredrich Schiller Univ Jena, Inst Psychol, Steiger 3-1, D-07743 Jena, Germany.</t>
  </si>
  <si>
    <t>svs@rz.uni-jena.de</t>
  </si>
  <si>
    <t>1740-5629</t>
  </si>
  <si>
    <t>1740-5610</t>
  </si>
  <si>
    <t>EUR J DEV PSYCHOL</t>
  </si>
  <si>
    <t>Eur. J. Dev. Psychol.</t>
  </si>
  <si>
    <t>10.1080/17405620701557290</t>
  </si>
  <si>
    <t>371VT</t>
  </si>
  <si>
    <t>WOS:000260861500004</t>
  </si>
  <si>
    <t>Ivanov, AE</t>
  </si>
  <si>
    <t>Ivanov, Anatolij E.</t>
  </si>
  <si>
    <t>Russian students in 1905</t>
  </si>
  <si>
    <t>The article deals with the participation of the students' democratic majority in the first Russian revolution, in 1905, a year of great tension in the people's struggle against autocracy. The author relates the social-political events leading to the propagation of the anti-tsarist mood among the young intelligentsia and describes the students' vanguard role in the struggle of the urban middle class. The events related to the student movement throughout 1905 are presented as a reaction to the government's repressive policy against pupils and students.</t>
  </si>
  <si>
    <t>Russian Acad Sci, Inst Russian Hist, Moscow 117901, Russia</t>
  </si>
  <si>
    <t>Russian Academy of Sciences; Institute of Russian History of the Russian Academy of Sciences</t>
  </si>
  <si>
    <t>Ivanov, AE (corresponding author), Russian Acad Sci, Inst Russian Hist, Moscow 117901, Russia.</t>
  </si>
  <si>
    <t>culture_iri@mail.ru</t>
  </si>
  <si>
    <t>APR-SEP</t>
  </si>
  <si>
    <t>2-3</t>
  </si>
  <si>
    <t>10.4000/monderusse.5692</t>
  </si>
  <si>
    <t>338QL</t>
  </si>
  <si>
    <t>WOS:000258522500008</t>
  </si>
  <si>
    <t>Garza, TJ</t>
  </si>
  <si>
    <t>Garza, Thomas J.</t>
  </si>
  <si>
    <t>Conservative vanguard? The politics of New Russia's youth</t>
  </si>
  <si>
    <t>CURRENT HISTORY</t>
  </si>
  <si>
    <t>The pro-Kremlin youth movement has all the trappings of the old Young Communist League, including the creation of a cult of personality-with Putin in place of Lenin.</t>
  </si>
  <si>
    <t>Univ Texas, Ctr Russian E European &amp; Eurasian Studies, Austin, TX 78712 USA</t>
  </si>
  <si>
    <t>University of Texas System; University of Texas Austin</t>
  </si>
  <si>
    <t>Garza, TJ (corresponding author), Univ Texas, Ctr Russian E European &amp; Eurasian Studies, Austin, TX 78712 USA.</t>
  </si>
  <si>
    <t>CURRENT HIST INC</t>
  </si>
  <si>
    <t>4225 MAIN ST PO BOX 4647, PHILADELPHIA, PA 19127 USA</t>
  </si>
  <si>
    <t>0011-3530</t>
  </si>
  <si>
    <t>CURR HIST</t>
  </si>
  <si>
    <t>Curr. Hist.</t>
  </si>
  <si>
    <t>090SJ</t>
  </si>
  <si>
    <t>WOS:000240971300004</t>
  </si>
  <si>
    <t>Mickiewicz, E</t>
  </si>
  <si>
    <t>The election news story on Russian television: A world apart from viewers</t>
  </si>
  <si>
    <t>Winning elections is so vital for Russian leaders that competing viewpoints on national television news channels have been scotched, together with the channels that broadcast them. This study examines the other side of the screen: how participants in focus groups in four Russian cities process national channels' treatments of an important regional electoral campaign. The study was conducted during the last period in which viewpoint diversity was still available via TV-6. Unlike findings about other news stories, election stories appear to have little connection to viewers' experiences and values and deprive them of using familiar heuristics to make sense of the stories. For the public, the election story is a genre apart, framed by the same confusing template no matter what the office or region. Even TV-6, soon to be shuttered, broadcast its combative message using that template, thus extinguishing any opportunity for identifying genuine diversity and leaving the audience unable to distinguish between state and private channels, something they easily did for other types of stories. Election stories only cue other election stories. It is mainly younger, post-Soviet participants who bring an alternative frame to watching: norms, acquired through their education, by which election stories in a democracy ought to be constructed.</t>
  </si>
  <si>
    <t>Duke Univ, Durham, NC 27706 USA</t>
  </si>
  <si>
    <t>Duke University</t>
  </si>
  <si>
    <t>AMER ASSOC ADVANCEMENT SLAVIC STUDIES</t>
  </si>
  <si>
    <t>HARVARD UNIV, 8 STORY ST, 3RD FL, CAMBRIDGE, MA 02138 USA</t>
  </si>
  <si>
    <t>10.2307/4148520</t>
  </si>
  <si>
    <t>024YJ</t>
  </si>
  <si>
    <t>WOS:000236232200001</t>
  </si>
  <si>
    <t>Forgács, É</t>
  </si>
  <si>
    <t>Forgacs, Eva</t>
  </si>
  <si>
    <t>You feed us so that we can fight against you -: Concepts of the art and state in the Hungarian avant-garde</t>
  </si>
  <si>
    <t>ARCADIA</t>
  </si>
  <si>
    <t>Although the the Hungarian avant-garde (1909-late 1930s) was radically innovative, it contains a classicist element that has not been adequately studied, probably because it contradicts quintessential avant-garde, features. The young Gyorgy Lukacs supported the avant-garde painters because be preferred their new-found order and control to the ephemeral and the subjective in Hungarian Impressionism. - The classicist vein of the Hungarian avant-garde related to its political program. Poet, writer, painter, editor and publisher Lajos Kassak, who became the leader of the avant-garde, articulated several times his position with regard to the state: as a social democrat and anarchist anti-war activist during World War I.; as an oppositional artist during the 1919 Hungarian Commune who nevertheless claimed state support; as a leading avant-garde authority in exile (1919-1926); and as an editor and poet with increasingly classicist leanings after his return to Budapest. Between 1919 and the 1930s, be aspired both to the position Of an anti-establisbment artist and to that of a rival to political leadership. - Kassak adopted Dada in 1921 but categorically rejected it a year later in favor of the austere order of constructivist geometry. His choice indicated not only his preference of clarity and authority but also a Central-European (mis)understanding of Russian Constructivism.</t>
  </si>
  <si>
    <t>Coll Design, Art Ctr, Pasadena, CA USA</t>
  </si>
  <si>
    <t>Forgács, É (corresponding author), Coll Design, Art Ctr, 1700 Lida St, Pasadena, CA USA.</t>
  </si>
  <si>
    <t>eforgacs@artcenter.edu</t>
  </si>
  <si>
    <t>WALTER DE GRUYTER &amp; CO</t>
  </si>
  <si>
    <t>BERLIN</t>
  </si>
  <si>
    <t>GENTHINER STRASSE 13, D-10785 BERLIN, GERMANY</t>
  </si>
  <si>
    <t>0003-7982</t>
  </si>
  <si>
    <t>Arcadia</t>
  </si>
  <si>
    <t>10.1515/ARCA.2006.018</t>
  </si>
  <si>
    <t>121TE</t>
  </si>
  <si>
    <t>WOS:000243179100003</t>
  </si>
  <si>
    <t>Titma, M; Roots, A</t>
  </si>
  <si>
    <t>Titma, Mikk; Roots, Ave</t>
  </si>
  <si>
    <t>Intragenerational mobility in successor states of the USSR</t>
  </si>
  <si>
    <t>EUROPEAN SOCIETIES</t>
  </si>
  <si>
    <t>intragenerational social mobility; post-soviet transition; factors influencing mobility</t>
  </si>
  <si>
    <t>SEX SEGREGATION; ATTAINMENT; TRANSITION</t>
  </si>
  <si>
    <t>After the collapse of the USSR, the post-Soviet states chose different strategies to build up their economy and society. In our research, we use data of young adults in five countries that represent these strategies. Baltic countries, Estonia and Latvia, are the examples of 'bottom up' shock therapy which opened opportunities to everybody and therefore everybody was engaged. Belarus is an example of a country with a still ongoing command economy with very few changes to the market in the late 1990s. The Russian region, Sverdlovsk, and the Ukraine region, Kharkov, are examples of 'top-down' privatisation and still shrinking economy in the late 1990s. We hypothesize that different paths of transition influenced intragenerational mobility patterns for young adults. We estimate the impact of respondents' gender, education, income, economic sector and the characteristics of parental background on intragenerational mobility. We found that Belarus differed from other regions, as young adults there were the least mobile, and the chosen factors had very little explanatory power in the analysis of intragenerational mobility. In the Baltic countries, intragenerational mobility was well explained by typical factors of mobility in a market society. Seven years of transition to the market is too short a time to make statements about long-term trends, but we can still investigate three major strategies to the market and predictability of intragenerational mobility.</t>
  </si>
  <si>
    <t>Univ Tartu, Dept Sociol &amp; Social Policy, EE-51004 Tartu, Estonia; Stanford Univ, Stanford, CA 94305 USA</t>
  </si>
  <si>
    <t>University of Tartu; Stanford University</t>
  </si>
  <si>
    <t>Titma, M (corresponding author), Univ Tartu, Dept Sociol &amp; Social Policy, Tligi 78-80-229, EE-51004 Tartu, Estonia.</t>
  </si>
  <si>
    <t>titma@psych.ut.ee; averoots@ut.ee</t>
  </si>
  <si>
    <t>Roots, Ave/0000-0002-4963-0471</t>
  </si>
  <si>
    <t>1461-6696</t>
  </si>
  <si>
    <t>1469-8307</t>
  </si>
  <si>
    <t>EUR SOC</t>
  </si>
  <si>
    <t>Eur. Soc.</t>
  </si>
  <si>
    <t>10.1080/14616690500342618</t>
  </si>
  <si>
    <t>128LT</t>
  </si>
  <si>
    <t>WOS:000243659900002</t>
  </si>
  <si>
    <t>Betancourt, T</t>
  </si>
  <si>
    <t>Stressors, supports and the social ecology of displacement: Psychosocial dimensions of an emergency education program for Chechen adolescents displaced in Ingushetia, Russia</t>
  </si>
  <si>
    <t>CULTURE MEDICINE AND PSYCHIATRY</t>
  </si>
  <si>
    <t>Chechnya; adolescents; emergency education; mental health; war</t>
  </si>
  <si>
    <t>MENTAL-HEALTH; WAR; CHILDREN; EXPOSURE; PARADIGMS; CONFLICT; SYMPTOMS; VIOLENCE; HARM</t>
  </si>
  <si>
    <t>This study explored the psychosocial benefits of an emergency education intervention serving adolescents displaced by the war in Chechnya. It set out to describe key stressors and sources of social support available to youth served by the International Rescue Committee's (IRC) emergency education program. Interviews were conducted with 57 Chechen adolescents living in spontaneous settlements in Ingushetia, Russia in the fall of 2000. Of particular interest was the degree to which the education program addressed specified psychosocial goals. Findings indicated that young people and their families faced a number of physical and emotional stressors. The data indicated that the emergency education program provided benefits by enriching sources of social support, providing meaningful activity and a sense of hope for the future, and creating a space for young people to spend time and connect to others. However, the contrast between the desire of adolescents to live like other kids and the options available to them presented a dilemma for the emergency education program: adolescents craved normalcy, but for any intervention to be delivered, it had to first begin with creative and adaptive strategies that were by no means a complete replacement for formal, mainstream education. The programmatic and policy implications of these findings are presented here.</t>
  </si>
  <si>
    <t>Boston Univ, Sch Publ Hlth, Ctr Int Hlth &amp; Dev, Dept Child &amp; Adolescent Psychiat,Ctr Med &amp; Refuge, Boston, MA 02215 USA</t>
  </si>
  <si>
    <t>Boston University</t>
  </si>
  <si>
    <t>Betancourt, T (corresponding author), Boston Univ, Sch Publ Hlth, Ctr Int Hlth &amp; Dev, Dept Child &amp; Adolescent Psychiat,Ctr Med &amp; Refuge, Boston, MA 02215 USA.</t>
  </si>
  <si>
    <t>betancrt@bu.edu</t>
  </si>
  <si>
    <t>0165-005X</t>
  </si>
  <si>
    <t>1573-076X</t>
  </si>
  <si>
    <t>CULT MED PSYCHIAT</t>
  </si>
  <si>
    <t>Cult. Med. Psychiatr.</t>
  </si>
  <si>
    <t>10.1007/s11013-005-9170-9</t>
  </si>
  <si>
    <t>Anthropology; Psychiatry; Social Sciences, Biomedical</t>
  </si>
  <si>
    <t>Anthropology; Psychiatry; Biomedical Social Sciences</t>
  </si>
  <si>
    <t>001VU</t>
  </si>
  <si>
    <t>WOS:000234571600003</t>
  </si>
  <si>
    <t>Zuckerman, G</t>
  </si>
  <si>
    <t>Development of reflection through learning activity</t>
  </si>
  <si>
    <t>EUROPEAN JOURNAL OF PSYCHOLOGY OF EDUCATION</t>
  </si>
  <si>
    <t>elementary school age; learning activity; learning cooperation; reflection; zone of proximal development</t>
  </si>
  <si>
    <t>MENTAL-DEVELOPMENT</t>
  </si>
  <si>
    <t>What kind of developmental potential is present in elementary schoolchildren but hindered by the traditional type of education? Half a century-ago Daniel El'konin and Vasili Davydov, the leaders of Russian Vygotskian educational psychology started answering this question. They suggested that reflection is a basic human ability and it can be developed in younger students. Reflection includes thinking about one's own actions and thoughts, taking other people's point of view, and understanding onesetf In this paper 1 present results of the design experiments conducted in Russian schools that deliberately promote students' reflection. In these schools the majority of children achieve high levels of reflection previously attributed only to the gifted students. One aspect of reflection will be given special attention, the ability of the student to take the perspective of another person. The comparative microanalysis of learning discourse in the first and the fourth grades demonstrated a significant growth of this ability through the first three years of schooling and made evident limitations imposed by the existing structure of the classroom cooperation. The long-term effects of education based on the principles of learning activity are demonstrated on the basis of the recent PISA study data.</t>
  </si>
  <si>
    <t>Russian Acad Educ, Inst Psychol, Moscow 103009, Russia</t>
  </si>
  <si>
    <t>Zuckerman, G (corresponding author), Russian Acad Educ, Inst Psychol, 9V Mokhovaya Ul, Moscow 103009, Russia.</t>
  </si>
  <si>
    <t>galina_zuckerman@hotmail.com</t>
  </si>
  <si>
    <t>INST SUPERIOR PSICOLOGIA APLICADA</t>
  </si>
  <si>
    <t>LISBOA</t>
  </si>
  <si>
    <t>RUA JARDIM DO TABACO, 34, LISBOA 1149-041, PORTUGAL</t>
  </si>
  <si>
    <t>0256-2928</t>
  </si>
  <si>
    <t>EUR J PSYCHOL EDUC</t>
  </si>
  <si>
    <t>Eur. J. Psychol. Educ.</t>
  </si>
  <si>
    <t>10.1007/BF03173234</t>
  </si>
  <si>
    <t>870YY</t>
  </si>
  <si>
    <t>WOS:000225096200002</t>
  </si>
  <si>
    <t>Salagaev, AL; Shashkin, AV</t>
  </si>
  <si>
    <t>Youth gangs: a test study</t>
  </si>
  <si>
    <t>Youth gangs: a test study looks into specific features developed by contemporary Russian youth gangs, or problem-ridden groups - stable street oriented groups of youngsters, whose group identity is constructed around illegal activities. Transition to market economy, as well as globalization impact led to substantial increase in choosing 'criminal' careers' by young people and to appearance of common and specifically criminal youth gangs of various types in Russia. The study is based of test survey among experts and school children conducted in the cities of Moscow and Kazan. Instruments used by Eurogang working groups were employed making data internationally comparable. Discussion centers on description and comparison of gangs in both cities, on definition of membership, and overall specifics of gangs in Russia as compared to Europe and the USA.</t>
  </si>
  <si>
    <t>Kazan State Technol Univ, Dept State Govern Hist &amp; Social, Kazan, Russia</t>
  </si>
  <si>
    <t>Kazan National Research Technological University</t>
  </si>
  <si>
    <t>Salagaev, AL (corresponding author), Kazan State Technol Univ, Dept State Govern Hist &amp; Social, Kazan, Russia.</t>
  </si>
  <si>
    <t>39 DIMITROVA UL., 113095 MOSCOW, RUSSIA</t>
  </si>
  <si>
    <t>861XI</t>
  </si>
  <si>
    <t>WOS:000224451500006</t>
  </si>
  <si>
    <t>Sophian, C</t>
  </si>
  <si>
    <t>Mathematics for the future: developing a Head Start curriculum to support mathematics learning</t>
  </si>
  <si>
    <t>EARLY CHILDHOOD RESEARCH QUARTERLY</t>
  </si>
  <si>
    <t>mathematics; preschool; learning</t>
  </si>
  <si>
    <t>While mathematics instruction for very young children needs to be age-appropriate in format and content, it also needs to prepare children conceptually for the kinds of mathematics learning that will be expected of them in future years. This perspective, informed by the work of Russian psychologists and educators on a measurement-based approach to early mathematics instruction [e.g., V.V. Davydov, Children's Capacity for Learning Mathematics, National Council of Teachers of Mathematics, Reston, VA, pp. 109-205], was the basis for an experimental mathematics curriculum which focused on the concept of unit as it applies to enumeration, measurement, and the identification of relations among geometric shapes. The curriculum particularly emphasized two ideas about units that derive from a measurement perspective: first, that the numerical result we obtain from counting or other measurement operations will depend on our choice of a unit; and second, that units of one kind can be combined to form higher-order units or taken apart to form lower-order ones. The curriculum included a weekly project activity conducted by the Head Start teachers, suggestions for supplementary activities, and a weekly home activity for a parent or other family member to carry out with the child. It was implemented with children in three Head Start centers (N = 46; age range 2 years, 9 months-4 years, 7 months at the beginning of the program). To evaluate the curriculum, two assessment instruments (the mathematics subscale of the DSC and a supplementary instrument constructed especially for this study) were administered, at the beginning and again at the end of the school year, to these children and to two comparison groups. One comparison group (N = 48; age range 2 years, 6 months-4 years, 7 months) received a literacy intervention rather than a mathematics one; the other (N = 29; age range 2 years, 8 months-4 years, 7 months) did not receive any experimental intervention. Results showed significant, albeit modest, positive effects of the intervention. The importance of re-examining current beliefs about what is possible-and desirable-within a preschool mathematics curriculum is emphasized. (C) 2004 Published by Elsevier Inc.</t>
  </si>
  <si>
    <t>Univ Hawaii, Dept Psychol, Honolulu, HI 96822 USA</t>
  </si>
  <si>
    <t>University of Hawaii System</t>
  </si>
  <si>
    <t>Sophian, C (corresponding author), Univ Hawaii, Dept Psychol, 2430 Campus Rd, Honolulu, HI 96822 USA.</t>
  </si>
  <si>
    <t>csophian@hawaii.edu</t>
  </si>
  <si>
    <t>ELSEVIER SCIENCE INC</t>
  </si>
  <si>
    <t>STE 800, 230 PARK AVE, NEW YORK, NY 10169 USA</t>
  </si>
  <si>
    <t>0885-2006</t>
  </si>
  <si>
    <t>1873-7706</t>
  </si>
  <si>
    <t>EARLY CHILD RES Q</t>
  </si>
  <si>
    <t>Early Childhood Res. Q.</t>
  </si>
  <si>
    <t>10.1016/j.ecresq.2004.01.015</t>
  </si>
  <si>
    <t>Education &amp; Educational Research; Psychology, Developmental</t>
  </si>
  <si>
    <t>817GP</t>
  </si>
  <si>
    <t>WOS:000221166300005</t>
  </si>
  <si>
    <t>Tchepournaya, O</t>
  </si>
  <si>
    <t>The hidden sphere of religious searches in the Soviet Union: Independent religious communities in Leningrad from the 1960s to the 1970s</t>
  </si>
  <si>
    <t>SOCIOLOGY OF RELIGION</t>
  </si>
  <si>
    <t>This study deals with the independent religious communities that began their activity with the liberal reforms mid antireligious policy of Nikita, Khrushchev. The paper confines itself to the near-Orthodox independent religious communities that existed in Leningrad from the 1960s to the 1970s. A specific characteristic of those communities was their closeness to various kinds of Russian nationalistic groups and to the dissent movement. Through an analysis of interviews with former participants in the religious communities, autobiographical texts and various documents, an attempt is made to reconstruct the significance of individual religious searches by the young intellectuals of Leningrad who took part in the religious communities, and their values and ideology during die 1960s and '70s. Criticism and disillusionment with communism. preceded conversion of these soviet intellectuals to Orthodoxy. The specific context of atheistic government resulted not only in a particular combination of the elements of restored religious tradition, but also in special techniques of validation of their religious faith.</t>
  </si>
  <si>
    <t>European Univ, St Petersburg, Russia</t>
  </si>
  <si>
    <t>Tchepournaya, O (corresponding author), 3 Gagarinskaia St, St Petersburg 191187, Russia.</t>
  </si>
  <si>
    <t>ASSOC SOCIOLOGY RELIGION</t>
  </si>
  <si>
    <t>MARIST HALL ROOM 108, CATHOLIC UNIV AMERICA, WASHINGTON, DC 20064 USA</t>
  </si>
  <si>
    <t>1069-4404</t>
  </si>
  <si>
    <t>SOCIOL RELIG</t>
  </si>
  <si>
    <t>Sociol. Relig.</t>
  </si>
  <si>
    <t>10.2307/3712491</t>
  </si>
  <si>
    <t>Sociology; Religion</t>
  </si>
  <si>
    <t>723PG</t>
  </si>
  <si>
    <t>WOS:000185440300006</t>
  </si>
  <si>
    <t>Ossipov, PN</t>
  </si>
  <si>
    <t>Typology and orientations of future agricultural specialists</t>
  </si>
  <si>
    <t>Typology and orientations of future agricultural specialists (by Petr Ossipov) is devoted to social and psychological features of agricultural technical college students. Their motivations in choosing profession and specific college, students' attitudes to college and studies, as well as to dominant activities, relationships with other persons, to life and career prospects are scrutinized. Recently, young people tend to choose agricultural profession only when realizing that any other choice involves for him/her manifold complexities: competition, adequacy of education and skills level. That is, choice of agricultural profession has become for many young persons an undesirable but the only chance to college education. The issue of re-establishing in Russia the system of vocational orientation is raised in this context. Author urges to pay more attention to rural youth, to training specialists for rural industries and effective utilization of specialist's capabilities.</t>
  </si>
  <si>
    <t>Russian Acad Educ, Inst Vocat Educ, Moscow, Russia</t>
  </si>
  <si>
    <t>Ossipov, PN (corresponding author), Russian Acad Educ, Inst Vocat Educ, Moscow, Russia.</t>
  </si>
  <si>
    <t>747LW</t>
  </si>
  <si>
    <t>WOS:000186806800006</t>
  </si>
  <si>
    <t>Bloxham, D</t>
  </si>
  <si>
    <t>Three imperialisms and a Turkish nationalism: International stresses, imperial disintegration and the Armenian genocide</t>
  </si>
  <si>
    <t>PATTERNS OF PREJUDICE</t>
  </si>
  <si>
    <t>Armenian genocide; Britain; Committee of Union and Progress; Eastern question; genocide; Germany; Great Powers; imperialism; Ittihad ve Terakki; Ottoman empire; Russia; young Turks</t>
  </si>
  <si>
    <t>Bloxham attempts to place the Armenian genocide of the First World War in a broader perspective than that in which it is usually depicted. Without questioning the agency of the Young Turk perpetrators, he assesses the ways in which Great Power political and economic policies influenced the Turkish-Armenian polarization up to and during the critical point of 1915. He questions the historiographical trends that have, on the one hand, established Germany as a co-perpetrator during the First World War and, on the other, blamed the Entente powers for their longer-term failure to intervene more effectively in the interests of the Ottoman Armenians. Instead, he places each of the powers on a continuum of more diffuse, less direct, but equally significant responsibilities for the exacerbation of inter-group tensions in the Ottoman empire.</t>
  </si>
  <si>
    <t>Univ Edinburgh, Edinburgh EH8 9YL, Midlothian, Scotland</t>
  </si>
  <si>
    <t>University of Edinburgh</t>
  </si>
  <si>
    <t>Bloxham, D (corresponding author), Univ Edinburgh, Edinburgh EH8 9YL, Midlothian, Scotland.</t>
  </si>
  <si>
    <t>0031-322X</t>
  </si>
  <si>
    <t>1461-7331</t>
  </si>
  <si>
    <t>PATTERNS PREJUDICE</t>
  </si>
  <si>
    <t>Patterns Prejudice</t>
  </si>
  <si>
    <t>10.1080/003132202128811547</t>
  </si>
  <si>
    <t>Humanities, Multidisciplinary; Ethnic Studies</t>
  </si>
  <si>
    <t>Arts &amp; Humanities - Other Topics; Ethnic Studies</t>
  </si>
  <si>
    <t>613UR</t>
  </si>
  <si>
    <t>WOS:000179150300003</t>
  </si>
  <si>
    <t>Kryshtanovskaya, OV; Khutorianski, YV</t>
  </si>
  <si>
    <t>Elite and age</t>
  </si>
  <si>
    <t>Elite and age (by Ol'ga Kryshtanovskaya and Yuri Khutorianski) is based on 15-years long studies of Russian elite. Generation changes are reviewed against the background of social political events, as well as elite formation processes. New non-Nomenklatura based ways to enter elite and channels of elite recruitment are described. Following elite cohorts are found operationg on recent Russian scenery: Brezhnev-, Gorbachev-, Eltsyn-, and Putin-time. Age differences among the cohorts are estimated with relation to spheres of public politics. Chances for young people careers in top executive and legislative bodies are discussed along with age differences related to educational levels and previous career patterns. New forms of 'elite retirement' are elucidated, as well as eventual activities of 'elite members in retirement'. Certain principles of elite lives are formulated.</t>
  </si>
  <si>
    <t>Russian Acad Sci, Inst Sociol, Moscow, Russia</t>
  </si>
  <si>
    <t>Kryshtanovskaya, OV (corresponding author), Russian Acad Sci, Inst Sociol, Moscow, Russia.</t>
  </si>
  <si>
    <t>547JT</t>
  </si>
  <si>
    <t>WOS:000175329800006</t>
  </si>
  <si>
    <t>Lissovski, VT</t>
  </si>
  <si>
    <t>Fathers and Children: for a dialogue in relationships</t>
  </si>
  <si>
    <t>&lt;&lt;Fathers and Children: for a dialogue in relationships&gt;&gt; is based on numerous 1999-2001 sociological surveys done in a number of major cities and small-size towns as well as townships of Russia. The focal point of the paper is social and cultural aspects in interrelations between 'fathers' and 'children' in the Russian society inder, conditions of the current transformations. An outspoken deficit of positive values is stressed as a recently. emerge trend to negatively influence mental attire of younger generation. Nevertheless sociological studies all over Russia have revealed that paternalistic attitudes long typical for the young are slowly giving place, to greater activism, search and independence by the young people. They are vis-a-vis the future and, appear to acquire greater understanding for basic universally recognized human values. This is, a source for optimistic hopes that a dialogue between 'fathers' and 'cihildren' may eventually evolve, if it is not there already.</t>
  </si>
  <si>
    <t>St Petersburg State Univ, Sch Sociol, St Petersburg, Russia</t>
  </si>
  <si>
    <t>Lissovski, VT (corresponding author), St Petersburg State Univ, Sch Sociol, St Petersburg, Russia.</t>
  </si>
  <si>
    <t>580QQ</t>
  </si>
  <si>
    <t>WOS:000177245600016</t>
  </si>
  <si>
    <t>Souvorov, AI</t>
  </si>
  <si>
    <t>Political terrorism in Russia, XIX - early XX century. Sources, structure, specifics</t>
  </si>
  <si>
    <t>Political terrorism in Russia, XIX - early XX century. Sources, structure, specifies looks back into the story of Russian political terrorism of the late XIX - early XX century, which rather suddenly became an agenda for current social and political preoccupations. The study is based on information collected by the author in the course of research on this social and historical phenomenon. Social sources for the rise of terrorism are analyzed, including ideological and mental specifics, political attitudes among the groups that bad served as human reservoir for of a large-scale outburst of terrorist activities in Russian Empire of the time. Ethnic, religious, gender factors are also reviewed. Among many specifies listed, an unusually high degree of organization, attraction exercised by terrorist activities on the minds of students, young women, ethnic minorities and social outcasts are pointed out.</t>
  </si>
  <si>
    <t>Russian Minist Internal Affairs, Inst Law, Moscow, Russia</t>
  </si>
  <si>
    <t>Souvorov, AI (corresponding author), Russian Minist Internal Affairs, Inst Law, Moscow, Russia.</t>
  </si>
  <si>
    <t>WOS:000177245600006</t>
  </si>
  <si>
    <t>Iipockyphh, O</t>
  </si>
  <si>
    <t>Oleg!Proskurin, Comedy subtexts in the novel in verse:: Eugene!Onegin by Alexander!Pushkin and With in the Family, or the Married Fiancee by Alexander!shakhovskoi, Alexander!Griboedov and Nikolay!Khmel'nitskii.</t>
  </si>
  <si>
    <t>ELEMENTA-JOURNAL OF SLAVIC STUDIES &amp; COMPARATIVE CULTURAL SEMIOTICS</t>
  </si>
  <si>
    <t>The double meaning of almost all the semantic elements of the text is an important and original structural feature of Pushkin's Eugene Onegin. Apparently earnest and solemn scenes demonstrate their hidden comic content in the light of different genre projections. Russian verse comedy is a particularly important source of subtexts for this device. The Married Fiance's (staged in 1818) by Prince Alexander Shakhovskoi, Alexander Griboedov and Nikolai Khmel'nitskii could serve as a good example for the demonstration of the ways of playful adaptation of verse comedy in the novel in verse. Thus, the story told by young Natasha (the heroine of The Married Fiancee) about her participation in Yuletide divinations and about comic answers to her ritual questions (Act III, Sc. 6) was masterfully used by Pushkin in Chapter 5, stanza IX. This comedic subtext helps us to understand the ironic mode of the description of Tatiana's folk feelings, as well as to clarify the parodic implications of the explicit comparison between her and Zhukovskii's Svetlana. Another scene of the comedy (Natasha's answers on the philosophical exam given by an ignorant teacher; Act III, Sc. 3) was reflected in two descriptions of Onegin's library (7, XXII, draft version, and 8, XXXV, respectively). The comedy subtexts of the reading lists make clear the ironic connotations not only of the last of them, but also the first one, usually was regarded as serious evidence of the hero's philosophical interests (Yu. Lotman, V. Baevskii).</t>
  </si>
  <si>
    <t>HARWOOD ACAD PUBL GMBH</t>
  </si>
  <si>
    <t>READING</t>
  </si>
  <si>
    <t>C/O STBS LTD, PO BOX 90, READING RG1 8JL, BERKS, ENGLAND</t>
  </si>
  <si>
    <t>1064-6663</t>
  </si>
  <si>
    <t>ELEMENTA</t>
  </si>
  <si>
    <t>Elem.-J. Slav. Stud. Comp. Cult. Semiot.</t>
  </si>
  <si>
    <t>Linguistics; Literature, Slavic</t>
  </si>
  <si>
    <t>Linguistics; Literature</t>
  </si>
  <si>
    <t>384UP</t>
  </si>
  <si>
    <t>WOS:000165964600001</t>
  </si>
  <si>
    <t>Slutsky, VM; Morris, AK</t>
  </si>
  <si>
    <t>Cognitive mechanisms of reasoning in teenagers: The contribution of cultural and educational factors</t>
  </si>
  <si>
    <t>intellectual tasks; metacomponents; intellectual activity; cognitive development; training</t>
  </si>
  <si>
    <t>WORD-PROBLEMS; BELIEF-BIAS; PERFORMANCE; CONCLUSIONS; NECESSITY; CHILDREN</t>
  </si>
  <si>
    <t>The authors put forward two suppositions: 1) The special training to form metacomponents of deductive reasoning could improve results of intellectual problem solving demanding deductive reasoning; 2) Representation of the metacomponents acquired while subjects solved problems in one domain could be applied to problem solving in other domains. 490 teenagers from England and Russia took part in the study. The whole sample was divided into two groups: younger and older ones. The subjects produced the algebraic and verbal logical reasonings. Results confirmed the suppositions.</t>
  </si>
  <si>
    <t>OHIO STATE UNIV,CTR COGNIT SCI,COLUMBUS,OH 43210; UNIV DELAWARE,NEWARK,DE 19711</t>
  </si>
  <si>
    <t>University System of Ohio; Ohio State University; University of Delaware</t>
  </si>
  <si>
    <t>Slutsky, VM (corresponding author), OHIO STATE UNIV,COLL EDUC,COLUMBUS,OH 43210, USA.</t>
  </si>
  <si>
    <t>&amp;</t>
  </si>
  <si>
    <t>WW935</t>
  </si>
  <si>
    <t>WOS:A1997WW93500006</t>
  </si>
  <si>
    <t>Muckle, J; Prozorov, V</t>
  </si>
  <si>
    <t>Teacher education in the Republic of Karelia: A Russian case study</t>
  </si>
  <si>
    <t>JOURNAL OF EDUCATION FOR TEACHING</t>
  </si>
  <si>
    <t>The main problems faced by Russian education and consequently by trainers of school teachers are the question of values, along with finance and the legacy of Soviet power and of the Russian tradition. These problems are illustrated by the position in Petrozavodsk, Republic of Karelia. Methods of recruiting young teachers, their supply and the institutions in which they ave trained are described and a significant mismatch is discovered between training and the employment patterns of graduates. Deep-seated cultural attitudes towards the status of institutions, training methodology, curricula and workload are revealed which would inhibit the adoption of procedures common in Western countries, even if that were thought desirable. A need for the considerable extension of joint activities, most of all extended work placements for teacher-trainers, is perceived; the aim of this would be to build up 'global' attitudes in Russia and extend Western understanding of the Russian tradition.</t>
  </si>
  <si>
    <t>KARELIAN STATE PEDAG INST,PETROZAVODSK,RUSSIA</t>
  </si>
  <si>
    <t>Muckle, J (corresponding author), UNIV NOTTINGHAM,DEPT SLAVON STUDIES,NOTTINGHAM NG7 2RD,ENGLAND.</t>
  </si>
  <si>
    <t>CARFAX PUBL CO</t>
  </si>
  <si>
    <t>PO BOX 25, ABINGDON, OXFORDSHIRE, ENGLAND OX14 3UE</t>
  </si>
  <si>
    <t>0260-7476</t>
  </si>
  <si>
    <t>J EDUC TEACHING</t>
  </si>
  <si>
    <t>J. Educ. Teach.</t>
  </si>
  <si>
    <t>10.1080/02607479650038409</t>
  </si>
  <si>
    <t>UR854</t>
  </si>
  <si>
    <t>WOS:A1996UR85400003</t>
  </si>
  <si>
    <t>White, S; McAllister, I</t>
  </si>
  <si>
    <t>The CPSU and its members: Between communism and postcommunism</t>
  </si>
  <si>
    <t>BRITISH JOURNAL OF POLITICAL SCIENCE</t>
  </si>
  <si>
    <t>Once dominant and unchallenged throughout the USSR, the Communist Party of the Soviet Union rapidly lost authority in the last two years of Soviet rule. Banned by Russian presidential decree after the failure of the attempted coup of August 1991, it was re-established in February 1993 and soon became the largest of the postcommunist parties. A 1992 survey of current and former party members as well as other Russians found that members were characterized by a relatively high degree of activism. They were disproportionately male, more affluent than non-members, and better provided with consumer goods. Younger respondents and religious believers were more likely to have left the party than their older colleagues. Those who still regarded themselves as party members were the most likely to oppose economic reform and support the collectivist principles of the communist era, particularly if they were activists; but the differences between members and non-members were not substantial, and both were found to hold generally pessimistic views on the postcommunist system. These findings suggest that, although former members will continue to be influential, CPSU membership is by itself likely to play a limited part in shaping the political direction of postcommunist Russia.</t>
  </si>
  <si>
    <t>UNIV COLL NEW S WALES,DEPT POLIT,CANBERRA,ACT,AUSTRALIA</t>
  </si>
  <si>
    <t>University of New South Wales Sydney</t>
  </si>
  <si>
    <t>White, S (corresponding author), UNIV GLASGOW,DEPT POLIT,GLASGOW,LANARK,SCOTLAND.</t>
  </si>
  <si>
    <t>40 WEST 20TH STREET, NEW YORK, NY 10011-4211</t>
  </si>
  <si>
    <t>0007-1234</t>
  </si>
  <si>
    <t>BRIT J POLIT SCI</t>
  </si>
  <si>
    <t>Br. J. Polit. Sci.</t>
  </si>
  <si>
    <t>10.1017/S0007123400007432</t>
  </si>
  <si>
    <t>TR937</t>
  </si>
  <si>
    <t>WOS:A1996TR93700005</t>
  </si>
  <si>
    <t>WHITE, S; WYMAN, M; KRYSHTANOVSKAYA, O</t>
  </si>
  <si>
    <t>PARTIES AND POLITICS IN POSTCOMMUNIST RUSSIA</t>
  </si>
  <si>
    <t>A survey carried out in 12 urban areas in December, 1992, suggests that parties are widely believed to be playing a role of little significance in Russian politics, and that there is little interest in their activities. Of those that did express a view, communist supporters were likely to be older, poorer, less well educated, and more working class than the supporters of other parties; Yeltsin supporters, by contrast, were richer, better educated, and younger, with supporters of the remaining parties less clearly differentiated. Communists, equally, were more hostile to the market and to political democracy, and more likely than others to deplore the loss of Russia's great power status, with Yeltsin supporters again least likely to do so. The outcome is a ''party system without parties,'' with an electorate divided socially and attitudinally but those differences not reflected in a stable pattern of attachments to the political parties that have so far been established.</t>
  </si>
  <si>
    <t>UNIV KEELE,DEPT POLIT,KEELE ST5 5BG,STAFFS,ENGLAND; RUSSIAN ACAD SCI,INST SOCIOL,MOSCOW 117259,RUSSIA</t>
  </si>
  <si>
    <t>Keele University; Russian Academy of Sciences; Federal Center of Theoretical &amp; Applied Sociology - FCTAS; Institute of Sociology of the RAS</t>
  </si>
  <si>
    <t>WHITE, S (corresponding author), UNIV GLASGOW,DEPT POLIT,GLASGOW G12 8RT,SCOTLAND.</t>
  </si>
  <si>
    <t>BUTTERWORTH-HEINEMANN LTD</t>
  </si>
  <si>
    <t>LINACRE HOUSE JORDAN HILL, OXFORD, OXON, ENGLAND OX2 8DP</t>
  </si>
  <si>
    <t>10.1016/0967-067X(95)00010-R</t>
  </si>
  <si>
    <t>RL558</t>
  </si>
  <si>
    <t>WOS:A1995RL55800002</t>
  </si>
  <si>
    <t>SCHWEITZER, GE</t>
  </si>
  <si>
    <t>UNITED-STATES-SOVIET SCIENTIFIC COOPERATION - THE INTERACADEMY PROGRAM</t>
  </si>
  <si>
    <t>TECHNOLOGY IN SOCIETY</t>
  </si>
  <si>
    <t>For 32 years the program of cooperation sponsored by the National Academy of Sciences of the United States (NAS) and the Academy of Sciences of the USSR served as a significant international channel of communication between scientific leaders of the two countries concerned with science and technology policy issues, and as an important mechanism for promoting mutually beneficial cooperation involving practicing scientists of the two countries. In recent years, this program increasingly emphasized greater involvement of young researchers; attention to major global issues such as arms control, energy development, and environmental protection; and encouragement of direct contacts between scientists in the two countries as an alternative to organizing activities through intermediaries in the capitals. US relaxation of restrictions on the transfer of technology and Soviet curtailment of abuses of human rights of scientists during the late 1980s became important signposts for future cooperation. However, financial and administrative problems on the Soviet side soon created new barriers to cooperative arrangements. The former Soviet republics are assuming greater responsibility for foreign contacts, and the Academy of Sciences of the USSR has been transformed into an Academy of Sciences for the Russian Federation. In response to this devolution of authority within the former USSR and the increased openness throughout most former republics, the NAS is adopting new approaches in supporting contacts between scientists in the two countries.</t>
  </si>
  <si>
    <t>SCHWEITZER, GE (corresponding author), NATL RES COUNCIL,CENT EUROPEAN &amp; EURASIAN AFFAIRS,WASHINGTON,DC 20418, USA.</t>
  </si>
  <si>
    <t>THE BOULEVARD, LANGFORD LANE, KIDLINGTON, OXFORD, ENGLAND OX5 1GB</t>
  </si>
  <si>
    <t>0160-791X</t>
  </si>
  <si>
    <t>TECHNOL SOC</t>
  </si>
  <si>
    <t>Technol. Soc.</t>
  </si>
  <si>
    <t>10.1016/0160-791X(92)90002-R</t>
  </si>
  <si>
    <t>Social Issues; Social Sciences, Interdisciplinary</t>
  </si>
  <si>
    <t>Social Issues; Social Sciences - Other Topics</t>
  </si>
  <si>
    <t>HR125</t>
  </si>
  <si>
    <t>WOS:A1992HR12500002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</si>
</sst>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4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52</v>
      </c>
      <c r="AH2">
        <v>0</v>
      </c>
      <c r="AI2">
        <v>0</v>
      </c>
      <c r="AJ2">
        <v>0</v>
      </c>
      <c r="AK2">
        <v>0</v>
      </c>
      <c r="AL2" t="s">
        <v>90</v>
      </c>
      <c r="AM2" t="s">
        <v>91</v>
      </c>
      <c r="AN2" t="s">
        <v>92</v>
      </c>
      <c r="AO2" t="s">
        <v>93</v>
      </c>
      <c r="AP2" t="s">
        <v>74</v>
      </c>
      <c r="AQ2" t="s">
        <v>74</v>
      </c>
      <c r="AR2" t="s">
        <v>94</v>
      </c>
      <c r="AS2" t="s">
        <v>95</v>
      </c>
      <c r="AT2" t="s">
        <v>96</v>
      </c>
      <c r="AU2">
        <v>2023</v>
      </c>
      <c r="AV2">
        <v>14</v>
      </c>
      <c r="AW2" t="s">
        <v>74</v>
      </c>
      <c r="AX2" t="s">
        <v>74</v>
      </c>
      <c r="AY2" t="s">
        <v>74</v>
      </c>
      <c r="AZ2" t="s">
        <v>74</v>
      </c>
      <c r="BA2" t="s">
        <v>74</v>
      </c>
      <c r="BB2" t="s">
        <v>74</v>
      </c>
      <c r="BC2" t="s">
        <v>74</v>
      </c>
      <c r="BD2">
        <v>1178535</v>
      </c>
      <c r="BE2" t="s">
        <v>97</v>
      </c>
      <c r="BF2" t="str">
        <f>HYPERLINK("http://dx.doi.org/10.3389/fpsyg.2023.1178535","http://dx.doi.org/10.3389/fpsyg.2023.1178535")</f>
        <v>http://dx.doi.org/10.3389/fpsyg.2023.1178535</v>
      </c>
      <c r="BG2" t="s">
        <v>74</v>
      </c>
      <c r="BH2" t="s">
        <v>74</v>
      </c>
      <c r="BI2">
        <v>9</v>
      </c>
      <c r="BJ2" t="s">
        <v>98</v>
      </c>
      <c r="BK2" t="s">
        <v>99</v>
      </c>
      <c r="BL2" t="s">
        <v>100</v>
      </c>
      <c r="BM2" t="s">
        <v>101</v>
      </c>
      <c r="BN2">
        <v>37780165</v>
      </c>
      <c r="BO2" t="s">
        <v>102</v>
      </c>
      <c r="BP2" t="s">
        <v>74</v>
      </c>
      <c r="BQ2" t="s">
        <v>74</v>
      </c>
      <c r="BR2" t="s">
        <v>103</v>
      </c>
      <c r="BS2" t="s">
        <v>104</v>
      </c>
      <c r="BT2" t="str">
        <f>HYPERLINK("https%3A%2F%2Fwww.webofscience.com%2Fwos%2Fwoscc%2Ffull-record%2FWOS:001073120800001","View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110</v>
      </c>
      <c r="V3" t="s">
        <v>111</v>
      </c>
      <c r="W3" t="s">
        <v>112</v>
      </c>
      <c r="X3" t="s">
        <v>113</v>
      </c>
      <c r="Y3" t="s">
        <v>114</v>
      </c>
      <c r="Z3" t="s">
        <v>115</v>
      </c>
      <c r="AA3" t="s">
        <v>74</v>
      </c>
      <c r="AB3" t="s">
        <v>74</v>
      </c>
      <c r="AC3" t="s">
        <v>116</v>
      </c>
      <c r="AD3" t="s">
        <v>116</v>
      </c>
      <c r="AE3" t="s">
        <v>116</v>
      </c>
      <c r="AF3" t="s">
        <v>74</v>
      </c>
      <c r="AG3">
        <v>56</v>
      </c>
      <c r="AH3">
        <v>0</v>
      </c>
      <c r="AI3">
        <v>0</v>
      </c>
      <c r="AJ3">
        <v>0</v>
      </c>
      <c r="AK3">
        <v>0</v>
      </c>
      <c r="AL3" t="s">
        <v>90</v>
      </c>
      <c r="AM3" t="s">
        <v>91</v>
      </c>
      <c r="AN3" t="s">
        <v>92</v>
      </c>
      <c r="AO3" t="s">
        <v>117</v>
      </c>
      <c r="AP3" t="s">
        <v>74</v>
      </c>
      <c r="AQ3" t="s">
        <v>74</v>
      </c>
      <c r="AR3" t="s">
        <v>118</v>
      </c>
      <c r="AS3" t="s">
        <v>119</v>
      </c>
      <c r="AT3" t="s">
        <v>120</v>
      </c>
      <c r="AU3">
        <v>2023</v>
      </c>
      <c r="AV3">
        <v>14</v>
      </c>
      <c r="AW3" t="s">
        <v>74</v>
      </c>
      <c r="AX3" t="s">
        <v>74</v>
      </c>
      <c r="AY3" t="s">
        <v>74</v>
      </c>
      <c r="AZ3" t="s">
        <v>74</v>
      </c>
      <c r="BA3" t="s">
        <v>74</v>
      </c>
      <c r="BB3" t="s">
        <v>74</v>
      </c>
      <c r="BC3" t="s">
        <v>74</v>
      </c>
      <c r="BD3">
        <v>1238569</v>
      </c>
      <c r="BE3" t="s">
        <v>121</v>
      </c>
      <c r="BF3" t="str">
        <f>HYPERLINK("http://dx.doi.org/10.3389/fpsyt.2023.1238569","http://dx.doi.org/10.3389/fpsyt.2023.1238569")</f>
        <v>http://dx.doi.org/10.3389/fpsyt.2023.1238569</v>
      </c>
      <c r="BG3" t="s">
        <v>74</v>
      </c>
      <c r="BH3" t="s">
        <v>74</v>
      </c>
      <c r="BI3">
        <v>10</v>
      </c>
      <c r="BJ3" t="s">
        <v>122</v>
      </c>
      <c r="BK3" t="s">
        <v>123</v>
      </c>
      <c r="BL3" t="s">
        <v>122</v>
      </c>
      <c r="BM3" t="s">
        <v>124</v>
      </c>
      <c r="BN3">
        <v>37732081</v>
      </c>
      <c r="BO3" t="s">
        <v>102</v>
      </c>
      <c r="BP3" t="s">
        <v>74</v>
      </c>
      <c r="BQ3" t="s">
        <v>74</v>
      </c>
      <c r="BR3" t="s">
        <v>103</v>
      </c>
      <c r="BS3" t="s">
        <v>125</v>
      </c>
      <c r="BT3" t="str">
        <f>HYPERLINK("https%3A%2F%2Fwww.webofscience.com%2Fwos%2Fwoscc%2Ffull-record%2FWOS:001068162000001","View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130</v>
      </c>
      <c r="U4" t="s">
        <v>131</v>
      </c>
      <c r="V4" t="s">
        <v>132</v>
      </c>
      <c r="W4" t="s">
        <v>133</v>
      </c>
      <c r="X4" t="s">
        <v>134</v>
      </c>
      <c r="Y4" t="s">
        <v>135</v>
      </c>
      <c r="Z4" t="s">
        <v>136</v>
      </c>
      <c r="AA4" t="s">
        <v>74</v>
      </c>
      <c r="AB4" t="s">
        <v>74</v>
      </c>
      <c r="AC4" t="s">
        <v>74</v>
      </c>
      <c r="AD4" t="s">
        <v>74</v>
      </c>
      <c r="AE4" t="s">
        <v>74</v>
      </c>
      <c r="AF4" t="s">
        <v>74</v>
      </c>
      <c r="AG4">
        <v>37</v>
      </c>
      <c r="AH4">
        <v>0</v>
      </c>
      <c r="AI4">
        <v>0</v>
      </c>
      <c r="AJ4">
        <v>0</v>
      </c>
      <c r="AK4">
        <v>0</v>
      </c>
      <c r="AL4" t="s">
        <v>137</v>
      </c>
      <c r="AM4" t="s">
        <v>138</v>
      </c>
      <c r="AN4" t="s">
        <v>139</v>
      </c>
      <c r="AO4" t="s">
        <v>140</v>
      </c>
      <c r="AP4" t="s">
        <v>141</v>
      </c>
      <c r="AQ4" t="s">
        <v>74</v>
      </c>
      <c r="AR4" t="s">
        <v>142</v>
      </c>
      <c r="AS4" t="s">
        <v>143</v>
      </c>
      <c r="AT4" t="s">
        <v>144</v>
      </c>
      <c r="AU4">
        <v>2023</v>
      </c>
      <c r="AV4">
        <v>30</v>
      </c>
      <c r="AW4">
        <v>3</v>
      </c>
      <c r="AX4" t="s">
        <v>74</v>
      </c>
      <c r="AY4" t="s">
        <v>74</v>
      </c>
      <c r="AZ4" t="s">
        <v>74</v>
      </c>
      <c r="BA4" t="s">
        <v>74</v>
      </c>
      <c r="BB4">
        <v>219</v>
      </c>
      <c r="BC4">
        <v>234</v>
      </c>
      <c r="BD4" t="s">
        <v>74</v>
      </c>
      <c r="BE4" t="s">
        <v>145</v>
      </c>
      <c r="BF4" t="str">
        <f>HYPERLINK("http://dx.doi.org/10.1177/09075682231182111","http://dx.doi.org/10.1177/09075682231182111")</f>
        <v>http://dx.doi.org/10.1177/09075682231182111</v>
      </c>
      <c r="BG4" t="s">
        <v>74</v>
      </c>
      <c r="BH4" t="s">
        <v>74</v>
      </c>
      <c r="BI4">
        <v>16</v>
      </c>
      <c r="BJ4" t="s">
        <v>146</v>
      </c>
      <c r="BK4" t="s">
        <v>99</v>
      </c>
      <c r="BL4" t="s">
        <v>147</v>
      </c>
      <c r="BM4" t="s">
        <v>148</v>
      </c>
      <c r="BN4" t="s">
        <v>74</v>
      </c>
      <c r="BO4" t="s">
        <v>149</v>
      </c>
      <c r="BP4" t="s">
        <v>74</v>
      </c>
      <c r="BQ4" t="s">
        <v>74</v>
      </c>
      <c r="BR4" t="s">
        <v>103</v>
      </c>
      <c r="BS4" t="s">
        <v>150</v>
      </c>
      <c r="BT4" t="str">
        <f>HYPERLINK("https%3A%2F%2Fwww.webofscience.com%2Fwos%2Fwoscc%2Ffull-record%2FWOS:001024170000002","View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79</v>
      </c>
      <c r="O5" t="s">
        <v>74</v>
      </c>
      <c r="P5" t="s">
        <v>74</v>
      </c>
      <c r="Q5" t="s">
        <v>74</v>
      </c>
      <c r="R5" t="s">
        <v>74</v>
      </c>
      <c r="S5" t="s">
        <v>74</v>
      </c>
      <c r="T5" t="s">
        <v>155</v>
      </c>
      <c r="U5" t="s">
        <v>74</v>
      </c>
      <c r="V5" t="s">
        <v>156</v>
      </c>
      <c r="W5" t="s">
        <v>157</v>
      </c>
      <c r="X5" t="s">
        <v>158</v>
      </c>
      <c r="Y5" t="s">
        <v>159</v>
      </c>
      <c r="Z5" t="s">
        <v>160</v>
      </c>
      <c r="AA5" t="s">
        <v>74</v>
      </c>
      <c r="AB5" t="s">
        <v>74</v>
      </c>
      <c r="AC5" t="s">
        <v>74</v>
      </c>
      <c r="AD5" t="s">
        <v>74</v>
      </c>
      <c r="AE5" t="s">
        <v>74</v>
      </c>
      <c r="AF5" t="s">
        <v>74</v>
      </c>
      <c r="AG5">
        <v>22</v>
      </c>
      <c r="AH5">
        <v>0</v>
      </c>
      <c r="AI5">
        <v>0</v>
      </c>
      <c r="AJ5">
        <v>0</v>
      </c>
      <c r="AK5">
        <v>0</v>
      </c>
      <c r="AL5" t="s">
        <v>161</v>
      </c>
      <c r="AM5" t="s">
        <v>162</v>
      </c>
      <c r="AN5" t="s">
        <v>163</v>
      </c>
      <c r="AO5" t="s">
        <v>164</v>
      </c>
      <c r="AP5" t="s">
        <v>165</v>
      </c>
      <c r="AQ5" t="s">
        <v>74</v>
      </c>
      <c r="AR5" t="s">
        <v>154</v>
      </c>
      <c r="AS5" t="s">
        <v>166</v>
      </c>
      <c r="AT5" t="s">
        <v>167</v>
      </c>
      <c r="AU5">
        <v>2023</v>
      </c>
      <c r="AV5">
        <v>18</v>
      </c>
      <c r="AW5">
        <v>2</v>
      </c>
      <c r="AX5" t="s">
        <v>74</v>
      </c>
      <c r="AY5" t="s">
        <v>74</v>
      </c>
      <c r="AZ5" t="s">
        <v>74</v>
      </c>
      <c r="BA5" t="s">
        <v>74</v>
      </c>
      <c r="BB5">
        <v>936</v>
      </c>
      <c r="BC5">
        <v>946</v>
      </c>
      <c r="BD5" t="s">
        <v>74</v>
      </c>
      <c r="BE5" t="s">
        <v>168</v>
      </c>
      <c r="BF5" t="str">
        <f>HYPERLINK("http://dx.doi.org/10.13187/bg.2023.2.936","http://dx.doi.org/10.13187/bg.2023.2.936")</f>
        <v>http://dx.doi.org/10.13187/bg.2023.2.936</v>
      </c>
      <c r="BG5" t="s">
        <v>74</v>
      </c>
      <c r="BH5" t="s">
        <v>74</v>
      </c>
      <c r="BI5">
        <v>11</v>
      </c>
      <c r="BJ5" t="s">
        <v>169</v>
      </c>
      <c r="BK5" t="s">
        <v>170</v>
      </c>
      <c r="BL5" t="s">
        <v>169</v>
      </c>
      <c r="BM5" t="s">
        <v>171</v>
      </c>
      <c r="BN5" t="s">
        <v>74</v>
      </c>
      <c r="BO5" t="s">
        <v>102</v>
      </c>
      <c r="BP5" t="s">
        <v>74</v>
      </c>
      <c r="BQ5" t="s">
        <v>74</v>
      </c>
      <c r="BR5" t="s">
        <v>103</v>
      </c>
      <c r="BS5" t="s">
        <v>172</v>
      </c>
      <c r="BT5" t="str">
        <f>HYPERLINK("https%3A%2F%2Fwww.webofscience.com%2Fwos%2Fwoscc%2Ffull-record%2FWOS:001015179000034","View Full Record in Web of Science")</f>
        <v>View Full Record in Web of Science</v>
      </c>
    </row>
    <row r="6" spans="1:72" x14ac:dyDescent="0.25">
      <c r="A6" t="s">
        <v>72</v>
      </c>
      <c r="B6" t="s">
        <v>173</v>
      </c>
      <c r="C6" t="s">
        <v>74</v>
      </c>
      <c r="D6" t="s">
        <v>74</v>
      </c>
      <c r="E6" t="s">
        <v>74</v>
      </c>
      <c r="F6" t="s">
        <v>174</v>
      </c>
      <c r="G6" t="s">
        <v>74</v>
      </c>
      <c r="H6" t="s">
        <v>74</v>
      </c>
      <c r="I6" t="s">
        <v>175</v>
      </c>
      <c r="J6" t="s">
        <v>154</v>
      </c>
      <c r="K6" t="s">
        <v>74</v>
      </c>
      <c r="L6" t="s">
        <v>74</v>
      </c>
      <c r="M6" t="s">
        <v>78</v>
      </c>
      <c r="N6" t="s">
        <v>79</v>
      </c>
      <c r="O6" t="s">
        <v>74</v>
      </c>
      <c r="P6" t="s">
        <v>74</v>
      </c>
      <c r="Q6" t="s">
        <v>74</v>
      </c>
      <c r="R6" t="s">
        <v>74</v>
      </c>
      <c r="S6" t="s">
        <v>74</v>
      </c>
      <c r="T6" t="s">
        <v>176</v>
      </c>
      <c r="U6" t="s">
        <v>74</v>
      </c>
      <c r="V6" t="s">
        <v>177</v>
      </c>
      <c r="W6" t="s">
        <v>178</v>
      </c>
      <c r="X6" t="s">
        <v>179</v>
      </c>
      <c r="Y6" t="s">
        <v>180</v>
      </c>
      <c r="Z6" t="s">
        <v>181</v>
      </c>
      <c r="AA6" t="s">
        <v>182</v>
      </c>
      <c r="AB6" t="s">
        <v>74</v>
      </c>
      <c r="AC6" t="s">
        <v>74</v>
      </c>
      <c r="AD6" t="s">
        <v>74</v>
      </c>
      <c r="AE6" t="s">
        <v>74</v>
      </c>
      <c r="AF6" t="s">
        <v>74</v>
      </c>
      <c r="AG6">
        <v>22</v>
      </c>
      <c r="AH6">
        <v>0</v>
      </c>
      <c r="AI6">
        <v>0</v>
      </c>
      <c r="AJ6">
        <v>0</v>
      </c>
      <c r="AK6">
        <v>0</v>
      </c>
      <c r="AL6" t="s">
        <v>161</v>
      </c>
      <c r="AM6" t="s">
        <v>162</v>
      </c>
      <c r="AN6" t="s">
        <v>163</v>
      </c>
      <c r="AO6" t="s">
        <v>164</v>
      </c>
      <c r="AP6" t="s">
        <v>165</v>
      </c>
      <c r="AQ6" t="s">
        <v>74</v>
      </c>
      <c r="AR6" t="s">
        <v>154</v>
      </c>
      <c r="AS6" t="s">
        <v>166</v>
      </c>
      <c r="AT6" t="s">
        <v>167</v>
      </c>
      <c r="AU6">
        <v>2023</v>
      </c>
      <c r="AV6">
        <v>18</v>
      </c>
      <c r="AW6">
        <v>2</v>
      </c>
      <c r="AX6" t="s">
        <v>74</v>
      </c>
      <c r="AY6" t="s">
        <v>74</v>
      </c>
      <c r="AZ6" t="s">
        <v>74</v>
      </c>
      <c r="BA6" t="s">
        <v>74</v>
      </c>
      <c r="BB6">
        <v>964</v>
      </c>
      <c r="BC6">
        <v>973</v>
      </c>
      <c r="BD6" t="s">
        <v>74</v>
      </c>
      <c r="BE6" t="s">
        <v>183</v>
      </c>
      <c r="BF6" t="str">
        <f>HYPERLINK("http://dx.doi.org/10.13187/bg.2023.2.964","http://dx.doi.org/10.13187/bg.2023.2.964")</f>
        <v>http://dx.doi.org/10.13187/bg.2023.2.964</v>
      </c>
      <c r="BG6" t="s">
        <v>74</v>
      </c>
      <c r="BH6" t="s">
        <v>74</v>
      </c>
      <c r="BI6">
        <v>10</v>
      </c>
      <c r="BJ6" t="s">
        <v>169</v>
      </c>
      <c r="BK6" t="s">
        <v>170</v>
      </c>
      <c r="BL6" t="s">
        <v>169</v>
      </c>
      <c r="BM6" t="s">
        <v>171</v>
      </c>
      <c r="BN6" t="s">
        <v>74</v>
      </c>
      <c r="BO6" t="s">
        <v>102</v>
      </c>
      <c r="BP6" t="s">
        <v>74</v>
      </c>
      <c r="BQ6" t="s">
        <v>74</v>
      </c>
      <c r="BR6" t="s">
        <v>103</v>
      </c>
      <c r="BS6" t="s">
        <v>184</v>
      </c>
      <c r="BT6" t="str">
        <f>HYPERLINK("https%3A%2F%2Fwww.webofscience.com%2Fwos%2Fwoscc%2Ffull-record%2FWOS:001015179000037","View Full Record in Web of Science")</f>
        <v>View Full Record in Web of Science</v>
      </c>
    </row>
    <row r="7" spans="1:72" x14ac:dyDescent="0.25">
      <c r="A7" t="s">
        <v>72</v>
      </c>
      <c r="B7" t="s">
        <v>185</v>
      </c>
      <c r="C7" t="s">
        <v>74</v>
      </c>
      <c r="D7" t="s">
        <v>74</v>
      </c>
      <c r="E7" t="s">
        <v>74</v>
      </c>
      <c r="F7" t="s">
        <v>186</v>
      </c>
      <c r="G7" t="s">
        <v>74</v>
      </c>
      <c r="H7" t="s">
        <v>74</v>
      </c>
      <c r="I7" t="s">
        <v>187</v>
      </c>
      <c r="J7" t="s">
        <v>154</v>
      </c>
      <c r="K7" t="s">
        <v>74</v>
      </c>
      <c r="L7" t="s">
        <v>74</v>
      </c>
      <c r="M7" t="s">
        <v>78</v>
      </c>
      <c r="N7" t="s">
        <v>79</v>
      </c>
      <c r="O7" t="s">
        <v>74</v>
      </c>
      <c r="P7" t="s">
        <v>74</v>
      </c>
      <c r="Q7" t="s">
        <v>74</v>
      </c>
      <c r="R7" t="s">
        <v>74</v>
      </c>
      <c r="S7" t="s">
        <v>74</v>
      </c>
      <c r="T7" t="s">
        <v>188</v>
      </c>
      <c r="U7" t="s">
        <v>74</v>
      </c>
      <c r="V7" t="s">
        <v>189</v>
      </c>
      <c r="W7" t="s">
        <v>190</v>
      </c>
      <c r="X7" t="s">
        <v>191</v>
      </c>
      <c r="Y7" t="s">
        <v>192</v>
      </c>
      <c r="Z7" t="s">
        <v>193</v>
      </c>
      <c r="AA7" t="s">
        <v>74</v>
      </c>
      <c r="AB7" t="s">
        <v>74</v>
      </c>
      <c r="AC7" t="s">
        <v>74</v>
      </c>
      <c r="AD7" t="s">
        <v>74</v>
      </c>
      <c r="AE7" t="s">
        <v>74</v>
      </c>
      <c r="AF7" t="s">
        <v>74</v>
      </c>
      <c r="AG7">
        <v>22</v>
      </c>
      <c r="AH7">
        <v>0</v>
      </c>
      <c r="AI7">
        <v>0</v>
      </c>
      <c r="AJ7">
        <v>0</v>
      </c>
      <c r="AK7">
        <v>0</v>
      </c>
      <c r="AL7" t="s">
        <v>161</v>
      </c>
      <c r="AM7" t="s">
        <v>162</v>
      </c>
      <c r="AN7" t="s">
        <v>163</v>
      </c>
      <c r="AO7" t="s">
        <v>164</v>
      </c>
      <c r="AP7" t="s">
        <v>165</v>
      </c>
      <c r="AQ7" t="s">
        <v>74</v>
      </c>
      <c r="AR7" t="s">
        <v>154</v>
      </c>
      <c r="AS7" t="s">
        <v>166</v>
      </c>
      <c r="AT7" t="s">
        <v>167</v>
      </c>
      <c r="AU7">
        <v>2023</v>
      </c>
      <c r="AV7">
        <v>18</v>
      </c>
      <c r="AW7">
        <v>2</v>
      </c>
      <c r="AX7" t="s">
        <v>74</v>
      </c>
      <c r="AY7" t="s">
        <v>74</v>
      </c>
      <c r="AZ7" t="s">
        <v>74</v>
      </c>
      <c r="BA7" t="s">
        <v>74</v>
      </c>
      <c r="BB7">
        <v>601</v>
      </c>
      <c r="BC7">
        <v>608</v>
      </c>
      <c r="BD7" t="s">
        <v>74</v>
      </c>
      <c r="BE7" t="s">
        <v>194</v>
      </c>
      <c r="BF7" t="str">
        <f>HYPERLINK("http://dx.doi.org/10.13187/bg.2023.2.601","http://dx.doi.org/10.13187/bg.2023.2.601")</f>
        <v>http://dx.doi.org/10.13187/bg.2023.2.601</v>
      </c>
      <c r="BG7" t="s">
        <v>74</v>
      </c>
      <c r="BH7" t="s">
        <v>74</v>
      </c>
      <c r="BI7">
        <v>8</v>
      </c>
      <c r="BJ7" t="s">
        <v>169</v>
      </c>
      <c r="BK7" t="s">
        <v>170</v>
      </c>
      <c r="BL7" t="s">
        <v>169</v>
      </c>
      <c r="BM7" t="s">
        <v>171</v>
      </c>
      <c r="BN7" t="s">
        <v>74</v>
      </c>
      <c r="BO7" t="s">
        <v>102</v>
      </c>
      <c r="BP7" t="s">
        <v>74</v>
      </c>
      <c r="BQ7" t="s">
        <v>74</v>
      </c>
      <c r="BR7" t="s">
        <v>103</v>
      </c>
      <c r="BS7" t="s">
        <v>195</v>
      </c>
      <c r="BT7" t="str">
        <f>HYPERLINK("https%3A%2F%2Fwww.webofscience.com%2Fwos%2Fwoscc%2Ffull-record%2FWOS:001015179000008","View Full Record in Web of Science")</f>
        <v>View Full Record in Web of Science</v>
      </c>
    </row>
    <row r="8" spans="1:72" x14ac:dyDescent="0.25">
      <c r="A8" t="s">
        <v>72</v>
      </c>
      <c r="B8" t="s">
        <v>196</v>
      </c>
      <c r="C8" t="s">
        <v>74</v>
      </c>
      <c r="D8" t="s">
        <v>74</v>
      </c>
      <c r="E8" t="s">
        <v>74</v>
      </c>
      <c r="F8" t="s">
        <v>197</v>
      </c>
      <c r="G8" t="s">
        <v>74</v>
      </c>
      <c r="H8" t="s">
        <v>74</v>
      </c>
      <c r="I8" t="s">
        <v>198</v>
      </c>
      <c r="J8" t="s">
        <v>199</v>
      </c>
      <c r="K8" t="s">
        <v>74</v>
      </c>
      <c r="L8" t="s">
        <v>74</v>
      </c>
      <c r="M8" t="s">
        <v>78</v>
      </c>
      <c r="N8" t="s">
        <v>79</v>
      </c>
      <c r="O8" t="s">
        <v>74</v>
      </c>
      <c r="P8" t="s">
        <v>74</v>
      </c>
      <c r="Q8" t="s">
        <v>74</v>
      </c>
      <c r="R8" t="s">
        <v>74</v>
      </c>
      <c r="S8" t="s">
        <v>74</v>
      </c>
      <c r="T8" t="s">
        <v>200</v>
      </c>
      <c r="U8" t="s">
        <v>74</v>
      </c>
      <c r="V8" t="s">
        <v>201</v>
      </c>
      <c r="W8" t="s">
        <v>202</v>
      </c>
      <c r="X8" t="s">
        <v>203</v>
      </c>
      <c r="Y8" t="s">
        <v>204</v>
      </c>
      <c r="Z8" t="s">
        <v>205</v>
      </c>
      <c r="AA8" t="s">
        <v>74</v>
      </c>
      <c r="AB8" t="s">
        <v>74</v>
      </c>
      <c r="AC8" t="s">
        <v>74</v>
      </c>
      <c r="AD8" t="s">
        <v>74</v>
      </c>
      <c r="AE8" t="s">
        <v>74</v>
      </c>
      <c r="AF8" t="s">
        <v>74</v>
      </c>
      <c r="AG8">
        <v>60</v>
      </c>
      <c r="AH8">
        <v>0</v>
      </c>
      <c r="AI8">
        <v>0</v>
      </c>
      <c r="AJ8">
        <v>0</v>
      </c>
      <c r="AK8">
        <v>0</v>
      </c>
      <c r="AL8" t="s">
        <v>206</v>
      </c>
      <c r="AM8" t="s">
        <v>207</v>
      </c>
      <c r="AN8" t="s">
        <v>208</v>
      </c>
      <c r="AO8" t="s">
        <v>209</v>
      </c>
      <c r="AP8" t="s">
        <v>74</v>
      </c>
      <c r="AQ8" t="s">
        <v>74</v>
      </c>
      <c r="AR8" t="s">
        <v>210</v>
      </c>
      <c r="AS8" t="s">
        <v>211</v>
      </c>
      <c r="AT8" t="s">
        <v>167</v>
      </c>
      <c r="AU8">
        <v>2023</v>
      </c>
      <c r="AV8">
        <v>37</v>
      </c>
      <c r="AW8">
        <v>1</v>
      </c>
      <c r="AX8" t="s">
        <v>74</v>
      </c>
      <c r="AY8" t="s">
        <v>74</v>
      </c>
      <c r="AZ8" t="s">
        <v>74</v>
      </c>
      <c r="BA8" t="s">
        <v>74</v>
      </c>
      <c r="BB8">
        <v>23</v>
      </c>
      <c r="BC8">
        <v>48</v>
      </c>
      <c r="BD8" t="s">
        <v>74</v>
      </c>
      <c r="BE8" t="s">
        <v>212</v>
      </c>
      <c r="BF8" t="str">
        <f>HYPERLINK("http://dx.doi.org/10.54272/sach.2023.v37n1a2","http://dx.doi.org/10.54272/sach.2023.v37n1a2")</f>
        <v>http://dx.doi.org/10.54272/sach.2023.v37n1a2</v>
      </c>
      <c r="BG8" t="s">
        <v>74</v>
      </c>
      <c r="BH8" t="s">
        <v>74</v>
      </c>
      <c r="BI8">
        <v>26</v>
      </c>
      <c r="BJ8" t="s">
        <v>169</v>
      </c>
      <c r="BK8" t="s">
        <v>170</v>
      </c>
      <c r="BL8" t="s">
        <v>169</v>
      </c>
      <c r="BM8" t="s">
        <v>213</v>
      </c>
      <c r="BN8" t="s">
        <v>74</v>
      </c>
      <c r="BO8" t="s">
        <v>74</v>
      </c>
      <c r="BP8" t="s">
        <v>74</v>
      </c>
      <c r="BQ8" t="s">
        <v>74</v>
      </c>
      <c r="BR8" t="s">
        <v>103</v>
      </c>
      <c r="BS8" t="s">
        <v>214</v>
      </c>
      <c r="BT8" t="str">
        <f>HYPERLINK("https%3A%2F%2Fwww.webofscience.com%2Fwos%2Fwoscc%2Ffull-record%2FWOS:001050538700003","View Full Record in Web of Science")</f>
        <v>View Full Record in Web of Science</v>
      </c>
    </row>
    <row r="9" spans="1:72" x14ac:dyDescent="0.25">
      <c r="A9" t="s">
        <v>72</v>
      </c>
      <c r="B9" t="s">
        <v>215</v>
      </c>
      <c r="C9" t="s">
        <v>74</v>
      </c>
      <c r="D9" t="s">
        <v>74</v>
      </c>
      <c r="E9" t="s">
        <v>74</v>
      </c>
      <c r="F9" t="s">
        <v>216</v>
      </c>
      <c r="G9" t="s">
        <v>74</v>
      </c>
      <c r="H9" t="s">
        <v>74</v>
      </c>
      <c r="I9" t="s">
        <v>217</v>
      </c>
      <c r="J9" t="s">
        <v>218</v>
      </c>
      <c r="K9" t="s">
        <v>74</v>
      </c>
      <c r="L9" t="s">
        <v>74</v>
      </c>
      <c r="M9" t="s">
        <v>78</v>
      </c>
      <c r="N9" t="s">
        <v>79</v>
      </c>
      <c r="O9" t="s">
        <v>74</v>
      </c>
      <c r="P9" t="s">
        <v>74</v>
      </c>
      <c r="Q9" t="s">
        <v>74</v>
      </c>
      <c r="R9" t="s">
        <v>74</v>
      </c>
      <c r="S9" t="s">
        <v>74</v>
      </c>
      <c r="T9" t="s">
        <v>219</v>
      </c>
      <c r="U9" t="s">
        <v>74</v>
      </c>
      <c r="V9" t="s">
        <v>220</v>
      </c>
      <c r="W9" t="s">
        <v>221</v>
      </c>
      <c r="X9" t="s">
        <v>222</v>
      </c>
      <c r="Y9" t="s">
        <v>223</v>
      </c>
      <c r="Z9" t="s">
        <v>224</v>
      </c>
      <c r="AA9" t="s">
        <v>74</v>
      </c>
      <c r="AB9" t="s">
        <v>74</v>
      </c>
      <c r="AC9" t="s">
        <v>225</v>
      </c>
      <c r="AD9" t="s">
        <v>225</v>
      </c>
      <c r="AE9" t="s">
        <v>226</v>
      </c>
      <c r="AF9" t="s">
        <v>74</v>
      </c>
      <c r="AG9">
        <v>23</v>
      </c>
      <c r="AH9">
        <v>0</v>
      </c>
      <c r="AI9">
        <v>0</v>
      </c>
      <c r="AJ9">
        <v>1</v>
      </c>
      <c r="AK9">
        <v>1</v>
      </c>
      <c r="AL9" t="s">
        <v>161</v>
      </c>
      <c r="AM9" t="s">
        <v>162</v>
      </c>
      <c r="AN9" t="s">
        <v>163</v>
      </c>
      <c r="AO9" t="s">
        <v>227</v>
      </c>
      <c r="AP9" t="s">
        <v>228</v>
      </c>
      <c r="AQ9" t="s">
        <v>74</v>
      </c>
      <c r="AR9" t="s">
        <v>229</v>
      </c>
      <c r="AS9" t="s">
        <v>230</v>
      </c>
      <c r="AT9" t="s">
        <v>167</v>
      </c>
      <c r="AU9">
        <v>2023</v>
      </c>
      <c r="AV9">
        <v>12</v>
      </c>
      <c r="AW9">
        <v>2</v>
      </c>
      <c r="AX9" t="s">
        <v>74</v>
      </c>
      <c r="AY9" t="s">
        <v>74</v>
      </c>
      <c r="AZ9" t="s">
        <v>74</v>
      </c>
      <c r="BA9" t="s">
        <v>74</v>
      </c>
      <c r="BB9">
        <v>434</v>
      </c>
      <c r="BC9">
        <v>450</v>
      </c>
      <c r="BD9" t="s">
        <v>74</v>
      </c>
      <c r="BE9" t="s">
        <v>231</v>
      </c>
      <c r="BF9" t="str">
        <f>HYPERLINK("http://dx.doi.org/10.13187/ejced.2023.2.434","http://dx.doi.org/10.13187/ejced.2023.2.434")</f>
        <v>http://dx.doi.org/10.13187/ejced.2023.2.434</v>
      </c>
      <c r="BG9" t="s">
        <v>74</v>
      </c>
      <c r="BH9" t="s">
        <v>74</v>
      </c>
      <c r="BI9">
        <v>17</v>
      </c>
      <c r="BJ9" t="s">
        <v>232</v>
      </c>
      <c r="BK9" t="s">
        <v>170</v>
      </c>
      <c r="BL9" t="s">
        <v>232</v>
      </c>
      <c r="BM9" t="s">
        <v>233</v>
      </c>
      <c r="BN9" t="s">
        <v>74</v>
      </c>
      <c r="BO9" t="s">
        <v>234</v>
      </c>
      <c r="BP9" t="s">
        <v>74</v>
      </c>
      <c r="BQ9" t="s">
        <v>74</v>
      </c>
      <c r="BR9" t="s">
        <v>103</v>
      </c>
      <c r="BS9" t="s">
        <v>235</v>
      </c>
      <c r="BT9" t="str">
        <f>HYPERLINK("https%3A%2F%2Fwww.webofscience.com%2Fwos%2Fwoscc%2Ffull-record%2FWOS:001024165100009","View Full Record in Web of Science")</f>
        <v>View Full Record in Web of Science</v>
      </c>
    </row>
    <row r="10" spans="1:72" x14ac:dyDescent="0.25">
      <c r="A10" t="s">
        <v>72</v>
      </c>
      <c r="B10" t="s">
        <v>236</v>
      </c>
      <c r="C10" t="s">
        <v>74</v>
      </c>
      <c r="D10" t="s">
        <v>74</v>
      </c>
      <c r="E10" t="s">
        <v>74</v>
      </c>
      <c r="F10" t="s">
        <v>237</v>
      </c>
      <c r="G10" t="s">
        <v>74</v>
      </c>
      <c r="H10" t="s">
        <v>74</v>
      </c>
      <c r="I10" t="s">
        <v>238</v>
      </c>
      <c r="J10" t="s">
        <v>239</v>
      </c>
      <c r="K10" t="s">
        <v>74</v>
      </c>
      <c r="L10" t="s">
        <v>74</v>
      </c>
      <c r="M10" t="s">
        <v>78</v>
      </c>
      <c r="N10" t="s">
        <v>79</v>
      </c>
      <c r="O10" t="s">
        <v>74</v>
      </c>
      <c r="P10" t="s">
        <v>74</v>
      </c>
      <c r="Q10" t="s">
        <v>74</v>
      </c>
      <c r="R10" t="s">
        <v>74</v>
      </c>
      <c r="S10" t="s">
        <v>74</v>
      </c>
      <c r="T10" t="s">
        <v>240</v>
      </c>
      <c r="U10" t="s">
        <v>74</v>
      </c>
      <c r="V10" t="s">
        <v>241</v>
      </c>
      <c r="W10" t="s">
        <v>242</v>
      </c>
      <c r="X10" t="s">
        <v>243</v>
      </c>
      <c r="Y10" t="s">
        <v>244</v>
      </c>
      <c r="Z10" t="s">
        <v>74</v>
      </c>
      <c r="AA10" t="s">
        <v>245</v>
      </c>
      <c r="AB10" t="s">
        <v>246</v>
      </c>
      <c r="AC10" t="s">
        <v>74</v>
      </c>
      <c r="AD10" t="s">
        <v>74</v>
      </c>
      <c r="AE10" t="s">
        <v>74</v>
      </c>
      <c r="AF10" t="s">
        <v>74</v>
      </c>
      <c r="AG10">
        <v>23</v>
      </c>
      <c r="AH10">
        <v>0</v>
      </c>
      <c r="AI10">
        <v>0</v>
      </c>
      <c r="AJ10">
        <v>0</v>
      </c>
      <c r="AK10">
        <v>0</v>
      </c>
      <c r="AL10" t="s">
        <v>247</v>
      </c>
      <c r="AM10" t="s">
        <v>248</v>
      </c>
      <c r="AN10" t="s">
        <v>249</v>
      </c>
      <c r="AO10" t="s">
        <v>74</v>
      </c>
      <c r="AP10" t="s">
        <v>250</v>
      </c>
      <c r="AQ10" t="s">
        <v>74</v>
      </c>
      <c r="AR10" t="s">
        <v>251</v>
      </c>
      <c r="AS10" t="s">
        <v>252</v>
      </c>
      <c r="AT10" t="s">
        <v>167</v>
      </c>
      <c r="AU10">
        <v>2023</v>
      </c>
      <c r="AV10">
        <v>12</v>
      </c>
      <c r="AW10">
        <v>66</v>
      </c>
      <c r="AX10" t="s">
        <v>74</v>
      </c>
      <c r="AY10" t="s">
        <v>74</v>
      </c>
      <c r="AZ10" t="s">
        <v>74</v>
      </c>
      <c r="BA10" t="s">
        <v>74</v>
      </c>
      <c r="BB10">
        <v>198</v>
      </c>
      <c r="BC10">
        <v>205</v>
      </c>
      <c r="BD10" t="s">
        <v>74</v>
      </c>
      <c r="BE10" t="s">
        <v>253</v>
      </c>
      <c r="BF10" t="str">
        <f>HYPERLINK("http://dx.doi.org/10.34069/AI/2023.66.06.19","http://dx.doi.org/10.34069/AI/2023.66.06.19")</f>
        <v>http://dx.doi.org/10.34069/AI/2023.66.06.19</v>
      </c>
      <c r="BG10" t="s">
        <v>74</v>
      </c>
      <c r="BH10" t="s">
        <v>74</v>
      </c>
      <c r="BI10">
        <v>8</v>
      </c>
      <c r="BJ10" t="s">
        <v>146</v>
      </c>
      <c r="BK10" t="s">
        <v>170</v>
      </c>
      <c r="BL10" t="s">
        <v>147</v>
      </c>
      <c r="BM10" t="s">
        <v>254</v>
      </c>
      <c r="BN10" t="s">
        <v>74</v>
      </c>
      <c r="BO10" t="s">
        <v>102</v>
      </c>
      <c r="BP10" t="s">
        <v>74</v>
      </c>
      <c r="BQ10" t="s">
        <v>74</v>
      </c>
      <c r="BR10" t="s">
        <v>103</v>
      </c>
      <c r="BS10" t="s">
        <v>255</v>
      </c>
      <c r="BT10" t="str">
        <f>HYPERLINK("https%3A%2F%2Fwww.webofscience.com%2Fwos%2Fwoscc%2Ffull-record%2FWOS:001061915600016","View Full Record in Web of Science")</f>
        <v>View Full Record in Web of Science</v>
      </c>
    </row>
    <row r="11" spans="1:72" x14ac:dyDescent="0.25">
      <c r="A11" t="s">
        <v>72</v>
      </c>
      <c r="B11" t="s">
        <v>256</v>
      </c>
      <c r="C11" t="s">
        <v>74</v>
      </c>
      <c r="D11" t="s">
        <v>74</v>
      </c>
      <c r="E11" t="s">
        <v>74</v>
      </c>
      <c r="F11" t="s">
        <v>257</v>
      </c>
      <c r="G11" t="s">
        <v>74</v>
      </c>
      <c r="H11" t="s">
        <v>74</v>
      </c>
      <c r="I11" t="s">
        <v>258</v>
      </c>
      <c r="J11" t="s">
        <v>259</v>
      </c>
      <c r="K11" t="s">
        <v>74</v>
      </c>
      <c r="L11" t="s">
        <v>74</v>
      </c>
      <c r="M11" t="s">
        <v>78</v>
      </c>
      <c r="N11" t="s">
        <v>260</v>
      </c>
      <c r="O11" t="s">
        <v>74</v>
      </c>
      <c r="P11" t="s">
        <v>74</v>
      </c>
      <c r="Q11" t="s">
        <v>74</v>
      </c>
      <c r="R11" t="s">
        <v>74</v>
      </c>
      <c r="S11" t="s">
        <v>74</v>
      </c>
      <c r="T11" t="s">
        <v>261</v>
      </c>
      <c r="U11" t="s">
        <v>262</v>
      </c>
      <c r="V11" t="s">
        <v>263</v>
      </c>
      <c r="W11" t="s">
        <v>264</v>
      </c>
      <c r="X11" t="s">
        <v>265</v>
      </c>
      <c r="Y11" t="s">
        <v>266</v>
      </c>
      <c r="Z11" t="s">
        <v>267</v>
      </c>
      <c r="AA11" t="s">
        <v>74</v>
      </c>
      <c r="AB11" t="s">
        <v>268</v>
      </c>
      <c r="AC11" t="s">
        <v>74</v>
      </c>
      <c r="AD11" t="s">
        <v>74</v>
      </c>
      <c r="AE11" t="s">
        <v>74</v>
      </c>
      <c r="AF11" t="s">
        <v>74</v>
      </c>
      <c r="AG11">
        <v>74</v>
      </c>
      <c r="AH11">
        <v>0</v>
      </c>
      <c r="AI11">
        <v>0</v>
      </c>
      <c r="AJ11">
        <v>0</v>
      </c>
      <c r="AK11">
        <v>0</v>
      </c>
      <c r="AL11" t="s">
        <v>269</v>
      </c>
      <c r="AM11" t="s">
        <v>270</v>
      </c>
      <c r="AN11" t="s">
        <v>271</v>
      </c>
      <c r="AO11" t="s">
        <v>272</v>
      </c>
      <c r="AP11" t="s">
        <v>273</v>
      </c>
      <c r="AQ11" t="s">
        <v>74</v>
      </c>
      <c r="AR11" t="s">
        <v>274</v>
      </c>
      <c r="AS11" t="s">
        <v>275</v>
      </c>
      <c r="AT11" t="s">
        <v>276</v>
      </c>
      <c r="AU11">
        <v>2023</v>
      </c>
      <c r="AV11" t="s">
        <v>74</v>
      </c>
      <c r="AW11" t="s">
        <v>74</v>
      </c>
      <c r="AX11" t="s">
        <v>74</v>
      </c>
      <c r="AY11" t="s">
        <v>74</v>
      </c>
      <c r="AZ11" t="s">
        <v>74</v>
      </c>
      <c r="BA11" t="s">
        <v>74</v>
      </c>
      <c r="BB11" t="s">
        <v>74</v>
      </c>
      <c r="BC11" t="s">
        <v>74</v>
      </c>
      <c r="BD11" t="s">
        <v>74</v>
      </c>
      <c r="BE11" t="s">
        <v>277</v>
      </c>
      <c r="BF11" t="str">
        <f>HYPERLINK("http://dx.doi.org/10.1080/03054985.2023.2203375","http://dx.doi.org/10.1080/03054985.2023.2203375")</f>
        <v>http://dx.doi.org/10.1080/03054985.2023.2203375</v>
      </c>
      <c r="BG11" t="s">
        <v>74</v>
      </c>
      <c r="BH11" t="s">
        <v>278</v>
      </c>
      <c r="BI11">
        <v>17</v>
      </c>
      <c r="BJ11" t="s">
        <v>232</v>
      </c>
      <c r="BK11" t="s">
        <v>99</v>
      </c>
      <c r="BL11" t="s">
        <v>232</v>
      </c>
      <c r="BM11" t="s">
        <v>279</v>
      </c>
      <c r="BN11" t="s">
        <v>74</v>
      </c>
      <c r="BO11" t="s">
        <v>74</v>
      </c>
      <c r="BP11" t="s">
        <v>74</v>
      </c>
      <c r="BQ11" t="s">
        <v>74</v>
      </c>
      <c r="BR11" t="s">
        <v>103</v>
      </c>
      <c r="BS11" t="s">
        <v>280</v>
      </c>
      <c r="BT11" t="str">
        <f>HYPERLINK("https%3A%2F%2Fwww.webofscience.com%2Fwos%2Fwoscc%2Ffull-record%2FWOS:000993413600001","View Full Record in Web of Science")</f>
        <v>View Full Record in Web of Science</v>
      </c>
    </row>
    <row r="12" spans="1:72" x14ac:dyDescent="0.25">
      <c r="A12" t="s">
        <v>72</v>
      </c>
      <c r="B12" t="s">
        <v>281</v>
      </c>
      <c r="C12" t="s">
        <v>74</v>
      </c>
      <c r="D12" t="s">
        <v>74</v>
      </c>
      <c r="E12" t="s">
        <v>74</v>
      </c>
      <c r="F12" t="s">
        <v>282</v>
      </c>
      <c r="G12" t="s">
        <v>74</v>
      </c>
      <c r="H12" t="s">
        <v>74</v>
      </c>
      <c r="I12" t="s">
        <v>283</v>
      </c>
      <c r="J12" t="s">
        <v>284</v>
      </c>
      <c r="K12" t="s">
        <v>74</v>
      </c>
      <c r="L12" t="s">
        <v>74</v>
      </c>
      <c r="M12" t="s">
        <v>78</v>
      </c>
      <c r="N12" t="s">
        <v>79</v>
      </c>
      <c r="O12" t="s">
        <v>74</v>
      </c>
      <c r="P12" t="s">
        <v>74</v>
      </c>
      <c r="Q12" t="s">
        <v>74</v>
      </c>
      <c r="R12" t="s">
        <v>74</v>
      </c>
      <c r="S12" t="s">
        <v>74</v>
      </c>
      <c r="T12" t="s">
        <v>285</v>
      </c>
      <c r="U12" t="s">
        <v>74</v>
      </c>
      <c r="V12" t="s">
        <v>286</v>
      </c>
      <c r="W12" t="s">
        <v>287</v>
      </c>
      <c r="X12" t="s">
        <v>288</v>
      </c>
      <c r="Y12" t="s">
        <v>289</v>
      </c>
      <c r="Z12" t="s">
        <v>290</v>
      </c>
      <c r="AA12" t="s">
        <v>74</v>
      </c>
      <c r="AB12" t="s">
        <v>74</v>
      </c>
      <c r="AC12" t="s">
        <v>74</v>
      </c>
      <c r="AD12" t="s">
        <v>74</v>
      </c>
      <c r="AE12" t="s">
        <v>74</v>
      </c>
      <c r="AF12" t="s">
        <v>74</v>
      </c>
      <c r="AG12">
        <v>22</v>
      </c>
      <c r="AH12">
        <v>0</v>
      </c>
      <c r="AI12">
        <v>0</v>
      </c>
      <c r="AJ12">
        <v>0</v>
      </c>
      <c r="AK12">
        <v>0</v>
      </c>
      <c r="AL12" t="s">
        <v>137</v>
      </c>
      <c r="AM12" t="s">
        <v>138</v>
      </c>
      <c r="AN12" t="s">
        <v>139</v>
      </c>
      <c r="AO12" t="s">
        <v>291</v>
      </c>
      <c r="AP12" t="s">
        <v>292</v>
      </c>
      <c r="AQ12" t="s">
        <v>74</v>
      </c>
      <c r="AR12" t="s">
        <v>293</v>
      </c>
      <c r="AS12" t="s">
        <v>294</v>
      </c>
      <c r="AT12" t="s">
        <v>295</v>
      </c>
      <c r="AU12">
        <v>2023</v>
      </c>
      <c r="AV12">
        <v>80</v>
      </c>
      <c r="AW12">
        <v>1</v>
      </c>
      <c r="AX12" t="s">
        <v>74</v>
      </c>
      <c r="AY12" t="s">
        <v>74</v>
      </c>
      <c r="AZ12" t="s">
        <v>74</v>
      </c>
      <c r="BA12" t="s">
        <v>74</v>
      </c>
      <c r="BB12">
        <v>44</v>
      </c>
      <c r="BC12">
        <v>53</v>
      </c>
      <c r="BD12" t="s">
        <v>74</v>
      </c>
      <c r="BE12" t="s">
        <v>296</v>
      </c>
      <c r="BF12" t="str">
        <f>HYPERLINK("http://dx.doi.org/10.1177/00405736231151658","http://dx.doi.org/10.1177/00405736231151658")</f>
        <v>http://dx.doi.org/10.1177/00405736231151658</v>
      </c>
      <c r="BG12" t="s">
        <v>74</v>
      </c>
      <c r="BH12" t="s">
        <v>74</v>
      </c>
      <c r="BI12">
        <v>10</v>
      </c>
      <c r="BJ12" t="s">
        <v>297</v>
      </c>
      <c r="BK12" t="s">
        <v>298</v>
      </c>
      <c r="BL12" t="s">
        <v>297</v>
      </c>
      <c r="BM12" t="s">
        <v>299</v>
      </c>
      <c r="BN12" t="s">
        <v>74</v>
      </c>
      <c r="BO12" t="s">
        <v>74</v>
      </c>
      <c r="BP12" t="s">
        <v>74</v>
      </c>
      <c r="BQ12" t="s">
        <v>74</v>
      </c>
      <c r="BR12" t="s">
        <v>103</v>
      </c>
      <c r="BS12" t="s">
        <v>300</v>
      </c>
      <c r="BT12" t="str">
        <f>HYPERLINK("https%3A%2F%2Fwww.webofscience.com%2Fwos%2Fwoscc%2Ffull-record%2FWOS:000961673600005","View Full Record in Web of Science")</f>
        <v>View Full Record in Web of Science</v>
      </c>
    </row>
    <row r="13" spans="1:72" x14ac:dyDescent="0.25">
      <c r="A13" t="s">
        <v>72</v>
      </c>
      <c r="B13" t="s">
        <v>301</v>
      </c>
      <c r="C13" t="s">
        <v>74</v>
      </c>
      <c r="D13" t="s">
        <v>74</v>
      </c>
      <c r="E13" t="s">
        <v>74</v>
      </c>
      <c r="F13" t="s">
        <v>302</v>
      </c>
      <c r="G13" t="s">
        <v>74</v>
      </c>
      <c r="H13" t="s">
        <v>74</v>
      </c>
      <c r="I13" t="s">
        <v>303</v>
      </c>
      <c r="J13" t="s">
        <v>304</v>
      </c>
      <c r="K13" t="s">
        <v>74</v>
      </c>
      <c r="L13" t="s">
        <v>74</v>
      </c>
      <c r="M13" t="s">
        <v>305</v>
      </c>
      <c r="N13" t="s">
        <v>79</v>
      </c>
      <c r="O13" t="s">
        <v>74</v>
      </c>
      <c r="P13" t="s">
        <v>74</v>
      </c>
      <c r="Q13" t="s">
        <v>74</v>
      </c>
      <c r="R13" t="s">
        <v>74</v>
      </c>
      <c r="S13" t="s">
        <v>74</v>
      </c>
      <c r="T13" t="s">
        <v>306</v>
      </c>
      <c r="U13" t="s">
        <v>74</v>
      </c>
      <c r="V13" t="s">
        <v>307</v>
      </c>
      <c r="W13" t="s">
        <v>308</v>
      </c>
      <c r="X13" t="s">
        <v>309</v>
      </c>
      <c r="Y13" t="s">
        <v>310</v>
      </c>
      <c r="Z13" t="s">
        <v>311</v>
      </c>
      <c r="AA13" t="s">
        <v>74</v>
      </c>
      <c r="AB13" t="s">
        <v>74</v>
      </c>
      <c r="AC13" t="s">
        <v>74</v>
      </c>
      <c r="AD13" t="s">
        <v>74</v>
      </c>
      <c r="AE13" t="s">
        <v>74</v>
      </c>
      <c r="AF13" t="s">
        <v>74</v>
      </c>
      <c r="AG13">
        <v>24</v>
      </c>
      <c r="AH13">
        <v>0</v>
      </c>
      <c r="AI13">
        <v>0</v>
      </c>
      <c r="AJ13">
        <v>0</v>
      </c>
      <c r="AK13">
        <v>0</v>
      </c>
      <c r="AL13" t="s">
        <v>312</v>
      </c>
      <c r="AM13" t="s">
        <v>313</v>
      </c>
      <c r="AN13" t="s">
        <v>314</v>
      </c>
      <c r="AO13" t="s">
        <v>315</v>
      </c>
      <c r="AP13" t="s">
        <v>316</v>
      </c>
      <c r="AQ13" t="s">
        <v>74</v>
      </c>
      <c r="AR13" t="s">
        <v>317</v>
      </c>
      <c r="AS13" t="s">
        <v>318</v>
      </c>
      <c r="AT13" t="s">
        <v>295</v>
      </c>
      <c r="AU13">
        <v>2023</v>
      </c>
      <c r="AV13">
        <v>82</v>
      </c>
      <c r="AW13" t="s">
        <v>74</v>
      </c>
      <c r="AX13" t="s">
        <v>74</v>
      </c>
      <c r="AY13" t="s">
        <v>74</v>
      </c>
      <c r="AZ13" t="s">
        <v>74</v>
      </c>
      <c r="BA13" t="s">
        <v>74</v>
      </c>
      <c r="BB13">
        <v>103</v>
      </c>
      <c r="BC13">
        <v>117</v>
      </c>
      <c r="BD13" t="s">
        <v>74</v>
      </c>
      <c r="BE13" t="s">
        <v>319</v>
      </c>
      <c r="BF13" t="str">
        <f>HYPERLINK("http://dx.doi.org/10.17223/19986645/82/6","http://dx.doi.org/10.17223/19986645/82/6")</f>
        <v>http://dx.doi.org/10.17223/19986645/82/6</v>
      </c>
      <c r="BG13" t="s">
        <v>74</v>
      </c>
      <c r="BH13" t="s">
        <v>74</v>
      </c>
      <c r="BI13">
        <v>15</v>
      </c>
      <c r="BJ13" t="s">
        <v>320</v>
      </c>
      <c r="BK13" t="s">
        <v>170</v>
      </c>
      <c r="BL13" t="s">
        <v>321</v>
      </c>
      <c r="BM13" t="s">
        <v>322</v>
      </c>
      <c r="BN13" t="s">
        <v>74</v>
      </c>
      <c r="BO13" t="s">
        <v>149</v>
      </c>
      <c r="BP13" t="s">
        <v>74</v>
      </c>
      <c r="BQ13" t="s">
        <v>74</v>
      </c>
      <c r="BR13" t="s">
        <v>103</v>
      </c>
      <c r="BS13" t="s">
        <v>323</v>
      </c>
      <c r="BT13" t="str">
        <f>HYPERLINK("https%3A%2F%2Fwww.webofscience.com%2Fwos%2Fwoscc%2Ffull-record%2FWOS:000998000100006","View Full Record in Web of Science")</f>
        <v>View Full Record in Web of Science</v>
      </c>
    </row>
    <row r="14" spans="1:72" x14ac:dyDescent="0.25">
      <c r="A14" t="s">
        <v>72</v>
      </c>
      <c r="B14" t="s">
        <v>324</v>
      </c>
      <c r="C14" t="s">
        <v>74</v>
      </c>
      <c r="D14" t="s">
        <v>74</v>
      </c>
      <c r="E14" t="s">
        <v>74</v>
      </c>
      <c r="F14" t="s">
        <v>325</v>
      </c>
      <c r="G14" t="s">
        <v>74</v>
      </c>
      <c r="H14" t="s">
        <v>74</v>
      </c>
      <c r="I14" t="s">
        <v>326</v>
      </c>
      <c r="J14" t="s">
        <v>327</v>
      </c>
      <c r="K14" t="s">
        <v>74</v>
      </c>
      <c r="L14" t="s">
        <v>74</v>
      </c>
      <c r="M14" t="s">
        <v>305</v>
      </c>
      <c r="N14" t="s">
        <v>79</v>
      </c>
      <c r="O14" t="s">
        <v>74</v>
      </c>
      <c r="P14" t="s">
        <v>74</v>
      </c>
      <c r="Q14" t="s">
        <v>74</v>
      </c>
      <c r="R14" t="s">
        <v>74</v>
      </c>
      <c r="S14" t="s">
        <v>74</v>
      </c>
      <c r="T14" t="s">
        <v>328</v>
      </c>
      <c r="U14" t="s">
        <v>74</v>
      </c>
      <c r="V14" t="s">
        <v>329</v>
      </c>
      <c r="W14" t="s">
        <v>330</v>
      </c>
      <c r="X14" t="s">
        <v>331</v>
      </c>
      <c r="Y14" t="s">
        <v>332</v>
      </c>
      <c r="Z14" t="s">
        <v>333</v>
      </c>
      <c r="AA14" t="s">
        <v>74</v>
      </c>
      <c r="AB14" t="s">
        <v>74</v>
      </c>
      <c r="AC14" t="s">
        <v>74</v>
      </c>
      <c r="AD14" t="s">
        <v>74</v>
      </c>
      <c r="AE14" t="s">
        <v>74</v>
      </c>
      <c r="AF14" t="s">
        <v>74</v>
      </c>
      <c r="AG14">
        <v>27</v>
      </c>
      <c r="AH14">
        <v>0</v>
      </c>
      <c r="AI14">
        <v>0</v>
      </c>
      <c r="AJ14">
        <v>3</v>
      </c>
      <c r="AK14">
        <v>3</v>
      </c>
      <c r="AL14" t="s">
        <v>334</v>
      </c>
      <c r="AM14" t="s">
        <v>335</v>
      </c>
      <c r="AN14" t="s">
        <v>336</v>
      </c>
      <c r="AO14" t="s">
        <v>337</v>
      </c>
      <c r="AP14" t="s">
        <v>74</v>
      </c>
      <c r="AQ14" t="s">
        <v>74</v>
      </c>
      <c r="AR14" t="s">
        <v>338</v>
      </c>
      <c r="AS14" t="s">
        <v>339</v>
      </c>
      <c r="AT14" t="s">
        <v>340</v>
      </c>
      <c r="AU14">
        <v>2023</v>
      </c>
      <c r="AV14">
        <v>67</v>
      </c>
      <c r="AW14">
        <v>3</v>
      </c>
      <c r="AX14" t="s">
        <v>74</v>
      </c>
      <c r="AY14" t="s">
        <v>74</v>
      </c>
      <c r="AZ14" t="s">
        <v>74</v>
      </c>
      <c r="BA14" t="s">
        <v>74</v>
      </c>
      <c r="BB14">
        <v>44</v>
      </c>
      <c r="BC14">
        <v>54</v>
      </c>
      <c r="BD14" t="s">
        <v>74</v>
      </c>
      <c r="BE14" t="s">
        <v>341</v>
      </c>
      <c r="BF14" t="str">
        <f>HYPERLINK("http://dx.doi.org/10.20542/0131-2227-2023-67-3-44-54","http://dx.doi.org/10.20542/0131-2227-2023-67-3-44-54")</f>
        <v>http://dx.doi.org/10.20542/0131-2227-2023-67-3-44-54</v>
      </c>
      <c r="BG14" t="s">
        <v>74</v>
      </c>
      <c r="BH14" t="s">
        <v>74</v>
      </c>
      <c r="BI14">
        <v>11</v>
      </c>
      <c r="BJ14" t="s">
        <v>342</v>
      </c>
      <c r="BK14" t="s">
        <v>170</v>
      </c>
      <c r="BL14" t="s">
        <v>342</v>
      </c>
      <c r="BM14" t="s">
        <v>343</v>
      </c>
      <c r="BN14" t="s">
        <v>74</v>
      </c>
      <c r="BO14" t="s">
        <v>234</v>
      </c>
      <c r="BP14" t="s">
        <v>74</v>
      </c>
      <c r="BQ14" t="s">
        <v>74</v>
      </c>
      <c r="BR14" t="s">
        <v>103</v>
      </c>
      <c r="BS14" t="s">
        <v>344</v>
      </c>
      <c r="BT14" t="str">
        <f>HYPERLINK("https%3A%2F%2Fwww.webofscience.com%2Fwos%2Fwoscc%2Ffull-record%2FWOS:000946882600004","View Full Record in Web of Science")</f>
        <v>View Full Record in Web of Science</v>
      </c>
    </row>
    <row r="15" spans="1:72" x14ac:dyDescent="0.25">
      <c r="A15" t="s">
        <v>72</v>
      </c>
      <c r="B15" t="s">
        <v>345</v>
      </c>
      <c r="C15" t="s">
        <v>74</v>
      </c>
      <c r="D15" t="s">
        <v>74</v>
      </c>
      <c r="E15" t="s">
        <v>74</v>
      </c>
      <c r="F15" t="s">
        <v>346</v>
      </c>
      <c r="G15" t="s">
        <v>74</v>
      </c>
      <c r="H15" t="s">
        <v>74</v>
      </c>
      <c r="I15" t="s">
        <v>347</v>
      </c>
      <c r="J15" t="s">
        <v>348</v>
      </c>
      <c r="K15" t="s">
        <v>74</v>
      </c>
      <c r="L15" t="s">
        <v>74</v>
      </c>
      <c r="M15" t="s">
        <v>305</v>
      </c>
      <c r="N15" t="s">
        <v>79</v>
      </c>
      <c r="O15" t="s">
        <v>74</v>
      </c>
      <c r="P15" t="s">
        <v>74</v>
      </c>
      <c r="Q15" t="s">
        <v>74</v>
      </c>
      <c r="R15" t="s">
        <v>74</v>
      </c>
      <c r="S15" t="s">
        <v>74</v>
      </c>
      <c r="T15" t="s">
        <v>349</v>
      </c>
      <c r="U15" t="s">
        <v>74</v>
      </c>
      <c r="V15" t="s">
        <v>350</v>
      </c>
      <c r="W15" t="s">
        <v>351</v>
      </c>
      <c r="X15" t="s">
        <v>352</v>
      </c>
      <c r="Y15" t="s">
        <v>353</v>
      </c>
      <c r="Z15" t="s">
        <v>354</v>
      </c>
      <c r="AA15" t="s">
        <v>74</v>
      </c>
      <c r="AB15" t="s">
        <v>74</v>
      </c>
      <c r="AC15" t="s">
        <v>74</v>
      </c>
      <c r="AD15" t="s">
        <v>74</v>
      </c>
      <c r="AE15" t="s">
        <v>74</v>
      </c>
      <c r="AF15" t="s">
        <v>74</v>
      </c>
      <c r="AG15">
        <v>13</v>
      </c>
      <c r="AH15">
        <v>0</v>
      </c>
      <c r="AI15">
        <v>0</v>
      </c>
      <c r="AJ15">
        <v>0</v>
      </c>
      <c r="AK15">
        <v>0</v>
      </c>
      <c r="AL15" t="s">
        <v>355</v>
      </c>
      <c r="AM15" t="s">
        <v>356</v>
      </c>
      <c r="AN15" t="s">
        <v>357</v>
      </c>
      <c r="AO15" t="s">
        <v>358</v>
      </c>
      <c r="AP15" t="s">
        <v>74</v>
      </c>
      <c r="AQ15" t="s">
        <v>74</v>
      </c>
      <c r="AR15" t="s">
        <v>359</v>
      </c>
      <c r="AS15" t="s">
        <v>360</v>
      </c>
      <c r="AT15" t="s">
        <v>340</v>
      </c>
      <c r="AU15">
        <v>2023</v>
      </c>
      <c r="AV15" t="s">
        <v>74</v>
      </c>
      <c r="AW15">
        <v>1</v>
      </c>
      <c r="AX15" t="s">
        <v>74</v>
      </c>
      <c r="AY15" t="s">
        <v>74</v>
      </c>
      <c r="AZ15" t="s">
        <v>74</v>
      </c>
      <c r="BA15" t="s">
        <v>74</v>
      </c>
      <c r="BB15">
        <v>179</v>
      </c>
      <c r="BC15">
        <v>192</v>
      </c>
      <c r="BD15" t="s">
        <v>74</v>
      </c>
      <c r="BE15" t="s">
        <v>361</v>
      </c>
      <c r="BF15" t="str">
        <f>HYPERLINK("http://dx.doi.org/10.17223/18137083/82/13","http://dx.doi.org/10.17223/18137083/82/13")</f>
        <v>http://dx.doi.org/10.17223/18137083/82/13</v>
      </c>
      <c r="BG15" t="s">
        <v>74</v>
      </c>
      <c r="BH15" t="s">
        <v>74</v>
      </c>
      <c r="BI15">
        <v>14</v>
      </c>
      <c r="BJ15" t="s">
        <v>320</v>
      </c>
      <c r="BK15" t="s">
        <v>170</v>
      </c>
      <c r="BL15" t="s">
        <v>321</v>
      </c>
      <c r="BM15" t="s">
        <v>362</v>
      </c>
      <c r="BN15" t="s">
        <v>74</v>
      </c>
      <c r="BO15" t="s">
        <v>234</v>
      </c>
      <c r="BP15" t="s">
        <v>74</v>
      </c>
      <c r="BQ15" t="s">
        <v>74</v>
      </c>
      <c r="BR15" t="s">
        <v>103</v>
      </c>
      <c r="BS15" t="s">
        <v>363</v>
      </c>
      <c r="BT15" t="str">
        <f>HYPERLINK("https%3A%2F%2Fwww.webofscience.com%2Fwos%2Fwoscc%2Ffull-record%2FWOS:001011914200013","View Full Record in Web of Science")</f>
        <v>View Full Record in Web of Science</v>
      </c>
    </row>
    <row r="16" spans="1:72" x14ac:dyDescent="0.25">
      <c r="A16" t="s">
        <v>72</v>
      </c>
      <c r="B16" t="s">
        <v>364</v>
      </c>
      <c r="C16" t="s">
        <v>74</v>
      </c>
      <c r="D16" t="s">
        <v>74</v>
      </c>
      <c r="E16" t="s">
        <v>74</v>
      </c>
      <c r="F16" t="s">
        <v>365</v>
      </c>
      <c r="G16" t="s">
        <v>74</v>
      </c>
      <c r="H16" t="s">
        <v>74</v>
      </c>
      <c r="I16" t="s">
        <v>366</v>
      </c>
      <c r="J16" t="s">
        <v>367</v>
      </c>
      <c r="K16" t="s">
        <v>74</v>
      </c>
      <c r="L16" t="s">
        <v>74</v>
      </c>
      <c r="M16" t="s">
        <v>78</v>
      </c>
      <c r="N16" t="s">
        <v>260</v>
      </c>
      <c r="O16" t="s">
        <v>74</v>
      </c>
      <c r="P16" t="s">
        <v>74</v>
      </c>
      <c r="Q16" t="s">
        <v>74</v>
      </c>
      <c r="R16" t="s">
        <v>74</v>
      </c>
      <c r="S16" t="s">
        <v>74</v>
      </c>
      <c r="T16" t="s">
        <v>368</v>
      </c>
      <c r="U16" t="s">
        <v>369</v>
      </c>
      <c r="V16" t="s">
        <v>370</v>
      </c>
      <c r="W16" t="s">
        <v>371</v>
      </c>
      <c r="X16" t="s">
        <v>372</v>
      </c>
      <c r="Y16" t="s">
        <v>373</v>
      </c>
      <c r="Z16" t="s">
        <v>374</v>
      </c>
      <c r="AA16" t="s">
        <v>375</v>
      </c>
      <c r="AB16" t="s">
        <v>376</v>
      </c>
      <c r="AC16" t="s">
        <v>74</v>
      </c>
      <c r="AD16" t="s">
        <v>74</v>
      </c>
      <c r="AE16" t="s">
        <v>74</v>
      </c>
      <c r="AF16" t="s">
        <v>74</v>
      </c>
      <c r="AG16">
        <v>35</v>
      </c>
      <c r="AH16">
        <v>0</v>
      </c>
      <c r="AI16">
        <v>0</v>
      </c>
      <c r="AJ16">
        <v>1</v>
      </c>
      <c r="AK16">
        <v>2</v>
      </c>
      <c r="AL16" t="s">
        <v>269</v>
      </c>
      <c r="AM16" t="s">
        <v>270</v>
      </c>
      <c r="AN16" t="s">
        <v>271</v>
      </c>
      <c r="AO16" t="s">
        <v>377</v>
      </c>
      <c r="AP16" t="s">
        <v>378</v>
      </c>
      <c r="AQ16" t="s">
        <v>74</v>
      </c>
      <c r="AR16" t="s">
        <v>379</v>
      </c>
      <c r="AS16" t="s">
        <v>380</v>
      </c>
      <c r="AT16" t="s">
        <v>381</v>
      </c>
      <c r="AU16">
        <v>2023</v>
      </c>
      <c r="AV16" t="s">
        <v>74</v>
      </c>
      <c r="AW16" t="s">
        <v>74</v>
      </c>
      <c r="AX16" t="s">
        <v>74</v>
      </c>
      <c r="AY16" t="s">
        <v>74</v>
      </c>
      <c r="AZ16" t="s">
        <v>74</v>
      </c>
      <c r="BA16" t="s">
        <v>74</v>
      </c>
      <c r="BB16" t="s">
        <v>74</v>
      </c>
      <c r="BC16" t="s">
        <v>74</v>
      </c>
      <c r="BD16" t="s">
        <v>74</v>
      </c>
      <c r="BE16" t="s">
        <v>382</v>
      </c>
      <c r="BF16" t="str">
        <f>HYPERLINK("http://dx.doi.org/10.1080/14725886.2023.2174417","http://dx.doi.org/10.1080/14725886.2023.2174417")</f>
        <v>http://dx.doi.org/10.1080/14725886.2023.2174417</v>
      </c>
      <c r="BG16" t="s">
        <v>74</v>
      </c>
      <c r="BH16" t="s">
        <v>383</v>
      </c>
      <c r="BI16">
        <v>21</v>
      </c>
      <c r="BJ16" t="s">
        <v>384</v>
      </c>
      <c r="BK16" t="s">
        <v>170</v>
      </c>
      <c r="BL16" t="s">
        <v>385</v>
      </c>
      <c r="BM16" t="s">
        <v>386</v>
      </c>
      <c r="BN16" t="s">
        <v>74</v>
      </c>
      <c r="BO16" t="s">
        <v>149</v>
      </c>
      <c r="BP16" t="s">
        <v>74</v>
      </c>
      <c r="BQ16" t="s">
        <v>74</v>
      </c>
      <c r="BR16" t="s">
        <v>103</v>
      </c>
      <c r="BS16" t="s">
        <v>387</v>
      </c>
      <c r="BT16" t="str">
        <f>HYPERLINK("https%3A%2F%2Fwww.webofscience.com%2Fwos%2Fwoscc%2Ffull-record%2FWOS:000936106100001","View Full Record in Web of Science")</f>
        <v>View Full Record in Web of Science</v>
      </c>
    </row>
    <row r="17" spans="1:72" x14ac:dyDescent="0.25">
      <c r="A17" t="s">
        <v>72</v>
      </c>
      <c r="B17" t="s">
        <v>388</v>
      </c>
      <c r="C17" t="s">
        <v>74</v>
      </c>
      <c r="D17" t="s">
        <v>74</v>
      </c>
      <c r="E17" t="s">
        <v>74</v>
      </c>
      <c r="F17" t="s">
        <v>389</v>
      </c>
      <c r="G17" t="s">
        <v>74</v>
      </c>
      <c r="H17" t="s">
        <v>74</v>
      </c>
      <c r="I17" t="s">
        <v>390</v>
      </c>
      <c r="J17" t="s">
        <v>391</v>
      </c>
      <c r="K17" t="s">
        <v>74</v>
      </c>
      <c r="L17" t="s">
        <v>74</v>
      </c>
      <c r="M17" t="s">
        <v>78</v>
      </c>
      <c r="N17" t="s">
        <v>79</v>
      </c>
      <c r="O17" t="s">
        <v>74</v>
      </c>
      <c r="P17" t="s">
        <v>74</v>
      </c>
      <c r="Q17" t="s">
        <v>74</v>
      </c>
      <c r="R17" t="s">
        <v>74</v>
      </c>
      <c r="S17" t="s">
        <v>74</v>
      </c>
      <c r="T17" t="s">
        <v>392</v>
      </c>
      <c r="U17" t="s">
        <v>74</v>
      </c>
      <c r="V17" t="s">
        <v>393</v>
      </c>
      <c r="W17" t="s">
        <v>394</v>
      </c>
      <c r="X17" t="s">
        <v>395</v>
      </c>
      <c r="Y17" t="s">
        <v>396</v>
      </c>
      <c r="Z17" t="s">
        <v>397</v>
      </c>
      <c r="AA17" t="s">
        <v>398</v>
      </c>
      <c r="AB17" t="s">
        <v>399</v>
      </c>
      <c r="AC17" t="s">
        <v>400</v>
      </c>
      <c r="AD17" t="s">
        <v>401</v>
      </c>
      <c r="AE17" t="s">
        <v>402</v>
      </c>
      <c r="AF17" t="s">
        <v>74</v>
      </c>
      <c r="AG17">
        <v>72</v>
      </c>
      <c r="AH17">
        <v>1</v>
      </c>
      <c r="AI17">
        <v>1</v>
      </c>
      <c r="AJ17">
        <v>1</v>
      </c>
      <c r="AK17">
        <v>1</v>
      </c>
      <c r="AL17" t="s">
        <v>403</v>
      </c>
      <c r="AM17" t="s">
        <v>404</v>
      </c>
      <c r="AN17" t="s">
        <v>405</v>
      </c>
      <c r="AO17" t="s">
        <v>406</v>
      </c>
      <c r="AP17" t="s">
        <v>407</v>
      </c>
      <c r="AQ17" t="s">
        <v>74</v>
      </c>
      <c r="AR17" t="s">
        <v>408</v>
      </c>
      <c r="AS17" t="s">
        <v>409</v>
      </c>
      <c r="AT17" t="s">
        <v>295</v>
      </c>
      <c r="AU17">
        <v>2023</v>
      </c>
      <c r="AV17">
        <v>29</v>
      </c>
      <c r="AW17">
        <v>2</v>
      </c>
      <c r="AX17" t="s">
        <v>74</v>
      </c>
      <c r="AY17" t="s">
        <v>74</v>
      </c>
      <c r="AZ17" t="s">
        <v>74</v>
      </c>
      <c r="BA17" t="s">
        <v>74</v>
      </c>
      <c r="BB17">
        <v>700</v>
      </c>
      <c r="BC17">
        <v>717</v>
      </c>
      <c r="BD17" t="s">
        <v>74</v>
      </c>
      <c r="BE17" t="s">
        <v>410</v>
      </c>
      <c r="BF17" t="str">
        <f>HYPERLINK("http://dx.doi.org/10.1111/nana.12930","http://dx.doi.org/10.1111/nana.12930")</f>
        <v>http://dx.doi.org/10.1111/nana.12930</v>
      </c>
      <c r="BG17" t="s">
        <v>74</v>
      </c>
      <c r="BH17" t="s">
        <v>383</v>
      </c>
      <c r="BI17">
        <v>18</v>
      </c>
      <c r="BJ17" t="s">
        <v>411</v>
      </c>
      <c r="BK17" t="s">
        <v>99</v>
      </c>
      <c r="BL17" t="s">
        <v>412</v>
      </c>
      <c r="BM17" t="s">
        <v>413</v>
      </c>
      <c r="BN17" t="s">
        <v>74</v>
      </c>
      <c r="BO17" t="s">
        <v>74</v>
      </c>
      <c r="BP17" t="s">
        <v>74</v>
      </c>
      <c r="BQ17" t="s">
        <v>74</v>
      </c>
      <c r="BR17" t="s">
        <v>103</v>
      </c>
      <c r="BS17" t="s">
        <v>414</v>
      </c>
      <c r="BT17" t="str">
        <f>HYPERLINK("https%3A%2F%2Fwww.webofscience.com%2Fwos%2Fwoscc%2Ffull-record%2FWOS:000935549900001","View Full Record in Web of Science")</f>
        <v>View Full Record in Web of Science</v>
      </c>
    </row>
    <row r="18" spans="1:72" x14ac:dyDescent="0.25">
      <c r="A18" t="s">
        <v>72</v>
      </c>
      <c r="B18" t="s">
        <v>415</v>
      </c>
      <c r="C18" t="s">
        <v>74</v>
      </c>
      <c r="D18" t="s">
        <v>74</v>
      </c>
      <c r="E18" t="s">
        <v>74</v>
      </c>
      <c r="F18" t="s">
        <v>416</v>
      </c>
      <c r="G18" t="s">
        <v>74</v>
      </c>
      <c r="H18" t="s">
        <v>74</v>
      </c>
      <c r="I18" t="s">
        <v>417</v>
      </c>
      <c r="J18" t="s">
        <v>418</v>
      </c>
      <c r="K18" t="s">
        <v>74</v>
      </c>
      <c r="L18" t="s">
        <v>74</v>
      </c>
      <c r="M18" t="s">
        <v>305</v>
      </c>
      <c r="N18" t="s">
        <v>79</v>
      </c>
      <c r="O18" t="s">
        <v>74</v>
      </c>
      <c r="P18" t="s">
        <v>74</v>
      </c>
      <c r="Q18" t="s">
        <v>74</v>
      </c>
      <c r="R18" t="s">
        <v>74</v>
      </c>
      <c r="S18" t="s">
        <v>74</v>
      </c>
      <c r="T18" t="s">
        <v>419</v>
      </c>
      <c r="U18" t="s">
        <v>74</v>
      </c>
      <c r="V18" t="s">
        <v>420</v>
      </c>
      <c r="W18" t="s">
        <v>421</v>
      </c>
      <c r="X18" t="s">
        <v>422</v>
      </c>
      <c r="Y18" t="s">
        <v>423</v>
      </c>
      <c r="Z18" t="s">
        <v>424</v>
      </c>
      <c r="AA18" t="s">
        <v>74</v>
      </c>
      <c r="AB18" t="s">
        <v>74</v>
      </c>
      <c r="AC18" t="s">
        <v>425</v>
      </c>
      <c r="AD18" t="s">
        <v>426</v>
      </c>
      <c r="AE18" t="s">
        <v>427</v>
      </c>
      <c r="AF18" t="s">
        <v>74</v>
      </c>
      <c r="AG18">
        <v>22</v>
      </c>
      <c r="AH18">
        <v>0</v>
      </c>
      <c r="AI18">
        <v>0</v>
      </c>
      <c r="AJ18">
        <v>0</v>
      </c>
      <c r="AK18">
        <v>0</v>
      </c>
      <c r="AL18" t="s">
        <v>312</v>
      </c>
      <c r="AM18" t="s">
        <v>313</v>
      </c>
      <c r="AN18" t="s">
        <v>314</v>
      </c>
      <c r="AO18" t="s">
        <v>428</v>
      </c>
      <c r="AP18" t="s">
        <v>429</v>
      </c>
      <c r="AQ18" t="s">
        <v>74</v>
      </c>
      <c r="AR18" t="s">
        <v>430</v>
      </c>
      <c r="AS18" t="s">
        <v>431</v>
      </c>
      <c r="AT18" t="s">
        <v>432</v>
      </c>
      <c r="AU18">
        <v>2023</v>
      </c>
      <c r="AV18" t="s">
        <v>74</v>
      </c>
      <c r="AW18">
        <v>487</v>
      </c>
      <c r="AX18" t="s">
        <v>74</v>
      </c>
      <c r="AY18" t="s">
        <v>74</v>
      </c>
      <c r="AZ18" t="s">
        <v>74</v>
      </c>
      <c r="BA18" t="s">
        <v>74</v>
      </c>
      <c r="BB18">
        <v>155</v>
      </c>
      <c r="BC18">
        <v>167</v>
      </c>
      <c r="BD18" t="s">
        <v>74</v>
      </c>
      <c r="BE18" t="s">
        <v>433</v>
      </c>
      <c r="BF18" t="str">
        <f>HYPERLINK("http://dx.doi.org/10.17223/15617793/487/18","http://dx.doi.org/10.17223/15617793/487/18")</f>
        <v>http://dx.doi.org/10.17223/15617793/487/18</v>
      </c>
      <c r="BG18" t="s">
        <v>74</v>
      </c>
      <c r="BH18" t="s">
        <v>74</v>
      </c>
      <c r="BI18">
        <v>13</v>
      </c>
      <c r="BJ18" t="s">
        <v>434</v>
      </c>
      <c r="BK18" t="s">
        <v>170</v>
      </c>
      <c r="BL18" t="s">
        <v>435</v>
      </c>
      <c r="BM18" t="s">
        <v>436</v>
      </c>
      <c r="BN18" t="s">
        <v>74</v>
      </c>
      <c r="BO18" t="s">
        <v>74</v>
      </c>
      <c r="BP18" t="s">
        <v>74</v>
      </c>
      <c r="BQ18" t="s">
        <v>74</v>
      </c>
      <c r="BR18" t="s">
        <v>103</v>
      </c>
      <c r="BS18" t="s">
        <v>437</v>
      </c>
      <c r="BT18" t="str">
        <f>HYPERLINK("https%3A%2F%2Fwww.webofscience.com%2Fwos%2Fwoscc%2Ffull-record%2FWOS:001019080300018","View Full Record in Web of Science")</f>
        <v>View Full Record in Web of Science</v>
      </c>
    </row>
    <row r="19" spans="1:72" x14ac:dyDescent="0.25">
      <c r="A19" t="s">
        <v>72</v>
      </c>
      <c r="B19" t="s">
        <v>438</v>
      </c>
      <c r="C19" t="s">
        <v>74</v>
      </c>
      <c r="D19" t="s">
        <v>74</v>
      </c>
      <c r="E19" t="s">
        <v>74</v>
      </c>
      <c r="F19" t="s">
        <v>439</v>
      </c>
      <c r="G19" t="s">
        <v>74</v>
      </c>
      <c r="H19" t="s">
        <v>74</v>
      </c>
      <c r="I19" t="s">
        <v>440</v>
      </c>
      <c r="J19" t="s">
        <v>441</v>
      </c>
      <c r="K19" t="s">
        <v>74</v>
      </c>
      <c r="L19" t="s">
        <v>74</v>
      </c>
      <c r="M19" t="s">
        <v>78</v>
      </c>
      <c r="N19" t="s">
        <v>79</v>
      </c>
      <c r="O19" t="s">
        <v>74</v>
      </c>
      <c r="P19" t="s">
        <v>74</v>
      </c>
      <c r="Q19" t="s">
        <v>74</v>
      </c>
      <c r="R19" t="s">
        <v>74</v>
      </c>
      <c r="S19" t="s">
        <v>74</v>
      </c>
      <c r="T19" t="s">
        <v>442</v>
      </c>
      <c r="U19" t="s">
        <v>443</v>
      </c>
      <c r="V19" t="s">
        <v>444</v>
      </c>
      <c r="W19" t="s">
        <v>445</v>
      </c>
      <c r="X19" t="s">
        <v>446</v>
      </c>
      <c r="Y19" t="s">
        <v>447</v>
      </c>
      <c r="Z19" t="s">
        <v>448</v>
      </c>
      <c r="AA19" t="s">
        <v>449</v>
      </c>
      <c r="AB19" t="s">
        <v>450</v>
      </c>
      <c r="AC19" t="s">
        <v>451</v>
      </c>
      <c r="AD19" t="s">
        <v>452</v>
      </c>
      <c r="AE19" t="s">
        <v>453</v>
      </c>
      <c r="AF19" t="s">
        <v>74</v>
      </c>
      <c r="AG19">
        <v>72</v>
      </c>
      <c r="AH19">
        <v>0</v>
      </c>
      <c r="AI19">
        <v>0</v>
      </c>
      <c r="AJ19">
        <v>0</v>
      </c>
      <c r="AK19">
        <v>2</v>
      </c>
      <c r="AL19" t="s">
        <v>454</v>
      </c>
      <c r="AM19" t="s">
        <v>270</v>
      </c>
      <c r="AN19" t="s">
        <v>455</v>
      </c>
      <c r="AO19" t="s">
        <v>456</v>
      </c>
      <c r="AP19" t="s">
        <v>457</v>
      </c>
      <c r="AQ19" t="s">
        <v>74</v>
      </c>
      <c r="AR19" t="s">
        <v>458</v>
      </c>
      <c r="AS19" t="s">
        <v>459</v>
      </c>
      <c r="AT19" t="s">
        <v>460</v>
      </c>
      <c r="AU19">
        <v>2022</v>
      </c>
      <c r="AV19">
        <v>47</v>
      </c>
      <c r="AW19">
        <v>6</v>
      </c>
      <c r="AX19" t="s">
        <v>74</v>
      </c>
      <c r="AY19" t="s">
        <v>74</v>
      </c>
      <c r="AZ19" t="s">
        <v>74</v>
      </c>
      <c r="BA19" t="s">
        <v>74</v>
      </c>
      <c r="BB19">
        <v>1315</v>
      </c>
      <c r="BC19">
        <v>1334</v>
      </c>
      <c r="BD19" t="s">
        <v>74</v>
      </c>
      <c r="BE19" t="s">
        <v>461</v>
      </c>
      <c r="BF19" t="str">
        <f>HYPERLINK("http://dx.doi.org/10.1080/03043797.2023.2169107","http://dx.doi.org/10.1080/03043797.2023.2169107")</f>
        <v>http://dx.doi.org/10.1080/03043797.2023.2169107</v>
      </c>
      <c r="BG19" t="s">
        <v>74</v>
      </c>
      <c r="BH19" t="s">
        <v>462</v>
      </c>
      <c r="BI19">
        <v>20</v>
      </c>
      <c r="BJ19" t="s">
        <v>232</v>
      </c>
      <c r="BK19" t="s">
        <v>170</v>
      </c>
      <c r="BL19" t="s">
        <v>232</v>
      </c>
      <c r="BM19" t="s">
        <v>463</v>
      </c>
      <c r="BN19" t="s">
        <v>74</v>
      </c>
      <c r="BO19" t="s">
        <v>74</v>
      </c>
      <c r="BP19" t="s">
        <v>74</v>
      </c>
      <c r="BQ19" t="s">
        <v>74</v>
      </c>
      <c r="BR19" t="s">
        <v>103</v>
      </c>
      <c r="BS19" t="s">
        <v>464</v>
      </c>
      <c r="BT19" t="str">
        <f>HYPERLINK("https%3A%2F%2Fwww.webofscience.com%2Fwos%2Fwoscc%2Ffull-record%2FWOS:000915972700001","View Full Record in Web of Science")</f>
        <v>View Full Record in Web of Science</v>
      </c>
    </row>
    <row r="20" spans="1:72" x14ac:dyDescent="0.25">
      <c r="A20" t="s">
        <v>72</v>
      </c>
      <c r="B20" t="s">
        <v>465</v>
      </c>
      <c r="C20" t="s">
        <v>74</v>
      </c>
      <c r="D20" t="s">
        <v>74</v>
      </c>
      <c r="E20" t="s">
        <v>74</v>
      </c>
      <c r="F20" t="s">
        <v>466</v>
      </c>
      <c r="G20" t="s">
        <v>74</v>
      </c>
      <c r="H20" t="s">
        <v>74</v>
      </c>
      <c r="I20" t="s">
        <v>467</v>
      </c>
      <c r="J20" t="s">
        <v>468</v>
      </c>
      <c r="K20" t="s">
        <v>74</v>
      </c>
      <c r="L20" t="s">
        <v>74</v>
      </c>
      <c r="M20" t="s">
        <v>78</v>
      </c>
      <c r="N20" t="s">
        <v>260</v>
      </c>
      <c r="O20" t="s">
        <v>74</v>
      </c>
      <c r="P20" t="s">
        <v>74</v>
      </c>
      <c r="Q20" t="s">
        <v>74</v>
      </c>
      <c r="R20" t="s">
        <v>74</v>
      </c>
      <c r="S20" t="s">
        <v>74</v>
      </c>
      <c r="T20" t="s">
        <v>469</v>
      </c>
      <c r="U20" t="s">
        <v>470</v>
      </c>
      <c r="V20" t="s">
        <v>471</v>
      </c>
      <c r="W20" t="s">
        <v>472</v>
      </c>
      <c r="X20" t="s">
        <v>473</v>
      </c>
      <c r="Y20" t="s">
        <v>474</v>
      </c>
      <c r="Z20" t="s">
        <v>475</v>
      </c>
      <c r="AA20" t="s">
        <v>74</v>
      </c>
      <c r="AB20" t="s">
        <v>476</v>
      </c>
      <c r="AC20" t="s">
        <v>74</v>
      </c>
      <c r="AD20" t="s">
        <v>74</v>
      </c>
      <c r="AE20" t="s">
        <v>74</v>
      </c>
      <c r="AF20" t="s">
        <v>74</v>
      </c>
      <c r="AG20">
        <v>47</v>
      </c>
      <c r="AH20">
        <v>0</v>
      </c>
      <c r="AI20">
        <v>0</v>
      </c>
      <c r="AJ20">
        <v>1</v>
      </c>
      <c r="AK20">
        <v>1</v>
      </c>
      <c r="AL20" t="s">
        <v>269</v>
      </c>
      <c r="AM20" t="s">
        <v>270</v>
      </c>
      <c r="AN20" t="s">
        <v>271</v>
      </c>
      <c r="AO20" t="s">
        <v>477</v>
      </c>
      <c r="AP20" t="s">
        <v>478</v>
      </c>
      <c r="AQ20" t="s">
        <v>74</v>
      </c>
      <c r="AR20" t="s">
        <v>479</v>
      </c>
      <c r="AS20" t="s">
        <v>480</v>
      </c>
      <c r="AT20" t="s">
        <v>481</v>
      </c>
      <c r="AU20">
        <v>2023</v>
      </c>
      <c r="AV20" t="s">
        <v>74</v>
      </c>
      <c r="AW20" t="s">
        <v>74</v>
      </c>
      <c r="AX20" t="s">
        <v>74</v>
      </c>
      <c r="AY20" t="s">
        <v>74</v>
      </c>
      <c r="AZ20" t="s">
        <v>74</v>
      </c>
      <c r="BA20" t="s">
        <v>74</v>
      </c>
      <c r="BB20" t="s">
        <v>74</v>
      </c>
      <c r="BC20" t="s">
        <v>74</v>
      </c>
      <c r="BD20" t="s">
        <v>74</v>
      </c>
      <c r="BE20" t="s">
        <v>482</v>
      </c>
      <c r="BF20" t="str">
        <f>HYPERLINK("http://dx.doi.org/10.1080/13597566.2022.2159389","http://dx.doi.org/10.1080/13597566.2022.2159389")</f>
        <v>http://dx.doi.org/10.1080/13597566.2022.2159389</v>
      </c>
      <c r="BG20" t="s">
        <v>74</v>
      </c>
      <c r="BH20" t="s">
        <v>462</v>
      </c>
      <c r="BI20">
        <v>22</v>
      </c>
      <c r="BJ20" t="s">
        <v>483</v>
      </c>
      <c r="BK20" t="s">
        <v>170</v>
      </c>
      <c r="BL20" t="s">
        <v>484</v>
      </c>
      <c r="BM20" t="s">
        <v>485</v>
      </c>
      <c r="BN20" t="s">
        <v>74</v>
      </c>
      <c r="BO20" t="s">
        <v>74</v>
      </c>
      <c r="BP20" t="s">
        <v>74</v>
      </c>
      <c r="BQ20" t="s">
        <v>74</v>
      </c>
      <c r="BR20" t="s">
        <v>103</v>
      </c>
      <c r="BS20" t="s">
        <v>486</v>
      </c>
      <c r="BT20" t="str">
        <f>HYPERLINK("https%3A%2F%2Fwww.webofscience.com%2Fwos%2Fwoscc%2Ffull-record%2FWOS:000909477700001","View Full Record in Web of Science")</f>
        <v>View Full Record in Web of Science</v>
      </c>
    </row>
    <row r="21" spans="1:72" x14ac:dyDescent="0.25">
      <c r="A21" t="s">
        <v>72</v>
      </c>
      <c r="B21" t="s">
        <v>487</v>
      </c>
      <c r="C21" t="s">
        <v>74</v>
      </c>
      <c r="D21" t="s">
        <v>74</v>
      </c>
      <c r="E21" t="s">
        <v>74</v>
      </c>
      <c r="F21" t="s">
        <v>488</v>
      </c>
      <c r="G21" t="s">
        <v>74</v>
      </c>
      <c r="H21" t="s">
        <v>74</v>
      </c>
      <c r="I21" t="s">
        <v>489</v>
      </c>
      <c r="J21" t="s">
        <v>490</v>
      </c>
      <c r="K21" t="s">
        <v>74</v>
      </c>
      <c r="L21" t="s">
        <v>74</v>
      </c>
      <c r="M21" t="s">
        <v>305</v>
      </c>
      <c r="N21" t="s">
        <v>79</v>
      </c>
      <c r="O21" t="s">
        <v>74</v>
      </c>
      <c r="P21" t="s">
        <v>74</v>
      </c>
      <c r="Q21" t="s">
        <v>74</v>
      </c>
      <c r="R21" t="s">
        <v>74</v>
      </c>
      <c r="S21" t="s">
        <v>74</v>
      </c>
      <c r="T21" t="s">
        <v>491</v>
      </c>
      <c r="U21" t="s">
        <v>74</v>
      </c>
      <c r="V21" t="s">
        <v>492</v>
      </c>
      <c r="W21" t="s">
        <v>493</v>
      </c>
      <c r="X21" t="s">
        <v>494</v>
      </c>
      <c r="Y21" t="s">
        <v>495</v>
      </c>
      <c r="Z21" t="s">
        <v>496</v>
      </c>
      <c r="AA21" t="s">
        <v>74</v>
      </c>
      <c r="AB21" t="s">
        <v>74</v>
      </c>
      <c r="AC21" t="s">
        <v>74</v>
      </c>
      <c r="AD21" t="s">
        <v>74</v>
      </c>
      <c r="AE21" t="s">
        <v>74</v>
      </c>
      <c r="AF21" t="s">
        <v>74</v>
      </c>
      <c r="AG21">
        <v>22</v>
      </c>
      <c r="AH21">
        <v>0</v>
      </c>
      <c r="AI21">
        <v>0</v>
      </c>
      <c r="AJ21">
        <v>3</v>
      </c>
      <c r="AK21">
        <v>3</v>
      </c>
      <c r="AL21" t="s">
        <v>312</v>
      </c>
      <c r="AM21" t="s">
        <v>313</v>
      </c>
      <c r="AN21" t="s">
        <v>314</v>
      </c>
      <c r="AO21" t="s">
        <v>497</v>
      </c>
      <c r="AP21" t="s">
        <v>498</v>
      </c>
      <c r="AQ21" t="s">
        <v>74</v>
      </c>
      <c r="AR21" t="s">
        <v>499</v>
      </c>
      <c r="AS21" t="s">
        <v>500</v>
      </c>
      <c r="AT21" t="s">
        <v>74</v>
      </c>
      <c r="AU21">
        <v>2023</v>
      </c>
      <c r="AV21">
        <v>71</v>
      </c>
      <c r="AW21" t="s">
        <v>74</v>
      </c>
      <c r="AX21" t="s">
        <v>74</v>
      </c>
      <c r="AY21" t="s">
        <v>74</v>
      </c>
      <c r="AZ21" t="s">
        <v>74</v>
      </c>
      <c r="BA21" t="s">
        <v>74</v>
      </c>
      <c r="BB21">
        <v>138</v>
      </c>
      <c r="BC21">
        <v>148</v>
      </c>
      <c r="BD21" t="s">
        <v>74</v>
      </c>
      <c r="BE21" t="s">
        <v>501</v>
      </c>
      <c r="BF21" t="str">
        <f>HYPERLINK("http://dx.doi.org/10.17223/1998863./71/14","http://dx.doi.org/10.17223/1998863./71/14")</f>
        <v>http://dx.doi.org/10.17223/1998863./71/14</v>
      </c>
      <c r="BG21" t="s">
        <v>74</v>
      </c>
      <c r="BH21" t="s">
        <v>74</v>
      </c>
      <c r="BI21">
        <v>11</v>
      </c>
      <c r="BJ21" t="s">
        <v>146</v>
      </c>
      <c r="BK21" t="s">
        <v>170</v>
      </c>
      <c r="BL21" t="s">
        <v>147</v>
      </c>
      <c r="BM21" t="s">
        <v>502</v>
      </c>
      <c r="BN21" t="s">
        <v>74</v>
      </c>
      <c r="BO21" t="s">
        <v>74</v>
      </c>
      <c r="BP21" t="s">
        <v>74</v>
      </c>
      <c r="BQ21" t="s">
        <v>74</v>
      </c>
      <c r="BR21" t="s">
        <v>103</v>
      </c>
      <c r="BS21" t="s">
        <v>503</v>
      </c>
      <c r="BT21" t="str">
        <f>HYPERLINK("https%3A%2F%2Fwww.webofscience.com%2Fwos%2Fwoscc%2Ffull-record%2FWOS:000982096300014","View Full Record in Web of Science")</f>
        <v>View Full Record in Web of Science</v>
      </c>
    </row>
    <row r="22" spans="1:72" x14ac:dyDescent="0.25">
      <c r="A22" t="s">
        <v>72</v>
      </c>
      <c r="B22" t="s">
        <v>504</v>
      </c>
      <c r="C22" t="s">
        <v>74</v>
      </c>
      <c r="D22" t="s">
        <v>74</v>
      </c>
      <c r="E22" t="s">
        <v>74</v>
      </c>
      <c r="F22" t="s">
        <v>505</v>
      </c>
      <c r="G22" t="s">
        <v>74</v>
      </c>
      <c r="H22" t="s">
        <v>74</v>
      </c>
      <c r="I22" t="s">
        <v>506</v>
      </c>
      <c r="J22" t="s">
        <v>507</v>
      </c>
      <c r="K22" t="s">
        <v>74</v>
      </c>
      <c r="L22" t="s">
        <v>74</v>
      </c>
      <c r="M22" t="s">
        <v>78</v>
      </c>
      <c r="N22" t="s">
        <v>79</v>
      </c>
      <c r="O22" t="s">
        <v>74</v>
      </c>
      <c r="P22" t="s">
        <v>74</v>
      </c>
      <c r="Q22" t="s">
        <v>74</v>
      </c>
      <c r="R22" t="s">
        <v>74</v>
      </c>
      <c r="S22" t="s">
        <v>74</v>
      </c>
      <c r="T22" t="s">
        <v>508</v>
      </c>
      <c r="U22" t="s">
        <v>74</v>
      </c>
      <c r="V22" t="s">
        <v>509</v>
      </c>
      <c r="W22" t="s">
        <v>510</v>
      </c>
      <c r="X22" t="s">
        <v>511</v>
      </c>
      <c r="Y22" t="s">
        <v>512</v>
      </c>
      <c r="Z22" t="s">
        <v>513</v>
      </c>
      <c r="AA22" t="s">
        <v>74</v>
      </c>
      <c r="AB22" t="s">
        <v>74</v>
      </c>
      <c r="AC22" t="s">
        <v>74</v>
      </c>
      <c r="AD22" t="s">
        <v>74</v>
      </c>
      <c r="AE22" t="s">
        <v>74</v>
      </c>
      <c r="AF22" t="s">
        <v>74</v>
      </c>
      <c r="AG22">
        <v>2</v>
      </c>
      <c r="AH22">
        <v>0</v>
      </c>
      <c r="AI22">
        <v>0</v>
      </c>
      <c r="AJ22">
        <v>5</v>
      </c>
      <c r="AK22">
        <v>5</v>
      </c>
      <c r="AL22" t="s">
        <v>514</v>
      </c>
      <c r="AM22" t="s">
        <v>515</v>
      </c>
      <c r="AN22" t="s">
        <v>516</v>
      </c>
      <c r="AO22" t="s">
        <v>517</v>
      </c>
      <c r="AP22" t="s">
        <v>518</v>
      </c>
      <c r="AQ22" t="s">
        <v>74</v>
      </c>
      <c r="AR22" t="s">
        <v>519</v>
      </c>
      <c r="AS22" t="s">
        <v>520</v>
      </c>
      <c r="AT22" t="s">
        <v>74</v>
      </c>
      <c r="AU22">
        <v>2023</v>
      </c>
      <c r="AV22">
        <v>12</v>
      </c>
      <c r="AW22">
        <v>1</v>
      </c>
      <c r="AX22" t="s">
        <v>74</v>
      </c>
      <c r="AY22" t="s">
        <v>74</v>
      </c>
      <c r="AZ22" t="s">
        <v>74</v>
      </c>
      <c r="BA22" t="s">
        <v>74</v>
      </c>
      <c r="BB22">
        <v>5</v>
      </c>
      <c r="BC22">
        <v>23</v>
      </c>
      <c r="BD22" t="s">
        <v>74</v>
      </c>
      <c r="BE22" t="s">
        <v>521</v>
      </c>
      <c r="BF22" t="str">
        <f>HYPERLINK("http://dx.doi.org/10.17150/2308-6203.2023","http://dx.doi.org/10.17150/2308-6203.2023")</f>
        <v>http://dx.doi.org/10.17150/2308-6203.2023</v>
      </c>
      <c r="BG22" t="s">
        <v>74</v>
      </c>
      <c r="BH22" t="s">
        <v>74</v>
      </c>
      <c r="BI22">
        <v>19</v>
      </c>
      <c r="BJ22" t="s">
        <v>522</v>
      </c>
      <c r="BK22" t="s">
        <v>170</v>
      </c>
      <c r="BL22" t="s">
        <v>522</v>
      </c>
      <c r="BM22" t="s">
        <v>523</v>
      </c>
      <c r="BN22" t="s">
        <v>74</v>
      </c>
      <c r="BO22" t="s">
        <v>74</v>
      </c>
      <c r="BP22" t="s">
        <v>74</v>
      </c>
      <c r="BQ22" t="s">
        <v>74</v>
      </c>
      <c r="BR22" t="s">
        <v>103</v>
      </c>
      <c r="BS22" t="s">
        <v>524</v>
      </c>
      <c r="BT22" t="str">
        <f>HYPERLINK("https%3A%2F%2Fwww.webofscience.com%2Fwos%2Fwoscc%2Ffull-record%2FWOS:001004218800002","View Full Record in Web of Science")</f>
        <v>View Full Record in Web of Science</v>
      </c>
    </row>
    <row r="23" spans="1:72" x14ac:dyDescent="0.25">
      <c r="A23" t="s">
        <v>72</v>
      </c>
      <c r="B23" t="s">
        <v>525</v>
      </c>
      <c r="C23" t="s">
        <v>74</v>
      </c>
      <c r="D23" t="s">
        <v>74</v>
      </c>
      <c r="E23" t="s">
        <v>74</v>
      </c>
      <c r="F23" t="s">
        <v>526</v>
      </c>
      <c r="G23" t="s">
        <v>74</v>
      </c>
      <c r="H23" t="s">
        <v>74</v>
      </c>
      <c r="I23" t="s">
        <v>527</v>
      </c>
      <c r="J23" t="s">
        <v>528</v>
      </c>
      <c r="K23" t="s">
        <v>74</v>
      </c>
      <c r="L23" t="s">
        <v>74</v>
      </c>
      <c r="M23" t="s">
        <v>305</v>
      </c>
      <c r="N23" t="s">
        <v>79</v>
      </c>
      <c r="O23" t="s">
        <v>74</v>
      </c>
      <c r="P23" t="s">
        <v>74</v>
      </c>
      <c r="Q23" t="s">
        <v>74</v>
      </c>
      <c r="R23" t="s">
        <v>74</v>
      </c>
      <c r="S23" t="s">
        <v>74</v>
      </c>
      <c r="T23" t="s">
        <v>529</v>
      </c>
      <c r="U23" t="s">
        <v>74</v>
      </c>
      <c r="V23" t="s">
        <v>530</v>
      </c>
      <c r="W23" t="s">
        <v>531</v>
      </c>
      <c r="X23" t="s">
        <v>532</v>
      </c>
      <c r="Y23" t="s">
        <v>533</v>
      </c>
      <c r="Z23" t="s">
        <v>534</v>
      </c>
      <c r="AA23" t="s">
        <v>74</v>
      </c>
      <c r="AB23" t="s">
        <v>74</v>
      </c>
      <c r="AC23" t="s">
        <v>535</v>
      </c>
      <c r="AD23" t="s">
        <v>452</v>
      </c>
      <c r="AE23" t="s">
        <v>536</v>
      </c>
      <c r="AF23" t="s">
        <v>74</v>
      </c>
      <c r="AG23">
        <v>13</v>
      </c>
      <c r="AH23">
        <v>0</v>
      </c>
      <c r="AI23">
        <v>0</v>
      </c>
      <c r="AJ23">
        <v>0</v>
      </c>
      <c r="AK23">
        <v>0</v>
      </c>
      <c r="AL23" t="s">
        <v>537</v>
      </c>
      <c r="AM23" t="s">
        <v>538</v>
      </c>
      <c r="AN23" t="s">
        <v>539</v>
      </c>
      <c r="AO23" t="s">
        <v>540</v>
      </c>
      <c r="AP23" t="s">
        <v>74</v>
      </c>
      <c r="AQ23" t="s">
        <v>74</v>
      </c>
      <c r="AR23" t="s">
        <v>528</v>
      </c>
      <c r="AS23" t="s">
        <v>541</v>
      </c>
      <c r="AT23" t="s">
        <v>74</v>
      </c>
      <c r="AU23">
        <v>2023</v>
      </c>
      <c r="AV23">
        <v>14</v>
      </c>
      <c r="AW23">
        <v>1</v>
      </c>
      <c r="AX23" t="s">
        <v>74</v>
      </c>
      <c r="AY23" t="s">
        <v>74</v>
      </c>
      <c r="AZ23" t="s">
        <v>74</v>
      </c>
      <c r="BA23" t="s">
        <v>74</v>
      </c>
      <c r="BB23">
        <v>154</v>
      </c>
      <c r="BC23">
        <v>168</v>
      </c>
      <c r="BD23" t="s">
        <v>74</v>
      </c>
      <c r="BE23" t="s">
        <v>542</v>
      </c>
      <c r="BF23" t="str">
        <f>HYPERLINK("http://dx.doi.org/10.32878/suiciderus.23-14-01(50)-154-168","http://dx.doi.org/10.32878/suiciderus.23-14-01(50)-154-168")</f>
        <v>http://dx.doi.org/10.32878/suiciderus.23-14-01(50)-154-168</v>
      </c>
      <c r="BG23" t="s">
        <v>74</v>
      </c>
      <c r="BH23" t="s">
        <v>74</v>
      </c>
      <c r="BI23">
        <v>15</v>
      </c>
      <c r="BJ23" t="s">
        <v>98</v>
      </c>
      <c r="BK23" t="s">
        <v>170</v>
      </c>
      <c r="BL23" t="s">
        <v>100</v>
      </c>
      <c r="BM23" t="s">
        <v>543</v>
      </c>
      <c r="BN23" t="s">
        <v>74</v>
      </c>
      <c r="BO23" t="s">
        <v>102</v>
      </c>
      <c r="BP23" t="s">
        <v>74</v>
      </c>
      <c r="BQ23" t="s">
        <v>74</v>
      </c>
      <c r="BR23" t="s">
        <v>103</v>
      </c>
      <c r="BS23" t="s">
        <v>544</v>
      </c>
      <c r="BT23" t="str">
        <f>HYPERLINK("https%3A%2F%2Fwww.webofscience.com%2Fwos%2Fwoscc%2Ffull-record%2FWOS:001003945700009","View Full Record in Web of Science")</f>
        <v>View Full Record in Web of Science</v>
      </c>
    </row>
    <row r="24" spans="1:72" x14ac:dyDescent="0.25">
      <c r="A24" t="s">
        <v>72</v>
      </c>
      <c r="B24" t="s">
        <v>545</v>
      </c>
      <c r="C24" t="s">
        <v>74</v>
      </c>
      <c r="D24" t="s">
        <v>74</v>
      </c>
      <c r="E24" t="s">
        <v>74</v>
      </c>
      <c r="F24" t="s">
        <v>546</v>
      </c>
      <c r="G24" t="s">
        <v>74</v>
      </c>
      <c r="H24" t="s">
        <v>74</v>
      </c>
      <c r="I24" t="s">
        <v>547</v>
      </c>
      <c r="J24" t="s">
        <v>490</v>
      </c>
      <c r="K24" t="s">
        <v>74</v>
      </c>
      <c r="L24" t="s">
        <v>74</v>
      </c>
      <c r="M24" t="s">
        <v>305</v>
      </c>
      <c r="N24" t="s">
        <v>79</v>
      </c>
      <c r="O24" t="s">
        <v>74</v>
      </c>
      <c r="P24" t="s">
        <v>74</v>
      </c>
      <c r="Q24" t="s">
        <v>74</v>
      </c>
      <c r="R24" t="s">
        <v>74</v>
      </c>
      <c r="S24" t="s">
        <v>74</v>
      </c>
      <c r="T24" t="s">
        <v>548</v>
      </c>
      <c r="U24" t="s">
        <v>74</v>
      </c>
      <c r="V24" t="s">
        <v>549</v>
      </c>
      <c r="W24" t="s">
        <v>550</v>
      </c>
      <c r="X24" t="s">
        <v>551</v>
      </c>
      <c r="Y24" t="s">
        <v>552</v>
      </c>
      <c r="Z24" t="s">
        <v>553</v>
      </c>
      <c r="AA24" t="s">
        <v>74</v>
      </c>
      <c r="AB24" t="s">
        <v>74</v>
      </c>
      <c r="AC24" t="s">
        <v>74</v>
      </c>
      <c r="AD24" t="s">
        <v>74</v>
      </c>
      <c r="AE24" t="s">
        <v>74</v>
      </c>
      <c r="AF24" t="s">
        <v>74</v>
      </c>
      <c r="AG24">
        <v>25</v>
      </c>
      <c r="AH24">
        <v>0</v>
      </c>
      <c r="AI24">
        <v>0</v>
      </c>
      <c r="AJ24">
        <v>3</v>
      </c>
      <c r="AK24">
        <v>3</v>
      </c>
      <c r="AL24" t="s">
        <v>312</v>
      </c>
      <c r="AM24" t="s">
        <v>313</v>
      </c>
      <c r="AN24" t="s">
        <v>314</v>
      </c>
      <c r="AO24" t="s">
        <v>497</v>
      </c>
      <c r="AP24" t="s">
        <v>498</v>
      </c>
      <c r="AQ24" t="s">
        <v>74</v>
      </c>
      <c r="AR24" t="s">
        <v>499</v>
      </c>
      <c r="AS24" t="s">
        <v>500</v>
      </c>
      <c r="AT24" t="s">
        <v>74</v>
      </c>
      <c r="AU24">
        <v>2023</v>
      </c>
      <c r="AV24">
        <v>71</v>
      </c>
      <c r="AW24" t="s">
        <v>74</v>
      </c>
      <c r="AX24" t="s">
        <v>74</v>
      </c>
      <c r="AY24" t="s">
        <v>74</v>
      </c>
      <c r="AZ24" t="s">
        <v>74</v>
      </c>
      <c r="BA24" t="s">
        <v>74</v>
      </c>
      <c r="BB24">
        <v>225</v>
      </c>
      <c r="BC24">
        <v>236</v>
      </c>
      <c r="BD24" t="s">
        <v>74</v>
      </c>
      <c r="BE24" t="s">
        <v>554</v>
      </c>
      <c r="BF24" t="str">
        <f>HYPERLINK("http://dx.doi.org/10.17223/1998863./71/21","http://dx.doi.org/10.17223/1998863./71/21")</f>
        <v>http://dx.doi.org/10.17223/1998863./71/21</v>
      </c>
      <c r="BG24" t="s">
        <v>74</v>
      </c>
      <c r="BH24" t="s">
        <v>74</v>
      </c>
      <c r="BI24">
        <v>12</v>
      </c>
      <c r="BJ24" t="s">
        <v>146</v>
      </c>
      <c r="BK24" t="s">
        <v>170</v>
      </c>
      <c r="BL24" t="s">
        <v>147</v>
      </c>
      <c r="BM24" t="s">
        <v>502</v>
      </c>
      <c r="BN24" t="s">
        <v>74</v>
      </c>
      <c r="BO24" t="s">
        <v>74</v>
      </c>
      <c r="BP24" t="s">
        <v>74</v>
      </c>
      <c r="BQ24" t="s">
        <v>74</v>
      </c>
      <c r="BR24" t="s">
        <v>103</v>
      </c>
      <c r="BS24" t="s">
        <v>555</v>
      </c>
      <c r="BT24" t="str">
        <f>HYPERLINK("https%3A%2F%2Fwww.webofscience.com%2Fwos%2Fwoscc%2Ffull-record%2FWOS:000982096300021","View Full Record in Web of Science")</f>
        <v>View Full Record in Web of Science</v>
      </c>
    </row>
    <row r="25" spans="1:72" x14ac:dyDescent="0.25">
      <c r="A25" t="s">
        <v>72</v>
      </c>
      <c r="B25" t="s">
        <v>556</v>
      </c>
      <c r="C25" t="s">
        <v>74</v>
      </c>
      <c r="D25" t="s">
        <v>74</v>
      </c>
      <c r="E25" t="s">
        <v>74</v>
      </c>
      <c r="F25" t="s">
        <v>557</v>
      </c>
      <c r="G25" t="s">
        <v>74</v>
      </c>
      <c r="H25" t="s">
        <v>74</v>
      </c>
      <c r="I25" t="s">
        <v>558</v>
      </c>
      <c r="J25" t="s">
        <v>559</v>
      </c>
      <c r="K25" t="s">
        <v>74</v>
      </c>
      <c r="L25" t="s">
        <v>74</v>
      </c>
      <c r="M25" t="s">
        <v>78</v>
      </c>
      <c r="N25" t="s">
        <v>79</v>
      </c>
      <c r="O25" t="s">
        <v>74</v>
      </c>
      <c r="P25" t="s">
        <v>74</v>
      </c>
      <c r="Q25" t="s">
        <v>74</v>
      </c>
      <c r="R25" t="s">
        <v>74</v>
      </c>
      <c r="S25" t="s">
        <v>74</v>
      </c>
      <c r="T25" t="s">
        <v>560</v>
      </c>
      <c r="U25" t="s">
        <v>561</v>
      </c>
      <c r="V25" t="s">
        <v>562</v>
      </c>
      <c r="W25" t="s">
        <v>563</v>
      </c>
      <c r="X25" t="s">
        <v>564</v>
      </c>
      <c r="Y25" t="s">
        <v>565</v>
      </c>
      <c r="Z25" t="s">
        <v>566</v>
      </c>
      <c r="AA25" t="s">
        <v>74</v>
      </c>
      <c r="AB25" t="s">
        <v>567</v>
      </c>
      <c r="AC25" t="s">
        <v>568</v>
      </c>
      <c r="AD25" t="s">
        <v>569</v>
      </c>
      <c r="AE25" t="s">
        <v>570</v>
      </c>
      <c r="AF25" t="s">
        <v>74</v>
      </c>
      <c r="AG25">
        <v>57</v>
      </c>
      <c r="AH25">
        <v>0</v>
      </c>
      <c r="AI25">
        <v>0</v>
      </c>
      <c r="AJ25">
        <v>5</v>
      </c>
      <c r="AK25">
        <v>5</v>
      </c>
      <c r="AL25" t="s">
        <v>571</v>
      </c>
      <c r="AM25" t="s">
        <v>572</v>
      </c>
      <c r="AN25" t="s">
        <v>573</v>
      </c>
      <c r="AO25" t="s">
        <v>574</v>
      </c>
      <c r="AP25" t="s">
        <v>575</v>
      </c>
      <c r="AQ25" t="s">
        <v>74</v>
      </c>
      <c r="AR25" t="s">
        <v>576</v>
      </c>
      <c r="AS25" t="s">
        <v>577</v>
      </c>
      <c r="AT25" t="s">
        <v>74</v>
      </c>
      <c r="AU25">
        <v>2023</v>
      </c>
      <c r="AV25">
        <v>48</v>
      </c>
      <c r="AW25" t="s">
        <v>74</v>
      </c>
      <c r="AX25" t="s">
        <v>74</v>
      </c>
      <c r="AY25" t="s">
        <v>74</v>
      </c>
      <c r="AZ25" t="s">
        <v>74</v>
      </c>
      <c r="BA25" t="s">
        <v>74</v>
      </c>
      <c r="BB25" t="s">
        <v>74</v>
      </c>
      <c r="BC25" t="s">
        <v>74</v>
      </c>
      <c r="BD25" t="s">
        <v>74</v>
      </c>
      <c r="BE25" t="s">
        <v>578</v>
      </c>
      <c r="BF25" t="str">
        <f>HYPERLINK("http://dx.doi.org/10.12765/CPoS-2023-16","http://dx.doi.org/10.12765/CPoS-2023-16")</f>
        <v>http://dx.doi.org/10.12765/CPoS-2023-16</v>
      </c>
      <c r="BG25" t="s">
        <v>74</v>
      </c>
      <c r="BH25" t="s">
        <v>74</v>
      </c>
      <c r="BI25">
        <v>31</v>
      </c>
      <c r="BJ25" t="s">
        <v>579</v>
      </c>
      <c r="BK25" t="s">
        <v>170</v>
      </c>
      <c r="BL25" t="s">
        <v>579</v>
      </c>
      <c r="BM25" t="s">
        <v>580</v>
      </c>
      <c r="BN25" t="s">
        <v>74</v>
      </c>
      <c r="BO25" t="s">
        <v>581</v>
      </c>
      <c r="BP25" t="s">
        <v>74</v>
      </c>
      <c r="BQ25" t="s">
        <v>74</v>
      </c>
      <c r="BR25" t="s">
        <v>103</v>
      </c>
      <c r="BS25" t="s">
        <v>582</v>
      </c>
      <c r="BT25" t="str">
        <f>HYPERLINK("https%3A%2F%2Fwww.webofscience.com%2Fwos%2Fwoscc%2Ffull-record%2FWOS:001048255000001","View Full Record in Web of Science")</f>
        <v>View Full Record in Web of Science</v>
      </c>
    </row>
    <row r="26" spans="1:72" x14ac:dyDescent="0.25">
      <c r="A26" t="s">
        <v>72</v>
      </c>
      <c r="B26" t="s">
        <v>583</v>
      </c>
      <c r="C26" t="s">
        <v>74</v>
      </c>
      <c r="D26" t="s">
        <v>74</v>
      </c>
      <c r="E26" t="s">
        <v>74</v>
      </c>
      <c r="F26" t="s">
        <v>584</v>
      </c>
      <c r="G26" t="s">
        <v>74</v>
      </c>
      <c r="H26" t="s">
        <v>74</v>
      </c>
      <c r="I26" t="s">
        <v>585</v>
      </c>
      <c r="J26" t="s">
        <v>586</v>
      </c>
      <c r="K26" t="s">
        <v>74</v>
      </c>
      <c r="L26" t="s">
        <v>74</v>
      </c>
      <c r="M26" t="s">
        <v>78</v>
      </c>
      <c r="N26" t="s">
        <v>79</v>
      </c>
      <c r="O26" t="s">
        <v>74</v>
      </c>
      <c r="P26" t="s">
        <v>74</v>
      </c>
      <c r="Q26" t="s">
        <v>74</v>
      </c>
      <c r="R26" t="s">
        <v>74</v>
      </c>
      <c r="S26" t="s">
        <v>74</v>
      </c>
      <c r="T26" t="s">
        <v>587</v>
      </c>
      <c r="U26" t="s">
        <v>588</v>
      </c>
      <c r="V26" t="s">
        <v>589</v>
      </c>
      <c r="W26" t="s">
        <v>590</v>
      </c>
      <c r="X26" t="s">
        <v>591</v>
      </c>
      <c r="Y26" t="s">
        <v>592</v>
      </c>
      <c r="Z26" t="s">
        <v>593</v>
      </c>
      <c r="AA26" t="s">
        <v>74</v>
      </c>
      <c r="AB26" t="s">
        <v>74</v>
      </c>
      <c r="AC26" t="s">
        <v>74</v>
      </c>
      <c r="AD26" t="s">
        <v>74</v>
      </c>
      <c r="AE26" t="s">
        <v>74</v>
      </c>
      <c r="AF26" t="s">
        <v>74</v>
      </c>
      <c r="AG26">
        <v>46</v>
      </c>
      <c r="AH26">
        <v>0</v>
      </c>
      <c r="AI26">
        <v>0</v>
      </c>
      <c r="AJ26">
        <v>1</v>
      </c>
      <c r="AK26">
        <v>1</v>
      </c>
      <c r="AL26" t="s">
        <v>161</v>
      </c>
      <c r="AM26" t="s">
        <v>162</v>
      </c>
      <c r="AN26" t="s">
        <v>163</v>
      </c>
      <c r="AO26" t="s">
        <v>594</v>
      </c>
      <c r="AP26" t="s">
        <v>595</v>
      </c>
      <c r="AQ26" t="s">
        <v>74</v>
      </c>
      <c r="AR26" t="s">
        <v>596</v>
      </c>
      <c r="AS26" t="s">
        <v>597</v>
      </c>
      <c r="AT26" t="s">
        <v>74</v>
      </c>
      <c r="AU26">
        <v>2023</v>
      </c>
      <c r="AV26" t="s">
        <v>74</v>
      </c>
      <c r="AW26">
        <v>1</v>
      </c>
      <c r="AX26" t="s">
        <v>74</v>
      </c>
      <c r="AY26" t="s">
        <v>74</v>
      </c>
      <c r="AZ26" t="s">
        <v>74</v>
      </c>
      <c r="BA26" t="s">
        <v>74</v>
      </c>
      <c r="BB26">
        <v>17</v>
      </c>
      <c r="BC26">
        <v>23</v>
      </c>
      <c r="BD26" t="s">
        <v>74</v>
      </c>
      <c r="BE26" t="s">
        <v>598</v>
      </c>
      <c r="BF26" t="str">
        <f>HYPERLINK("http://dx.doi.org/10.13187/me.2023.1.17","http://dx.doi.org/10.13187/me.2023.1.17")</f>
        <v>http://dx.doi.org/10.13187/me.2023.1.17</v>
      </c>
      <c r="BG26" t="s">
        <v>74</v>
      </c>
      <c r="BH26" t="s">
        <v>74</v>
      </c>
      <c r="BI26">
        <v>7</v>
      </c>
      <c r="BJ26" t="s">
        <v>522</v>
      </c>
      <c r="BK26" t="s">
        <v>170</v>
      </c>
      <c r="BL26" t="s">
        <v>522</v>
      </c>
      <c r="BM26" t="s">
        <v>599</v>
      </c>
      <c r="BN26" t="s">
        <v>74</v>
      </c>
      <c r="BO26" t="s">
        <v>600</v>
      </c>
      <c r="BP26" t="s">
        <v>74</v>
      </c>
      <c r="BQ26" t="s">
        <v>74</v>
      </c>
      <c r="BR26" t="s">
        <v>103</v>
      </c>
      <c r="BS26" t="s">
        <v>601</v>
      </c>
      <c r="BT26" t="str">
        <f>HYPERLINK("https%3A%2F%2Fwww.webofscience.com%2Fwos%2Fwoscc%2Ffull-record%2FWOS:000990228000003","View Full Record in Web of Science")</f>
        <v>View Full Record in Web of Science</v>
      </c>
    </row>
    <row r="27" spans="1:72" x14ac:dyDescent="0.25">
      <c r="A27" t="s">
        <v>72</v>
      </c>
      <c r="B27" t="s">
        <v>602</v>
      </c>
      <c r="C27" t="s">
        <v>74</v>
      </c>
      <c r="D27" t="s">
        <v>74</v>
      </c>
      <c r="E27" t="s">
        <v>74</v>
      </c>
      <c r="F27" t="s">
        <v>603</v>
      </c>
      <c r="G27" t="s">
        <v>74</v>
      </c>
      <c r="H27" t="s">
        <v>74</v>
      </c>
      <c r="I27" t="s">
        <v>604</v>
      </c>
      <c r="J27" t="s">
        <v>327</v>
      </c>
      <c r="K27" t="s">
        <v>74</v>
      </c>
      <c r="L27" t="s">
        <v>74</v>
      </c>
      <c r="M27" t="s">
        <v>305</v>
      </c>
      <c r="N27" t="s">
        <v>79</v>
      </c>
      <c r="O27" t="s">
        <v>74</v>
      </c>
      <c r="P27" t="s">
        <v>74</v>
      </c>
      <c r="Q27" t="s">
        <v>74</v>
      </c>
      <c r="R27" t="s">
        <v>74</v>
      </c>
      <c r="S27" t="s">
        <v>74</v>
      </c>
      <c r="T27" t="s">
        <v>605</v>
      </c>
      <c r="U27" t="s">
        <v>74</v>
      </c>
      <c r="V27" t="s">
        <v>606</v>
      </c>
      <c r="W27" t="s">
        <v>607</v>
      </c>
      <c r="X27" t="s">
        <v>608</v>
      </c>
      <c r="Y27" t="s">
        <v>609</v>
      </c>
      <c r="Z27" t="s">
        <v>610</v>
      </c>
      <c r="AA27" t="s">
        <v>611</v>
      </c>
      <c r="AB27" t="s">
        <v>612</v>
      </c>
      <c r="AC27" t="s">
        <v>74</v>
      </c>
      <c r="AD27" t="s">
        <v>74</v>
      </c>
      <c r="AE27" t="s">
        <v>74</v>
      </c>
      <c r="AF27" t="s">
        <v>74</v>
      </c>
      <c r="AG27">
        <v>5</v>
      </c>
      <c r="AH27">
        <v>0</v>
      </c>
      <c r="AI27">
        <v>0</v>
      </c>
      <c r="AJ27">
        <v>0</v>
      </c>
      <c r="AK27">
        <v>0</v>
      </c>
      <c r="AL27" t="s">
        <v>334</v>
      </c>
      <c r="AM27" t="s">
        <v>335</v>
      </c>
      <c r="AN27" t="s">
        <v>336</v>
      </c>
      <c r="AO27" t="s">
        <v>337</v>
      </c>
      <c r="AP27" t="s">
        <v>74</v>
      </c>
      <c r="AQ27" t="s">
        <v>74</v>
      </c>
      <c r="AR27" t="s">
        <v>338</v>
      </c>
      <c r="AS27" t="s">
        <v>339</v>
      </c>
      <c r="AT27" t="s">
        <v>613</v>
      </c>
      <c r="AU27">
        <v>2023</v>
      </c>
      <c r="AV27">
        <v>67</v>
      </c>
      <c r="AW27">
        <v>1</v>
      </c>
      <c r="AX27" t="s">
        <v>74</v>
      </c>
      <c r="AY27" t="s">
        <v>74</v>
      </c>
      <c r="AZ27" t="s">
        <v>74</v>
      </c>
      <c r="BA27" t="s">
        <v>74</v>
      </c>
      <c r="BB27">
        <v>128</v>
      </c>
      <c r="BC27">
        <v>138</v>
      </c>
      <c r="BD27" t="s">
        <v>74</v>
      </c>
      <c r="BE27" t="s">
        <v>614</v>
      </c>
      <c r="BF27" t="str">
        <f>HYPERLINK("http://dx.doi.org/10.20542/0131-2227-2023-67-1-128-138","http://dx.doi.org/10.20542/0131-2227-2023-67-1-128-138")</f>
        <v>http://dx.doi.org/10.20542/0131-2227-2023-67-1-128-138</v>
      </c>
      <c r="BG27" t="s">
        <v>74</v>
      </c>
      <c r="BH27" t="s">
        <v>74</v>
      </c>
      <c r="BI27">
        <v>11</v>
      </c>
      <c r="BJ27" t="s">
        <v>342</v>
      </c>
      <c r="BK27" t="s">
        <v>170</v>
      </c>
      <c r="BL27" t="s">
        <v>342</v>
      </c>
      <c r="BM27" t="s">
        <v>615</v>
      </c>
      <c r="BN27" t="s">
        <v>74</v>
      </c>
      <c r="BO27" t="s">
        <v>74</v>
      </c>
      <c r="BP27" t="s">
        <v>74</v>
      </c>
      <c r="BQ27" t="s">
        <v>74</v>
      </c>
      <c r="BR27" t="s">
        <v>103</v>
      </c>
      <c r="BS27" t="s">
        <v>616</v>
      </c>
      <c r="BT27" t="str">
        <f>HYPERLINK("https%3A%2F%2Fwww.webofscience.com%2Fwos%2Fwoscc%2Ffull-record%2FWOS:000916140500013","View Full Record in Web of Science")</f>
        <v>View Full Record in Web of Science</v>
      </c>
    </row>
    <row r="28" spans="1:72" x14ac:dyDescent="0.25">
      <c r="A28" t="s">
        <v>72</v>
      </c>
      <c r="B28" t="s">
        <v>617</v>
      </c>
      <c r="C28" t="s">
        <v>74</v>
      </c>
      <c r="D28" t="s">
        <v>74</v>
      </c>
      <c r="E28" t="s">
        <v>74</v>
      </c>
      <c r="F28" t="s">
        <v>618</v>
      </c>
      <c r="G28" t="s">
        <v>74</v>
      </c>
      <c r="H28" t="s">
        <v>74</v>
      </c>
      <c r="I28" t="s">
        <v>619</v>
      </c>
      <c r="J28" t="s">
        <v>620</v>
      </c>
      <c r="K28" t="s">
        <v>74</v>
      </c>
      <c r="L28" t="s">
        <v>74</v>
      </c>
      <c r="M28" t="s">
        <v>78</v>
      </c>
      <c r="N28" t="s">
        <v>79</v>
      </c>
      <c r="O28" t="s">
        <v>74</v>
      </c>
      <c r="P28" t="s">
        <v>74</v>
      </c>
      <c r="Q28" t="s">
        <v>74</v>
      </c>
      <c r="R28" t="s">
        <v>74</v>
      </c>
      <c r="S28" t="s">
        <v>74</v>
      </c>
      <c r="T28" t="s">
        <v>621</v>
      </c>
      <c r="U28" t="s">
        <v>74</v>
      </c>
      <c r="V28" t="s">
        <v>622</v>
      </c>
      <c r="W28" t="s">
        <v>623</v>
      </c>
      <c r="X28" t="s">
        <v>74</v>
      </c>
      <c r="Y28" t="s">
        <v>624</v>
      </c>
      <c r="Z28" t="s">
        <v>625</v>
      </c>
      <c r="AA28" t="s">
        <v>74</v>
      </c>
      <c r="AB28" t="s">
        <v>626</v>
      </c>
      <c r="AC28" t="s">
        <v>74</v>
      </c>
      <c r="AD28" t="s">
        <v>74</v>
      </c>
      <c r="AE28" t="s">
        <v>74</v>
      </c>
      <c r="AF28" t="s">
        <v>74</v>
      </c>
      <c r="AG28">
        <v>13</v>
      </c>
      <c r="AH28">
        <v>0</v>
      </c>
      <c r="AI28">
        <v>0</v>
      </c>
      <c r="AJ28">
        <v>1</v>
      </c>
      <c r="AK28">
        <v>1</v>
      </c>
      <c r="AL28" t="s">
        <v>627</v>
      </c>
      <c r="AM28" t="s">
        <v>628</v>
      </c>
      <c r="AN28" t="s">
        <v>629</v>
      </c>
      <c r="AO28" t="s">
        <v>630</v>
      </c>
      <c r="AP28" t="s">
        <v>631</v>
      </c>
      <c r="AQ28" t="s">
        <v>74</v>
      </c>
      <c r="AR28" t="s">
        <v>632</v>
      </c>
      <c r="AS28" t="s">
        <v>633</v>
      </c>
      <c r="AT28" t="s">
        <v>74</v>
      </c>
      <c r="AU28">
        <v>2023</v>
      </c>
      <c r="AV28">
        <v>9</v>
      </c>
      <c r="AW28">
        <v>2</v>
      </c>
      <c r="AX28" t="s">
        <v>74</v>
      </c>
      <c r="AY28" t="s">
        <v>74</v>
      </c>
      <c r="AZ28" t="s">
        <v>74</v>
      </c>
      <c r="BA28" t="s">
        <v>74</v>
      </c>
      <c r="BB28">
        <v>118</v>
      </c>
      <c r="BC28">
        <v>128</v>
      </c>
      <c r="BD28" t="s">
        <v>74</v>
      </c>
      <c r="BE28" t="s">
        <v>634</v>
      </c>
      <c r="BF28" t="str">
        <f>HYPERLINK("http://dx.doi.org/10.30525/2256-0742/2023-9-2-118-128","http://dx.doi.org/10.30525/2256-0742/2023-9-2-118-128")</f>
        <v>http://dx.doi.org/10.30525/2256-0742/2023-9-2-118-128</v>
      </c>
      <c r="BG28" t="s">
        <v>74</v>
      </c>
      <c r="BH28" t="s">
        <v>74</v>
      </c>
      <c r="BI28">
        <v>11</v>
      </c>
      <c r="BJ28" t="s">
        <v>635</v>
      </c>
      <c r="BK28" t="s">
        <v>170</v>
      </c>
      <c r="BL28" t="s">
        <v>636</v>
      </c>
      <c r="BM28" t="s">
        <v>637</v>
      </c>
      <c r="BN28" t="s">
        <v>74</v>
      </c>
      <c r="BO28" t="s">
        <v>102</v>
      </c>
      <c r="BP28" t="s">
        <v>74</v>
      </c>
      <c r="BQ28" t="s">
        <v>74</v>
      </c>
      <c r="BR28" t="s">
        <v>103</v>
      </c>
      <c r="BS28" t="s">
        <v>638</v>
      </c>
      <c r="BT28" t="str">
        <f>HYPERLINK("https%3A%2F%2Fwww.webofscience.com%2Fwos%2Fwoscc%2Ffull-record%2FWOS:001000011100014","View Full Record in Web of Science")</f>
        <v>View Full Record in Web of Science</v>
      </c>
    </row>
    <row r="29" spans="1:72" x14ac:dyDescent="0.25">
      <c r="A29" t="s">
        <v>72</v>
      </c>
      <c r="B29" t="s">
        <v>639</v>
      </c>
      <c r="C29" t="s">
        <v>74</v>
      </c>
      <c r="D29" t="s">
        <v>74</v>
      </c>
      <c r="E29" t="s">
        <v>74</v>
      </c>
      <c r="F29" t="s">
        <v>640</v>
      </c>
      <c r="G29" t="s">
        <v>74</v>
      </c>
      <c r="H29" t="s">
        <v>74</v>
      </c>
      <c r="I29" t="s">
        <v>641</v>
      </c>
      <c r="J29" t="s">
        <v>642</v>
      </c>
      <c r="K29" t="s">
        <v>74</v>
      </c>
      <c r="L29" t="s">
        <v>74</v>
      </c>
      <c r="M29" t="s">
        <v>78</v>
      </c>
      <c r="N29" t="s">
        <v>79</v>
      </c>
      <c r="O29" t="s">
        <v>74</v>
      </c>
      <c r="P29" t="s">
        <v>74</v>
      </c>
      <c r="Q29" t="s">
        <v>74</v>
      </c>
      <c r="R29" t="s">
        <v>74</v>
      </c>
      <c r="S29" t="s">
        <v>74</v>
      </c>
      <c r="T29" t="s">
        <v>643</v>
      </c>
      <c r="U29" t="s">
        <v>74</v>
      </c>
      <c r="V29" t="s">
        <v>644</v>
      </c>
      <c r="W29" t="s">
        <v>645</v>
      </c>
      <c r="X29" t="s">
        <v>646</v>
      </c>
      <c r="Y29" t="s">
        <v>647</v>
      </c>
      <c r="Z29" t="s">
        <v>648</v>
      </c>
      <c r="AA29" t="s">
        <v>74</v>
      </c>
      <c r="AB29" t="s">
        <v>649</v>
      </c>
      <c r="AC29" t="s">
        <v>74</v>
      </c>
      <c r="AD29" t="s">
        <v>74</v>
      </c>
      <c r="AE29" t="s">
        <v>74</v>
      </c>
      <c r="AF29" t="s">
        <v>74</v>
      </c>
      <c r="AG29">
        <v>42</v>
      </c>
      <c r="AH29">
        <v>0</v>
      </c>
      <c r="AI29">
        <v>0</v>
      </c>
      <c r="AJ29">
        <v>0</v>
      </c>
      <c r="AK29">
        <v>0</v>
      </c>
      <c r="AL29" t="s">
        <v>650</v>
      </c>
      <c r="AM29" t="s">
        <v>651</v>
      </c>
      <c r="AN29" t="s">
        <v>652</v>
      </c>
      <c r="AO29" t="s">
        <v>653</v>
      </c>
      <c r="AP29" t="s">
        <v>74</v>
      </c>
      <c r="AQ29" t="s">
        <v>74</v>
      </c>
      <c r="AR29" t="s">
        <v>654</v>
      </c>
      <c r="AS29" t="s">
        <v>655</v>
      </c>
      <c r="AT29" t="s">
        <v>74</v>
      </c>
      <c r="AU29">
        <v>2023</v>
      </c>
      <c r="AV29">
        <v>60</v>
      </c>
      <c r="AW29">
        <v>1</v>
      </c>
      <c r="AX29" t="s">
        <v>74</v>
      </c>
      <c r="AY29" t="s">
        <v>74</v>
      </c>
      <c r="AZ29" t="s">
        <v>74</v>
      </c>
      <c r="BA29" t="s">
        <v>74</v>
      </c>
      <c r="BB29">
        <v>146</v>
      </c>
      <c r="BC29">
        <v>159</v>
      </c>
      <c r="BD29" t="s">
        <v>74</v>
      </c>
      <c r="BE29" t="s">
        <v>656</v>
      </c>
      <c r="BF29" t="str">
        <f>HYPERLINK("http://dx.doi.org/10.17072/2219-3111-2023-1-146-159","http://dx.doi.org/10.17072/2219-3111-2023-1-146-159")</f>
        <v>http://dx.doi.org/10.17072/2219-3111-2023-1-146-159</v>
      </c>
      <c r="BG29" t="s">
        <v>74</v>
      </c>
      <c r="BH29" t="s">
        <v>74</v>
      </c>
      <c r="BI29">
        <v>14</v>
      </c>
      <c r="BJ29" t="s">
        <v>169</v>
      </c>
      <c r="BK29" t="s">
        <v>170</v>
      </c>
      <c r="BL29" t="s">
        <v>169</v>
      </c>
      <c r="BM29" t="s">
        <v>657</v>
      </c>
      <c r="BN29" t="s">
        <v>74</v>
      </c>
      <c r="BO29" t="s">
        <v>102</v>
      </c>
      <c r="BP29" t="s">
        <v>74</v>
      </c>
      <c r="BQ29" t="s">
        <v>74</v>
      </c>
      <c r="BR29" t="s">
        <v>103</v>
      </c>
      <c r="BS29" t="s">
        <v>658</v>
      </c>
      <c r="BT29" t="str">
        <f>HYPERLINK("https%3A%2F%2Fwww.webofscience.com%2Fwos%2Fwoscc%2Ffull-record%2FWOS:001004188200010","View Full Record in Web of Science")</f>
        <v>View Full Record in Web of Science</v>
      </c>
    </row>
    <row r="30" spans="1:72" x14ac:dyDescent="0.25">
      <c r="A30" t="s">
        <v>72</v>
      </c>
      <c r="B30" t="s">
        <v>659</v>
      </c>
      <c r="C30" t="s">
        <v>74</v>
      </c>
      <c r="D30" t="s">
        <v>74</v>
      </c>
      <c r="E30" t="s">
        <v>74</v>
      </c>
      <c r="F30" t="s">
        <v>660</v>
      </c>
      <c r="G30" t="s">
        <v>74</v>
      </c>
      <c r="H30" t="s">
        <v>74</v>
      </c>
      <c r="I30" t="s">
        <v>661</v>
      </c>
      <c r="J30" t="s">
        <v>642</v>
      </c>
      <c r="K30" t="s">
        <v>74</v>
      </c>
      <c r="L30" t="s">
        <v>74</v>
      </c>
      <c r="M30" t="s">
        <v>78</v>
      </c>
      <c r="N30" t="s">
        <v>79</v>
      </c>
      <c r="O30" t="s">
        <v>74</v>
      </c>
      <c r="P30" t="s">
        <v>74</v>
      </c>
      <c r="Q30" t="s">
        <v>74</v>
      </c>
      <c r="R30" t="s">
        <v>74</v>
      </c>
      <c r="S30" t="s">
        <v>74</v>
      </c>
      <c r="T30" t="s">
        <v>662</v>
      </c>
      <c r="U30" t="s">
        <v>74</v>
      </c>
      <c r="V30" t="s">
        <v>663</v>
      </c>
      <c r="W30" t="s">
        <v>664</v>
      </c>
      <c r="X30" t="s">
        <v>665</v>
      </c>
      <c r="Y30" t="s">
        <v>666</v>
      </c>
      <c r="Z30" t="s">
        <v>667</v>
      </c>
      <c r="AA30" t="s">
        <v>74</v>
      </c>
      <c r="AB30" t="s">
        <v>74</v>
      </c>
      <c r="AC30" t="s">
        <v>74</v>
      </c>
      <c r="AD30" t="s">
        <v>74</v>
      </c>
      <c r="AE30" t="s">
        <v>74</v>
      </c>
      <c r="AF30" t="s">
        <v>74</v>
      </c>
      <c r="AG30">
        <v>10</v>
      </c>
      <c r="AH30">
        <v>0</v>
      </c>
      <c r="AI30">
        <v>0</v>
      </c>
      <c r="AJ30">
        <v>0</v>
      </c>
      <c r="AK30">
        <v>0</v>
      </c>
      <c r="AL30" t="s">
        <v>650</v>
      </c>
      <c r="AM30" t="s">
        <v>651</v>
      </c>
      <c r="AN30" t="s">
        <v>652</v>
      </c>
      <c r="AO30" t="s">
        <v>653</v>
      </c>
      <c r="AP30" t="s">
        <v>74</v>
      </c>
      <c r="AQ30" t="s">
        <v>74</v>
      </c>
      <c r="AR30" t="s">
        <v>654</v>
      </c>
      <c r="AS30" t="s">
        <v>655</v>
      </c>
      <c r="AT30" t="s">
        <v>74</v>
      </c>
      <c r="AU30">
        <v>2023</v>
      </c>
      <c r="AV30">
        <v>61</v>
      </c>
      <c r="AW30">
        <v>2</v>
      </c>
      <c r="AX30" t="s">
        <v>74</v>
      </c>
      <c r="AY30" t="s">
        <v>74</v>
      </c>
      <c r="AZ30" t="s">
        <v>74</v>
      </c>
      <c r="BA30" t="s">
        <v>74</v>
      </c>
      <c r="BB30">
        <v>128</v>
      </c>
      <c r="BC30">
        <v>136</v>
      </c>
      <c r="BD30" t="s">
        <v>74</v>
      </c>
      <c r="BE30" t="s">
        <v>668</v>
      </c>
      <c r="BF30" t="str">
        <f>HYPERLINK("http://dx.doi.org/10.17072/2219-3111-2023-2-128-136","http://dx.doi.org/10.17072/2219-3111-2023-2-128-136")</f>
        <v>http://dx.doi.org/10.17072/2219-3111-2023-2-128-136</v>
      </c>
      <c r="BG30" t="s">
        <v>74</v>
      </c>
      <c r="BH30" t="s">
        <v>74</v>
      </c>
      <c r="BI30">
        <v>9</v>
      </c>
      <c r="BJ30" t="s">
        <v>169</v>
      </c>
      <c r="BK30" t="s">
        <v>170</v>
      </c>
      <c r="BL30" t="s">
        <v>169</v>
      </c>
      <c r="BM30" t="s">
        <v>669</v>
      </c>
      <c r="BN30" t="s">
        <v>74</v>
      </c>
      <c r="BO30" t="s">
        <v>74</v>
      </c>
      <c r="BP30" t="s">
        <v>74</v>
      </c>
      <c r="BQ30" t="s">
        <v>74</v>
      </c>
      <c r="BR30" t="s">
        <v>103</v>
      </c>
      <c r="BS30" t="s">
        <v>670</v>
      </c>
      <c r="BT30" t="str">
        <f>HYPERLINK("https%3A%2F%2Fwww.webofscience.com%2Fwos%2Fwoscc%2Ffull-record%2FWOS:001052002500013","View Full Record in Web of Science")</f>
        <v>View Full Record in Web of Science</v>
      </c>
    </row>
    <row r="31" spans="1:72" x14ac:dyDescent="0.25">
      <c r="A31" t="s">
        <v>72</v>
      </c>
      <c r="B31" t="s">
        <v>671</v>
      </c>
      <c r="C31" t="s">
        <v>74</v>
      </c>
      <c r="D31" t="s">
        <v>74</v>
      </c>
      <c r="E31" t="s">
        <v>74</v>
      </c>
      <c r="F31" t="s">
        <v>672</v>
      </c>
      <c r="G31" t="s">
        <v>74</v>
      </c>
      <c r="H31" t="s">
        <v>74</v>
      </c>
      <c r="I31" t="s">
        <v>673</v>
      </c>
      <c r="J31" t="s">
        <v>674</v>
      </c>
      <c r="K31" t="s">
        <v>74</v>
      </c>
      <c r="L31" t="s">
        <v>74</v>
      </c>
      <c r="M31" t="s">
        <v>78</v>
      </c>
      <c r="N31" t="s">
        <v>79</v>
      </c>
      <c r="O31" t="s">
        <v>74</v>
      </c>
      <c r="P31" t="s">
        <v>74</v>
      </c>
      <c r="Q31" t="s">
        <v>74</v>
      </c>
      <c r="R31" t="s">
        <v>74</v>
      </c>
      <c r="S31" t="s">
        <v>74</v>
      </c>
      <c r="T31" t="s">
        <v>675</v>
      </c>
      <c r="U31" t="s">
        <v>74</v>
      </c>
      <c r="V31" t="s">
        <v>676</v>
      </c>
      <c r="W31" t="s">
        <v>677</v>
      </c>
      <c r="X31" t="s">
        <v>678</v>
      </c>
      <c r="Y31" t="s">
        <v>679</v>
      </c>
      <c r="Z31" t="s">
        <v>680</v>
      </c>
      <c r="AA31" t="s">
        <v>74</v>
      </c>
      <c r="AB31" t="s">
        <v>74</v>
      </c>
      <c r="AC31" t="s">
        <v>74</v>
      </c>
      <c r="AD31" t="s">
        <v>74</v>
      </c>
      <c r="AE31" t="s">
        <v>74</v>
      </c>
      <c r="AF31" t="s">
        <v>74</v>
      </c>
      <c r="AG31">
        <v>33</v>
      </c>
      <c r="AH31">
        <v>0</v>
      </c>
      <c r="AI31">
        <v>0</v>
      </c>
      <c r="AJ31">
        <v>0</v>
      </c>
      <c r="AK31">
        <v>0</v>
      </c>
      <c r="AL31" t="s">
        <v>681</v>
      </c>
      <c r="AM31" t="s">
        <v>682</v>
      </c>
      <c r="AN31" t="s">
        <v>683</v>
      </c>
      <c r="AO31" t="s">
        <v>684</v>
      </c>
      <c r="AP31" t="s">
        <v>74</v>
      </c>
      <c r="AQ31" t="s">
        <v>74</v>
      </c>
      <c r="AR31" t="s">
        <v>685</v>
      </c>
      <c r="AS31" t="s">
        <v>686</v>
      </c>
      <c r="AT31" t="s">
        <v>74</v>
      </c>
      <c r="AU31">
        <v>2023</v>
      </c>
      <c r="AV31">
        <v>93</v>
      </c>
      <c r="AW31">
        <v>1</v>
      </c>
      <c r="AX31" t="s">
        <v>74</v>
      </c>
      <c r="AY31" t="s">
        <v>74</v>
      </c>
      <c r="AZ31" t="s">
        <v>74</v>
      </c>
      <c r="BA31" t="s">
        <v>74</v>
      </c>
      <c r="BB31">
        <v>29</v>
      </c>
      <c r="BC31">
        <v>48</v>
      </c>
      <c r="BD31" t="s">
        <v>74</v>
      </c>
      <c r="BE31" t="s">
        <v>687</v>
      </c>
      <c r="BF31" t="str">
        <f>HYPERLINK("http://dx.doi.org/10.33407/itlt.v93i1.5079","http://dx.doi.org/10.33407/itlt.v93i1.5079")</f>
        <v>http://dx.doi.org/10.33407/itlt.v93i1.5079</v>
      </c>
      <c r="BG31" t="s">
        <v>74</v>
      </c>
      <c r="BH31" t="s">
        <v>74</v>
      </c>
      <c r="BI31">
        <v>20</v>
      </c>
      <c r="BJ31" t="s">
        <v>232</v>
      </c>
      <c r="BK31" t="s">
        <v>170</v>
      </c>
      <c r="BL31" t="s">
        <v>232</v>
      </c>
      <c r="BM31" t="s">
        <v>688</v>
      </c>
      <c r="BN31" t="s">
        <v>74</v>
      </c>
      <c r="BO31" t="s">
        <v>102</v>
      </c>
      <c r="BP31" t="s">
        <v>74</v>
      </c>
      <c r="BQ31" t="s">
        <v>74</v>
      </c>
      <c r="BR31" t="s">
        <v>103</v>
      </c>
      <c r="BS31" t="s">
        <v>689</v>
      </c>
      <c r="BT31" t="str">
        <f>HYPERLINK("https%3A%2F%2Fwww.webofscience.com%2Fwos%2Fwoscc%2Ffull-record%2FWOS:000941524900003","View Full Record in Web of Science")</f>
        <v>View Full Record in Web of Science</v>
      </c>
    </row>
    <row r="32" spans="1:72" x14ac:dyDescent="0.25">
      <c r="A32" t="s">
        <v>72</v>
      </c>
      <c r="B32" t="s">
        <v>690</v>
      </c>
      <c r="C32" t="s">
        <v>74</v>
      </c>
      <c r="D32" t="s">
        <v>74</v>
      </c>
      <c r="E32" t="s">
        <v>74</v>
      </c>
      <c r="F32" t="s">
        <v>691</v>
      </c>
      <c r="G32" t="s">
        <v>74</v>
      </c>
      <c r="H32" t="s">
        <v>74</v>
      </c>
      <c r="I32" t="s">
        <v>692</v>
      </c>
      <c r="J32" t="s">
        <v>693</v>
      </c>
      <c r="K32" t="s">
        <v>74</v>
      </c>
      <c r="L32" t="s">
        <v>74</v>
      </c>
      <c r="M32" t="s">
        <v>305</v>
      </c>
      <c r="N32" t="s">
        <v>79</v>
      </c>
      <c r="O32" t="s">
        <v>74</v>
      </c>
      <c r="P32" t="s">
        <v>74</v>
      </c>
      <c r="Q32" t="s">
        <v>74</v>
      </c>
      <c r="R32" t="s">
        <v>74</v>
      </c>
      <c r="S32" t="s">
        <v>74</v>
      </c>
      <c r="T32" t="s">
        <v>694</v>
      </c>
      <c r="U32" t="s">
        <v>695</v>
      </c>
      <c r="V32" t="s">
        <v>696</v>
      </c>
      <c r="W32" t="s">
        <v>697</v>
      </c>
      <c r="X32" t="s">
        <v>698</v>
      </c>
      <c r="Y32" t="s">
        <v>699</v>
      </c>
      <c r="Z32" t="s">
        <v>74</v>
      </c>
      <c r="AA32" t="s">
        <v>74</v>
      </c>
      <c r="AB32" t="s">
        <v>74</v>
      </c>
      <c r="AC32" t="s">
        <v>74</v>
      </c>
      <c r="AD32" t="s">
        <v>74</v>
      </c>
      <c r="AE32" t="s">
        <v>74</v>
      </c>
      <c r="AF32" t="s">
        <v>74</v>
      </c>
      <c r="AG32">
        <v>29</v>
      </c>
      <c r="AH32">
        <v>0</v>
      </c>
      <c r="AI32">
        <v>0</v>
      </c>
      <c r="AJ32">
        <v>0</v>
      </c>
      <c r="AK32">
        <v>0</v>
      </c>
      <c r="AL32" t="s">
        <v>700</v>
      </c>
      <c r="AM32" t="s">
        <v>335</v>
      </c>
      <c r="AN32" t="s">
        <v>701</v>
      </c>
      <c r="AO32" t="s">
        <v>702</v>
      </c>
      <c r="AP32" t="s">
        <v>74</v>
      </c>
      <c r="AQ32" t="s">
        <v>74</v>
      </c>
      <c r="AR32" t="s">
        <v>703</v>
      </c>
      <c r="AS32" t="s">
        <v>704</v>
      </c>
      <c r="AT32" t="s">
        <v>74</v>
      </c>
      <c r="AU32">
        <v>2023</v>
      </c>
      <c r="AV32">
        <v>69</v>
      </c>
      <c r="AW32">
        <v>1</v>
      </c>
      <c r="AX32" t="s">
        <v>74</v>
      </c>
      <c r="AY32" t="s">
        <v>74</v>
      </c>
      <c r="AZ32" t="s">
        <v>74</v>
      </c>
      <c r="BA32" t="s">
        <v>74</v>
      </c>
      <c r="BB32">
        <v>114</v>
      </c>
      <c r="BC32" t="s">
        <v>705</v>
      </c>
      <c r="BD32" t="s">
        <v>74</v>
      </c>
      <c r="BE32" t="s">
        <v>74</v>
      </c>
      <c r="BF32" t="s">
        <v>74</v>
      </c>
      <c r="BG32" t="s">
        <v>74</v>
      </c>
      <c r="BH32" t="s">
        <v>74</v>
      </c>
      <c r="BI32">
        <v>15</v>
      </c>
      <c r="BJ32" t="s">
        <v>706</v>
      </c>
      <c r="BK32" t="s">
        <v>99</v>
      </c>
      <c r="BL32" t="s">
        <v>100</v>
      </c>
      <c r="BM32" t="s">
        <v>707</v>
      </c>
      <c r="BN32" t="s">
        <v>74</v>
      </c>
      <c r="BO32" t="s">
        <v>74</v>
      </c>
      <c r="BP32" t="s">
        <v>74</v>
      </c>
      <c r="BQ32" t="s">
        <v>74</v>
      </c>
      <c r="BR32" t="s">
        <v>103</v>
      </c>
      <c r="BS32" t="s">
        <v>708</v>
      </c>
      <c r="BT32" t="str">
        <f>HYPERLINK("https%3A%2F%2Fwww.webofscience.com%2Fwos%2Fwoscc%2Ffull-record%2FWOS:001044350900010","View Full Record in Web of Science")</f>
        <v>View Full Record in Web of Science</v>
      </c>
    </row>
    <row r="33" spans="1:72" x14ac:dyDescent="0.25">
      <c r="A33" t="s">
        <v>72</v>
      </c>
      <c r="B33" t="s">
        <v>709</v>
      </c>
      <c r="C33" t="s">
        <v>74</v>
      </c>
      <c r="D33" t="s">
        <v>74</v>
      </c>
      <c r="E33" t="s">
        <v>74</v>
      </c>
      <c r="F33" t="s">
        <v>710</v>
      </c>
      <c r="G33" t="s">
        <v>74</v>
      </c>
      <c r="H33" t="s">
        <v>74</v>
      </c>
      <c r="I33" t="s">
        <v>711</v>
      </c>
      <c r="J33" t="s">
        <v>712</v>
      </c>
      <c r="K33" t="s">
        <v>74</v>
      </c>
      <c r="L33" t="s">
        <v>74</v>
      </c>
      <c r="M33" t="s">
        <v>78</v>
      </c>
      <c r="N33" t="s">
        <v>79</v>
      </c>
      <c r="O33" t="s">
        <v>74</v>
      </c>
      <c r="P33" t="s">
        <v>74</v>
      </c>
      <c r="Q33" t="s">
        <v>74</v>
      </c>
      <c r="R33" t="s">
        <v>74</v>
      </c>
      <c r="S33" t="s">
        <v>74</v>
      </c>
      <c r="T33" t="s">
        <v>713</v>
      </c>
      <c r="U33" t="s">
        <v>714</v>
      </c>
      <c r="V33" t="s">
        <v>715</v>
      </c>
      <c r="W33" t="s">
        <v>716</v>
      </c>
      <c r="X33" t="s">
        <v>717</v>
      </c>
      <c r="Y33" t="s">
        <v>718</v>
      </c>
      <c r="Z33" t="s">
        <v>719</v>
      </c>
      <c r="AA33" t="s">
        <v>74</v>
      </c>
      <c r="AB33" t="s">
        <v>74</v>
      </c>
      <c r="AC33" t="s">
        <v>74</v>
      </c>
      <c r="AD33" t="s">
        <v>74</v>
      </c>
      <c r="AE33" t="s">
        <v>74</v>
      </c>
      <c r="AF33" t="s">
        <v>74</v>
      </c>
      <c r="AG33">
        <v>25</v>
      </c>
      <c r="AH33">
        <v>0</v>
      </c>
      <c r="AI33">
        <v>0</v>
      </c>
      <c r="AJ33">
        <v>2</v>
      </c>
      <c r="AK33">
        <v>2</v>
      </c>
      <c r="AL33" t="s">
        <v>720</v>
      </c>
      <c r="AM33" t="s">
        <v>335</v>
      </c>
      <c r="AN33" t="s">
        <v>721</v>
      </c>
      <c r="AO33" t="s">
        <v>722</v>
      </c>
      <c r="AP33" t="s">
        <v>723</v>
      </c>
      <c r="AQ33" t="s">
        <v>74</v>
      </c>
      <c r="AR33" t="s">
        <v>724</v>
      </c>
      <c r="AS33" t="s">
        <v>725</v>
      </c>
      <c r="AT33" t="s">
        <v>74</v>
      </c>
      <c r="AU33">
        <v>2023</v>
      </c>
      <c r="AV33">
        <v>109</v>
      </c>
      <c r="AW33">
        <v>2</v>
      </c>
      <c r="AX33" t="s">
        <v>74</v>
      </c>
      <c r="AY33" t="s">
        <v>74</v>
      </c>
      <c r="AZ33" t="s">
        <v>74</v>
      </c>
      <c r="BA33" t="s">
        <v>74</v>
      </c>
      <c r="BB33">
        <v>77</v>
      </c>
      <c r="BC33">
        <v>112</v>
      </c>
      <c r="BD33" t="s">
        <v>74</v>
      </c>
      <c r="BE33" t="s">
        <v>726</v>
      </c>
      <c r="BF33" t="str">
        <f>HYPERLINK("http://dx.doi.org/10.30570/2078-5089-2023-109-2-77-112","http://dx.doi.org/10.30570/2078-5089-2023-109-2-77-112")</f>
        <v>http://dx.doi.org/10.30570/2078-5089-2023-109-2-77-112</v>
      </c>
      <c r="BG33" t="s">
        <v>74</v>
      </c>
      <c r="BH33" t="s">
        <v>74</v>
      </c>
      <c r="BI33">
        <v>36</v>
      </c>
      <c r="BJ33" t="s">
        <v>483</v>
      </c>
      <c r="BK33" t="s">
        <v>170</v>
      </c>
      <c r="BL33" t="s">
        <v>484</v>
      </c>
      <c r="BM33" t="s">
        <v>727</v>
      </c>
      <c r="BN33" t="s">
        <v>74</v>
      </c>
      <c r="BO33" t="s">
        <v>728</v>
      </c>
      <c r="BP33" t="s">
        <v>74</v>
      </c>
      <c r="BQ33" t="s">
        <v>74</v>
      </c>
      <c r="BR33" t="s">
        <v>103</v>
      </c>
      <c r="BS33" t="s">
        <v>729</v>
      </c>
      <c r="BT33" t="str">
        <f>HYPERLINK("https%3A%2F%2Fwww.webofscience.com%2Fwos%2Fwoscc%2Ffull-record%2FWOS:001017816000001","View Full Record in Web of Science")</f>
        <v>View Full Record in Web of Science</v>
      </c>
    </row>
    <row r="34" spans="1:72" x14ac:dyDescent="0.25">
      <c r="A34" t="s">
        <v>72</v>
      </c>
      <c r="B34" t="s">
        <v>730</v>
      </c>
      <c r="C34" t="s">
        <v>74</v>
      </c>
      <c r="D34" t="s">
        <v>74</v>
      </c>
      <c r="E34" t="s">
        <v>74</v>
      </c>
      <c r="F34" t="s">
        <v>731</v>
      </c>
      <c r="G34" t="s">
        <v>74</v>
      </c>
      <c r="H34" t="s">
        <v>74</v>
      </c>
      <c r="I34" t="s">
        <v>732</v>
      </c>
      <c r="J34" t="s">
        <v>733</v>
      </c>
      <c r="K34" t="s">
        <v>74</v>
      </c>
      <c r="L34" t="s">
        <v>74</v>
      </c>
      <c r="M34" t="s">
        <v>78</v>
      </c>
      <c r="N34" t="s">
        <v>79</v>
      </c>
      <c r="O34" t="s">
        <v>74</v>
      </c>
      <c r="P34" t="s">
        <v>74</v>
      </c>
      <c r="Q34" t="s">
        <v>74</v>
      </c>
      <c r="R34" t="s">
        <v>74</v>
      </c>
      <c r="S34" t="s">
        <v>74</v>
      </c>
      <c r="T34" t="s">
        <v>734</v>
      </c>
      <c r="U34" t="s">
        <v>74</v>
      </c>
      <c r="V34" t="s">
        <v>735</v>
      </c>
      <c r="W34" t="s">
        <v>736</v>
      </c>
      <c r="X34" t="s">
        <v>737</v>
      </c>
      <c r="Y34" t="s">
        <v>738</v>
      </c>
      <c r="Z34" t="s">
        <v>739</v>
      </c>
      <c r="AA34" t="s">
        <v>74</v>
      </c>
      <c r="AB34" t="s">
        <v>74</v>
      </c>
      <c r="AC34" t="s">
        <v>74</v>
      </c>
      <c r="AD34" t="s">
        <v>74</v>
      </c>
      <c r="AE34" t="s">
        <v>74</v>
      </c>
      <c r="AF34" t="s">
        <v>74</v>
      </c>
      <c r="AG34">
        <v>22</v>
      </c>
      <c r="AH34">
        <v>0</v>
      </c>
      <c r="AI34">
        <v>0</v>
      </c>
      <c r="AJ34">
        <v>1</v>
      </c>
      <c r="AK34">
        <v>1</v>
      </c>
      <c r="AL34" t="s">
        <v>740</v>
      </c>
      <c r="AM34" t="s">
        <v>741</v>
      </c>
      <c r="AN34" t="s">
        <v>742</v>
      </c>
      <c r="AO34" t="s">
        <v>743</v>
      </c>
      <c r="AP34" t="s">
        <v>744</v>
      </c>
      <c r="AQ34" t="s">
        <v>74</v>
      </c>
      <c r="AR34" t="s">
        <v>745</v>
      </c>
      <c r="AS34" t="s">
        <v>746</v>
      </c>
      <c r="AT34" t="s">
        <v>747</v>
      </c>
      <c r="AU34">
        <v>2023</v>
      </c>
      <c r="AV34">
        <v>31</v>
      </c>
      <c r="AW34">
        <v>1</v>
      </c>
      <c r="AX34" t="s">
        <v>74</v>
      </c>
      <c r="AY34" t="s">
        <v>74</v>
      </c>
      <c r="AZ34" t="s">
        <v>74</v>
      </c>
      <c r="BA34" t="s">
        <v>74</v>
      </c>
      <c r="BB34">
        <v>107</v>
      </c>
      <c r="BC34">
        <v>122</v>
      </c>
      <c r="BD34" t="s">
        <v>74</v>
      </c>
      <c r="BE34" t="s">
        <v>748</v>
      </c>
      <c r="BF34" t="str">
        <f>HYPERLINK("http://dx.doi.org/10.15507/2413-1407.122.031.202301.107-122","http://dx.doi.org/10.15507/2413-1407.122.031.202301.107-122")</f>
        <v>http://dx.doi.org/10.15507/2413-1407.122.031.202301.107-122</v>
      </c>
      <c r="BG34" t="s">
        <v>74</v>
      </c>
      <c r="BH34" t="s">
        <v>74</v>
      </c>
      <c r="BI34">
        <v>16</v>
      </c>
      <c r="BJ34" t="s">
        <v>749</v>
      </c>
      <c r="BK34" t="s">
        <v>170</v>
      </c>
      <c r="BL34" t="s">
        <v>750</v>
      </c>
      <c r="BM34" t="s">
        <v>751</v>
      </c>
      <c r="BN34" t="s">
        <v>74</v>
      </c>
      <c r="BO34" t="s">
        <v>102</v>
      </c>
      <c r="BP34" t="s">
        <v>74</v>
      </c>
      <c r="BQ34" t="s">
        <v>74</v>
      </c>
      <c r="BR34" t="s">
        <v>103</v>
      </c>
      <c r="BS34" t="s">
        <v>752</v>
      </c>
      <c r="BT34" t="str">
        <f>HYPERLINK("https%3A%2F%2Fwww.webofscience.com%2Fwos%2Fwoscc%2Ffull-record%2FWOS:001004225200005","View Full Record in Web of Science")</f>
        <v>View Full Record in Web of Science</v>
      </c>
    </row>
    <row r="35" spans="1:72" x14ac:dyDescent="0.25">
      <c r="A35" t="s">
        <v>72</v>
      </c>
      <c r="B35" t="s">
        <v>753</v>
      </c>
      <c r="C35" t="s">
        <v>74</v>
      </c>
      <c r="D35" t="s">
        <v>74</v>
      </c>
      <c r="E35" t="s">
        <v>74</v>
      </c>
      <c r="F35" t="s">
        <v>754</v>
      </c>
      <c r="G35" t="s">
        <v>74</v>
      </c>
      <c r="H35" t="s">
        <v>74</v>
      </c>
      <c r="I35" t="s">
        <v>755</v>
      </c>
      <c r="J35" t="s">
        <v>756</v>
      </c>
      <c r="K35" t="s">
        <v>74</v>
      </c>
      <c r="L35" t="s">
        <v>74</v>
      </c>
      <c r="M35" t="s">
        <v>78</v>
      </c>
      <c r="N35" t="s">
        <v>79</v>
      </c>
      <c r="O35" t="s">
        <v>74</v>
      </c>
      <c r="P35" t="s">
        <v>74</v>
      </c>
      <c r="Q35" t="s">
        <v>74</v>
      </c>
      <c r="R35" t="s">
        <v>74</v>
      </c>
      <c r="S35" t="s">
        <v>74</v>
      </c>
      <c r="T35" t="s">
        <v>757</v>
      </c>
      <c r="U35" t="s">
        <v>758</v>
      </c>
      <c r="V35" t="s">
        <v>759</v>
      </c>
      <c r="W35" t="s">
        <v>760</v>
      </c>
      <c r="X35" t="s">
        <v>446</v>
      </c>
      <c r="Y35" t="s">
        <v>761</v>
      </c>
      <c r="Z35" t="s">
        <v>762</v>
      </c>
      <c r="AA35" t="s">
        <v>74</v>
      </c>
      <c r="AB35" t="s">
        <v>74</v>
      </c>
      <c r="AC35" t="s">
        <v>763</v>
      </c>
      <c r="AD35" t="s">
        <v>452</v>
      </c>
      <c r="AE35" t="s">
        <v>764</v>
      </c>
      <c r="AF35" t="s">
        <v>74</v>
      </c>
      <c r="AG35">
        <v>32</v>
      </c>
      <c r="AH35">
        <v>0</v>
      </c>
      <c r="AI35">
        <v>0</v>
      </c>
      <c r="AJ35">
        <v>4</v>
      </c>
      <c r="AK35">
        <v>6</v>
      </c>
      <c r="AL35" t="s">
        <v>765</v>
      </c>
      <c r="AM35" t="s">
        <v>335</v>
      </c>
      <c r="AN35" t="s">
        <v>766</v>
      </c>
      <c r="AO35" t="s">
        <v>767</v>
      </c>
      <c r="AP35" t="s">
        <v>74</v>
      </c>
      <c r="AQ35" t="s">
        <v>74</v>
      </c>
      <c r="AR35" t="s">
        <v>768</v>
      </c>
      <c r="AS35" t="s">
        <v>769</v>
      </c>
      <c r="AT35" t="s">
        <v>74</v>
      </c>
      <c r="AU35">
        <v>2023</v>
      </c>
      <c r="AV35">
        <v>20</v>
      </c>
      <c r="AW35">
        <v>1</v>
      </c>
      <c r="AX35" t="s">
        <v>74</v>
      </c>
      <c r="AY35" t="s">
        <v>74</v>
      </c>
      <c r="AZ35" t="s">
        <v>74</v>
      </c>
      <c r="BA35" t="s">
        <v>74</v>
      </c>
      <c r="BB35">
        <v>20</v>
      </c>
      <c r="BC35">
        <v>30</v>
      </c>
      <c r="BD35" t="s">
        <v>74</v>
      </c>
      <c r="BE35" t="s">
        <v>770</v>
      </c>
      <c r="BF35" t="str">
        <f>HYPERLINK("http://dx.doi.org/10.17323/1813-8918-2023-1-20-30","http://dx.doi.org/10.17323/1813-8918-2023-1-20-30")</f>
        <v>http://dx.doi.org/10.17323/1813-8918-2023-1-20-30</v>
      </c>
      <c r="BG35" t="s">
        <v>74</v>
      </c>
      <c r="BH35" t="s">
        <v>74</v>
      </c>
      <c r="BI35">
        <v>11</v>
      </c>
      <c r="BJ35" t="s">
        <v>98</v>
      </c>
      <c r="BK35" t="s">
        <v>170</v>
      </c>
      <c r="BL35" t="s">
        <v>100</v>
      </c>
      <c r="BM35" t="s">
        <v>771</v>
      </c>
      <c r="BN35" t="s">
        <v>74</v>
      </c>
      <c r="BO35" t="s">
        <v>772</v>
      </c>
      <c r="BP35" t="s">
        <v>74</v>
      </c>
      <c r="BQ35" t="s">
        <v>74</v>
      </c>
      <c r="BR35" t="s">
        <v>103</v>
      </c>
      <c r="BS35" t="s">
        <v>773</v>
      </c>
      <c r="BT35" t="str">
        <f>HYPERLINK("https%3A%2F%2Fwww.webofscience.com%2Fwos%2Fwoscc%2Ffull-record%2FWOS:000949703900003","View Full Record in Web of Science")</f>
        <v>View Full Record in Web of Science</v>
      </c>
    </row>
    <row r="36" spans="1:72" x14ac:dyDescent="0.25">
      <c r="A36" t="s">
        <v>72</v>
      </c>
      <c r="B36" t="s">
        <v>774</v>
      </c>
      <c r="C36" t="s">
        <v>74</v>
      </c>
      <c r="D36" t="s">
        <v>74</v>
      </c>
      <c r="E36" t="s">
        <v>74</v>
      </c>
      <c r="F36" t="s">
        <v>775</v>
      </c>
      <c r="G36" t="s">
        <v>74</v>
      </c>
      <c r="H36" t="s">
        <v>74</v>
      </c>
      <c r="I36" t="s">
        <v>776</v>
      </c>
      <c r="J36" t="s">
        <v>777</v>
      </c>
      <c r="K36" t="s">
        <v>74</v>
      </c>
      <c r="L36" t="s">
        <v>74</v>
      </c>
      <c r="M36" t="s">
        <v>78</v>
      </c>
      <c r="N36" t="s">
        <v>79</v>
      </c>
      <c r="O36" t="s">
        <v>74</v>
      </c>
      <c r="P36" t="s">
        <v>74</v>
      </c>
      <c r="Q36" t="s">
        <v>74</v>
      </c>
      <c r="R36" t="s">
        <v>74</v>
      </c>
      <c r="S36" t="s">
        <v>74</v>
      </c>
      <c r="T36" t="s">
        <v>778</v>
      </c>
      <c r="U36" t="s">
        <v>779</v>
      </c>
      <c r="V36" t="s">
        <v>780</v>
      </c>
      <c r="W36" t="s">
        <v>781</v>
      </c>
      <c r="X36" t="s">
        <v>782</v>
      </c>
      <c r="Y36" t="s">
        <v>783</v>
      </c>
      <c r="Z36" t="s">
        <v>784</v>
      </c>
      <c r="AA36" t="s">
        <v>785</v>
      </c>
      <c r="AB36" t="s">
        <v>786</v>
      </c>
      <c r="AC36" t="s">
        <v>74</v>
      </c>
      <c r="AD36" t="s">
        <v>74</v>
      </c>
      <c r="AE36" t="s">
        <v>74</v>
      </c>
      <c r="AF36" t="s">
        <v>74</v>
      </c>
      <c r="AG36">
        <v>20</v>
      </c>
      <c r="AH36">
        <v>0</v>
      </c>
      <c r="AI36">
        <v>0</v>
      </c>
      <c r="AJ36">
        <v>0</v>
      </c>
      <c r="AK36">
        <v>0</v>
      </c>
      <c r="AL36" t="s">
        <v>787</v>
      </c>
      <c r="AM36" t="s">
        <v>335</v>
      </c>
      <c r="AN36" t="s">
        <v>788</v>
      </c>
      <c r="AO36" t="s">
        <v>789</v>
      </c>
      <c r="AP36" t="s">
        <v>790</v>
      </c>
      <c r="AQ36" t="s">
        <v>74</v>
      </c>
      <c r="AR36" t="s">
        <v>791</v>
      </c>
      <c r="AS36" t="s">
        <v>792</v>
      </c>
      <c r="AT36" t="s">
        <v>74</v>
      </c>
      <c r="AU36">
        <v>2023</v>
      </c>
      <c r="AV36">
        <v>19</v>
      </c>
      <c r="AW36">
        <v>1</v>
      </c>
      <c r="AX36" t="s">
        <v>74</v>
      </c>
      <c r="AY36" t="s">
        <v>74</v>
      </c>
      <c r="AZ36" t="s">
        <v>74</v>
      </c>
      <c r="BA36" t="s">
        <v>74</v>
      </c>
      <c r="BB36">
        <v>71</v>
      </c>
      <c r="BC36">
        <v>83</v>
      </c>
      <c r="BD36" t="s">
        <v>74</v>
      </c>
      <c r="BE36" t="s">
        <v>793</v>
      </c>
      <c r="BF36" t="str">
        <f>HYPERLINK("http://dx.doi.org/10.17759/chp.2023190110","http://dx.doi.org/10.17759/chp.2023190110")</f>
        <v>http://dx.doi.org/10.17759/chp.2023190110</v>
      </c>
      <c r="BG36" t="s">
        <v>74</v>
      </c>
      <c r="BH36" t="s">
        <v>74</v>
      </c>
      <c r="BI36">
        <v>13</v>
      </c>
      <c r="BJ36" t="s">
        <v>98</v>
      </c>
      <c r="BK36" t="s">
        <v>170</v>
      </c>
      <c r="BL36" t="s">
        <v>100</v>
      </c>
      <c r="BM36" t="s">
        <v>794</v>
      </c>
      <c r="BN36" t="s">
        <v>74</v>
      </c>
      <c r="BO36" t="s">
        <v>102</v>
      </c>
      <c r="BP36" t="s">
        <v>74</v>
      </c>
      <c r="BQ36" t="s">
        <v>74</v>
      </c>
      <c r="BR36" t="s">
        <v>103</v>
      </c>
      <c r="BS36" t="s">
        <v>795</v>
      </c>
      <c r="BT36" t="str">
        <f>HYPERLINK("https%3A%2F%2Fwww.webofscience.com%2Fwos%2Fwoscc%2Ffull-record%2FWOS:000982161700011","View Full Record in Web of Science")</f>
        <v>View Full Record in Web of Science</v>
      </c>
    </row>
    <row r="37" spans="1:72" x14ac:dyDescent="0.25">
      <c r="A37" t="s">
        <v>72</v>
      </c>
      <c r="B37" t="s">
        <v>796</v>
      </c>
      <c r="C37" t="s">
        <v>74</v>
      </c>
      <c r="D37" t="s">
        <v>74</v>
      </c>
      <c r="E37" t="s">
        <v>74</v>
      </c>
      <c r="F37" t="s">
        <v>797</v>
      </c>
      <c r="G37" t="s">
        <v>74</v>
      </c>
      <c r="H37" t="s">
        <v>74</v>
      </c>
      <c r="I37" t="s">
        <v>798</v>
      </c>
      <c r="J37" t="s">
        <v>799</v>
      </c>
      <c r="K37" t="s">
        <v>74</v>
      </c>
      <c r="L37" t="s">
        <v>74</v>
      </c>
      <c r="M37" t="s">
        <v>78</v>
      </c>
      <c r="N37" t="s">
        <v>79</v>
      </c>
      <c r="O37" t="s">
        <v>74</v>
      </c>
      <c r="P37" t="s">
        <v>74</v>
      </c>
      <c r="Q37" t="s">
        <v>74</v>
      </c>
      <c r="R37" t="s">
        <v>74</v>
      </c>
      <c r="S37" t="s">
        <v>74</v>
      </c>
      <c r="T37" t="s">
        <v>800</v>
      </c>
      <c r="U37" t="s">
        <v>74</v>
      </c>
      <c r="V37" t="s">
        <v>801</v>
      </c>
      <c r="W37" t="s">
        <v>802</v>
      </c>
      <c r="X37" t="s">
        <v>803</v>
      </c>
      <c r="Y37" t="s">
        <v>804</v>
      </c>
      <c r="Z37" t="s">
        <v>805</v>
      </c>
      <c r="AA37" t="s">
        <v>806</v>
      </c>
      <c r="AB37" t="s">
        <v>807</v>
      </c>
      <c r="AC37" t="s">
        <v>808</v>
      </c>
      <c r="AD37" t="s">
        <v>809</v>
      </c>
      <c r="AE37" t="s">
        <v>810</v>
      </c>
      <c r="AF37" t="s">
        <v>74</v>
      </c>
      <c r="AG37">
        <v>15</v>
      </c>
      <c r="AH37">
        <v>1</v>
      </c>
      <c r="AI37">
        <v>1</v>
      </c>
      <c r="AJ37">
        <v>0</v>
      </c>
      <c r="AK37">
        <v>1</v>
      </c>
      <c r="AL37" t="s">
        <v>811</v>
      </c>
      <c r="AM37" t="s">
        <v>812</v>
      </c>
      <c r="AN37" t="s">
        <v>813</v>
      </c>
      <c r="AO37" t="s">
        <v>814</v>
      </c>
      <c r="AP37" t="s">
        <v>74</v>
      </c>
      <c r="AQ37" t="s">
        <v>74</v>
      </c>
      <c r="AR37" t="s">
        <v>815</v>
      </c>
      <c r="AS37" t="s">
        <v>816</v>
      </c>
      <c r="AT37" t="s">
        <v>817</v>
      </c>
      <c r="AU37">
        <v>2023</v>
      </c>
      <c r="AV37">
        <v>19</v>
      </c>
      <c r="AW37">
        <v>90</v>
      </c>
      <c r="AX37" t="s">
        <v>74</v>
      </c>
      <c r="AY37" t="s">
        <v>74</v>
      </c>
      <c r="AZ37" t="s">
        <v>74</v>
      </c>
      <c r="BA37" t="s">
        <v>74</v>
      </c>
      <c r="BB37">
        <v>348</v>
      </c>
      <c r="BC37">
        <v>354</v>
      </c>
      <c r="BD37" t="s">
        <v>74</v>
      </c>
      <c r="BE37" t="s">
        <v>74</v>
      </c>
      <c r="BF37" t="s">
        <v>74</v>
      </c>
      <c r="BG37" t="s">
        <v>74</v>
      </c>
      <c r="BH37" t="s">
        <v>74</v>
      </c>
      <c r="BI37">
        <v>7</v>
      </c>
      <c r="BJ37" t="s">
        <v>232</v>
      </c>
      <c r="BK37" t="s">
        <v>170</v>
      </c>
      <c r="BL37" t="s">
        <v>232</v>
      </c>
      <c r="BM37" t="s">
        <v>818</v>
      </c>
      <c r="BN37" t="s">
        <v>74</v>
      </c>
      <c r="BO37" t="s">
        <v>74</v>
      </c>
      <c r="BP37" t="s">
        <v>74</v>
      </c>
      <c r="BQ37" t="s">
        <v>74</v>
      </c>
      <c r="BR37" t="s">
        <v>103</v>
      </c>
      <c r="BS37" t="s">
        <v>819</v>
      </c>
      <c r="BT37" t="str">
        <f>HYPERLINK("https%3A%2F%2Fwww.webofscience.com%2Fwos%2Fwoscc%2Ffull-record%2FWOS:000937320900040","View Full Record in Web of Science")</f>
        <v>View Full Record in Web of Science</v>
      </c>
    </row>
    <row r="38" spans="1:72" x14ac:dyDescent="0.25">
      <c r="A38" t="s">
        <v>72</v>
      </c>
      <c r="B38" t="s">
        <v>820</v>
      </c>
      <c r="C38" t="s">
        <v>74</v>
      </c>
      <c r="D38" t="s">
        <v>74</v>
      </c>
      <c r="E38" t="s">
        <v>74</v>
      </c>
      <c r="F38" t="s">
        <v>821</v>
      </c>
      <c r="G38" t="s">
        <v>74</v>
      </c>
      <c r="H38" t="s">
        <v>74</v>
      </c>
      <c r="I38" t="s">
        <v>822</v>
      </c>
      <c r="J38" t="s">
        <v>823</v>
      </c>
      <c r="K38" t="s">
        <v>74</v>
      </c>
      <c r="L38" t="s">
        <v>74</v>
      </c>
      <c r="M38" t="s">
        <v>824</v>
      </c>
      <c r="N38" t="s">
        <v>79</v>
      </c>
      <c r="O38" t="s">
        <v>74</v>
      </c>
      <c r="P38" t="s">
        <v>74</v>
      </c>
      <c r="Q38" t="s">
        <v>74</v>
      </c>
      <c r="R38" t="s">
        <v>74</v>
      </c>
      <c r="S38" t="s">
        <v>74</v>
      </c>
      <c r="T38" t="s">
        <v>825</v>
      </c>
      <c r="U38" t="s">
        <v>74</v>
      </c>
      <c r="V38" t="s">
        <v>826</v>
      </c>
      <c r="W38" t="s">
        <v>827</v>
      </c>
      <c r="X38" t="s">
        <v>828</v>
      </c>
      <c r="Y38" t="s">
        <v>829</v>
      </c>
      <c r="Z38" t="s">
        <v>830</v>
      </c>
      <c r="AA38" t="s">
        <v>831</v>
      </c>
      <c r="AB38" t="s">
        <v>832</v>
      </c>
      <c r="AC38" t="s">
        <v>74</v>
      </c>
      <c r="AD38" t="s">
        <v>74</v>
      </c>
      <c r="AE38" t="s">
        <v>74</v>
      </c>
      <c r="AF38" t="s">
        <v>74</v>
      </c>
      <c r="AG38">
        <v>28</v>
      </c>
      <c r="AH38">
        <v>0</v>
      </c>
      <c r="AI38">
        <v>0</v>
      </c>
      <c r="AJ38">
        <v>0</v>
      </c>
      <c r="AK38">
        <v>0</v>
      </c>
      <c r="AL38" t="s">
        <v>833</v>
      </c>
      <c r="AM38" t="s">
        <v>682</v>
      </c>
      <c r="AN38" t="s">
        <v>834</v>
      </c>
      <c r="AO38" t="s">
        <v>835</v>
      </c>
      <c r="AP38" t="s">
        <v>836</v>
      </c>
      <c r="AQ38" t="s">
        <v>74</v>
      </c>
      <c r="AR38" t="s">
        <v>837</v>
      </c>
      <c r="AS38" t="s">
        <v>838</v>
      </c>
      <c r="AT38" t="s">
        <v>74</v>
      </c>
      <c r="AU38">
        <v>2023</v>
      </c>
      <c r="AV38" t="s">
        <v>74</v>
      </c>
      <c r="AW38">
        <v>1</v>
      </c>
      <c r="AX38" t="s">
        <v>74</v>
      </c>
      <c r="AY38" t="s">
        <v>74</v>
      </c>
      <c r="AZ38" t="s">
        <v>74</v>
      </c>
      <c r="BA38" t="s">
        <v>74</v>
      </c>
      <c r="BB38">
        <v>20</v>
      </c>
      <c r="BC38">
        <v>35</v>
      </c>
      <c r="BD38" t="s">
        <v>74</v>
      </c>
      <c r="BE38" t="s">
        <v>839</v>
      </c>
      <c r="BF38" t="str">
        <f>HYPERLINK("http://dx.doi.org/10.15407/uhj2023.01.020","http://dx.doi.org/10.15407/uhj2023.01.020")</f>
        <v>http://dx.doi.org/10.15407/uhj2023.01.020</v>
      </c>
      <c r="BG38" t="s">
        <v>74</v>
      </c>
      <c r="BH38" t="s">
        <v>74</v>
      </c>
      <c r="BI38">
        <v>16</v>
      </c>
      <c r="BJ38" t="s">
        <v>169</v>
      </c>
      <c r="BK38" t="s">
        <v>170</v>
      </c>
      <c r="BL38" t="s">
        <v>169</v>
      </c>
      <c r="BM38" t="s">
        <v>840</v>
      </c>
      <c r="BN38" t="s">
        <v>74</v>
      </c>
      <c r="BO38" t="s">
        <v>149</v>
      </c>
      <c r="BP38" t="s">
        <v>74</v>
      </c>
      <c r="BQ38" t="s">
        <v>74</v>
      </c>
      <c r="BR38" t="s">
        <v>103</v>
      </c>
      <c r="BS38" t="s">
        <v>841</v>
      </c>
      <c r="BT38" t="str">
        <f>HYPERLINK("https%3A%2F%2Fwww.webofscience.com%2Fwos%2Fwoscc%2Ffull-record%2FWOS:000951179300002","View Full Record in Web of Science")</f>
        <v>View Full Record in Web of Science</v>
      </c>
    </row>
    <row r="39" spans="1:72" x14ac:dyDescent="0.25">
      <c r="A39" t="s">
        <v>72</v>
      </c>
      <c r="B39" t="s">
        <v>842</v>
      </c>
      <c r="C39" t="s">
        <v>74</v>
      </c>
      <c r="D39" t="s">
        <v>74</v>
      </c>
      <c r="E39" t="s">
        <v>74</v>
      </c>
      <c r="F39" t="s">
        <v>843</v>
      </c>
      <c r="G39" t="s">
        <v>74</v>
      </c>
      <c r="H39" t="s">
        <v>74</v>
      </c>
      <c r="I39" t="s">
        <v>844</v>
      </c>
      <c r="J39" t="s">
        <v>418</v>
      </c>
      <c r="K39" t="s">
        <v>74</v>
      </c>
      <c r="L39" t="s">
        <v>74</v>
      </c>
      <c r="M39" t="s">
        <v>305</v>
      </c>
      <c r="N39" t="s">
        <v>79</v>
      </c>
      <c r="O39" t="s">
        <v>74</v>
      </c>
      <c r="P39" t="s">
        <v>74</v>
      </c>
      <c r="Q39" t="s">
        <v>74</v>
      </c>
      <c r="R39" t="s">
        <v>74</v>
      </c>
      <c r="S39" t="s">
        <v>74</v>
      </c>
      <c r="T39" t="s">
        <v>845</v>
      </c>
      <c r="U39" t="s">
        <v>74</v>
      </c>
      <c r="V39" t="s">
        <v>846</v>
      </c>
      <c r="W39" t="s">
        <v>847</v>
      </c>
      <c r="X39" t="s">
        <v>848</v>
      </c>
      <c r="Y39" t="s">
        <v>849</v>
      </c>
      <c r="Z39" t="s">
        <v>850</v>
      </c>
      <c r="AA39" t="s">
        <v>851</v>
      </c>
      <c r="AB39" t="s">
        <v>852</v>
      </c>
      <c r="AC39" t="s">
        <v>853</v>
      </c>
      <c r="AD39" t="s">
        <v>452</v>
      </c>
      <c r="AE39" t="s">
        <v>854</v>
      </c>
      <c r="AF39" t="s">
        <v>74</v>
      </c>
      <c r="AG39">
        <v>42</v>
      </c>
      <c r="AH39">
        <v>0</v>
      </c>
      <c r="AI39">
        <v>0</v>
      </c>
      <c r="AJ39">
        <v>0</v>
      </c>
      <c r="AK39">
        <v>0</v>
      </c>
      <c r="AL39" t="s">
        <v>312</v>
      </c>
      <c r="AM39" t="s">
        <v>313</v>
      </c>
      <c r="AN39" t="s">
        <v>314</v>
      </c>
      <c r="AO39" t="s">
        <v>428</v>
      </c>
      <c r="AP39" t="s">
        <v>429</v>
      </c>
      <c r="AQ39" t="s">
        <v>74</v>
      </c>
      <c r="AR39" t="s">
        <v>430</v>
      </c>
      <c r="AS39" t="s">
        <v>431</v>
      </c>
      <c r="AT39" t="s">
        <v>613</v>
      </c>
      <c r="AU39">
        <v>2023</v>
      </c>
      <c r="AV39" t="s">
        <v>74</v>
      </c>
      <c r="AW39">
        <v>486</v>
      </c>
      <c r="AX39" t="s">
        <v>74</v>
      </c>
      <c r="AY39" t="s">
        <v>74</v>
      </c>
      <c r="AZ39" t="s">
        <v>74</v>
      </c>
      <c r="BA39" t="s">
        <v>74</v>
      </c>
      <c r="BB39">
        <v>165</v>
      </c>
      <c r="BC39">
        <v>175</v>
      </c>
      <c r="BD39" t="s">
        <v>74</v>
      </c>
      <c r="BE39" t="s">
        <v>855</v>
      </c>
      <c r="BF39" t="str">
        <f>HYPERLINK("http://dx.doi.org/10.17223/15617793/486/18","http://dx.doi.org/10.17223/15617793/486/18")</f>
        <v>http://dx.doi.org/10.17223/15617793/486/18</v>
      </c>
      <c r="BG39" t="s">
        <v>74</v>
      </c>
      <c r="BH39" t="s">
        <v>74</v>
      </c>
      <c r="BI39">
        <v>11</v>
      </c>
      <c r="BJ39" t="s">
        <v>434</v>
      </c>
      <c r="BK39" t="s">
        <v>170</v>
      </c>
      <c r="BL39" t="s">
        <v>435</v>
      </c>
      <c r="BM39" t="s">
        <v>856</v>
      </c>
      <c r="BN39" t="s">
        <v>74</v>
      </c>
      <c r="BO39" t="s">
        <v>74</v>
      </c>
      <c r="BP39" t="s">
        <v>74</v>
      </c>
      <c r="BQ39" t="s">
        <v>74</v>
      </c>
      <c r="BR39" t="s">
        <v>103</v>
      </c>
      <c r="BS39" t="s">
        <v>857</v>
      </c>
      <c r="BT39" t="str">
        <f>HYPERLINK("https%3A%2F%2Fwww.webofscience.com%2Fwos%2Fwoscc%2Ffull-record%2FWOS:001000313700018","View Full Record in Web of Science")</f>
        <v>View Full Record in Web of Science</v>
      </c>
    </row>
    <row r="40" spans="1:72" x14ac:dyDescent="0.25">
      <c r="A40" t="s">
        <v>72</v>
      </c>
      <c r="B40" t="s">
        <v>858</v>
      </c>
      <c r="C40" t="s">
        <v>74</v>
      </c>
      <c r="D40" t="s">
        <v>74</v>
      </c>
      <c r="E40" t="s">
        <v>74</v>
      </c>
      <c r="F40" t="s">
        <v>859</v>
      </c>
      <c r="G40" t="s">
        <v>74</v>
      </c>
      <c r="H40" t="s">
        <v>74</v>
      </c>
      <c r="I40" t="s">
        <v>860</v>
      </c>
      <c r="J40" t="s">
        <v>861</v>
      </c>
      <c r="K40" t="s">
        <v>74</v>
      </c>
      <c r="L40" t="s">
        <v>74</v>
      </c>
      <c r="M40" t="s">
        <v>78</v>
      </c>
      <c r="N40" t="s">
        <v>79</v>
      </c>
      <c r="O40" t="s">
        <v>74</v>
      </c>
      <c r="P40" t="s">
        <v>74</v>
      </c>
      <c r="Q40" t="s">
        <v>74</v>
      </c>
      <c r="R40" t="s">
        <v>74</v>
      </c>
      <c r="S40" t="s">
        <v>74</v>
      </c>
      <c r="T40" t="s">
        <v>862</v>
      </c>
      <c r="U40" t="s">
        <v>863</v>
      </c>
      <c r="V40" t="s">
        <v>864</v>
      </c>
      <c r="W40" t="s">
        <v>865</v>
      </c>
      <c r="X40" t="s">
        <v>446</v>
      </c>
      <c r="Y40" t="s">
        <v>866</v>
      </c>
      <c r="Z40" t="s">
        <v>867</v>
      </c>
      <c r="AA40" t="s">
        <v>74</v>
      </c>
      <c r="AB40" t="s">
        <v>74</v>
      </c>
      <c r="AC40" t="s">
        <v>74</v>
      </c>
      <c r="AD40" t="s">
        <v>74</v>
      </c>
      <c r="AE40" t="s">
        <v>74</v>
      </c>
      <c r="AF40" t="s">
        <v>74</v>
      </c>
      <c r="AG40">
        <v>57</v>
      </c>
      <c r="AH40">
        <v>0</v>
      </c>
      <c r="AI40">
        <v>0</v>
      </c>
      <c r="AJ40">
        <v>2</v>
      </c>
      <c r="AK40">
        <v>2</v>
      </c>
      <c r="AL40" t="s">
        <v>868</v>
      </c>
      <c r="AM40" t="s">
        <v>335</v>
      </c>
      <c r="AN40" t="s">
        <v>869</v>
      </c>
      <c r="AO40" t="s">
        <v>870</v>
      </c>
      <c r="AP40" t="s">
        <v>871</v>
      </c>
      <c r="AQ40" t="s">
        <v>74</v>
      </c>
      <c r="AR40" t="s">
        <v>872</v>
      </c>
      <c r="AS40" t="s">
        <v>873</v>
      </c>
      <c r="AT40" t="s">
        <v>74</v>
      </c>
      <c r="AU40">
        <v>2023</v>
      </c>
      <c r="AV40">
        <v>32</v>
      </c>
      <c r="AW40">
        <v>1</v>
      </c>
      <c r="AX40" t="s">
        <v>74</v>
      </c>
      <c r="AY40" t="s">
        <v>74</v>
      </c>
      <c r="AZ40" t="s">
        <v>74</v>
      </c>
      <c r="BA40" t="s">
        <v>74</v>
      </c>
      <c r="BB40">
        <v>61</v>
      </c>
      <c r="BC40">
        <v>86</v>
      </c>
      <c r="BD40" t="s">
        <v>74</v>
      </c>
      <c r="BE40" t="s">
        <v>874</v>
      </c>
      <c r="BF40" t="str">
        <f>HYPERLINK("http://dx.doi.org/10.17323/1811-038X-2023-32-1-61-86","http://dx.doi.org/10.17323/1811-038X-2023-32-1-61-86")</f>
        <v>http://dx.doi.org/10.17323/1811-038X-2023-32-1-61-86</v>
      </c>
      <c r="BG40" t="s">
        <v>74</v>
      </c>
      <c r="BH40" t="s">
        <v>74</v>
      </c>
      <c r="BI40">
        <v>26</v>
      </c>
      <c r="BJ40" t="s">
        <v>875</v>
      </c>
      <c r="BK40" t="s">
        <v>170</v>
      </c>
      <c r="BL40" t="s">
        <v>875</v>
      </c>
      <c r="BM40" t="s">
        <v>876</v>
      </c>
      <c r="BN40" t="s">
        <v>74</v>
      </c>
      <c r="BO40" t="s">
        <v>728</v>
      </c>
      <c r="BP40" t="s">
        <v>74</v>
      </c>
      <c r="BQ40" t="s">
        <v>74</v>
      </c>
      <c r="BR40" t="s">
        <v>103</v>
      </c>
      <c r="BS40" t="s">
        <v>877</v>
      </c>
      <c r="BT40" t="str">
        <f>HYPERLINK("https%3A%2F%2Fwww.webofscience.com%2Fwos%2Fwoscc%2Ffull-record%2FWOS:000935431600003","View Full Record in Web of Science")</f>
        <v>View Full Record in Web of Science</v>
      </c>
    </row>
    <row r="41" spans="1:72" x14ac:dyDescent="0.25">
      <c r="A41" t="s">
        <v>72</v>
      </c>
      <c r="B41" t="s">
        <v>878</v>
      </c>
      <c r="C41" t="s">
        <v>74</v>
      </c>
      <c r="D41" t="s">
        <v>74</v>
      </c>
      <c r="E41" t="s">
        <v>74</v>
      </c>
      <c r="F41" t="s">
        <v>879</v>
      </c>
      <c r="G41" t="s">
        <v>74</v>
      </c>
      <c r="H41" t="s">
        <v>74</v>
      </c>
      <c r="I41" t="s">
        <v>880</v>
      </c>
      <c r="J41" t="s">
        <v>881</v>
      </c>
      <c r="K41" t="s">
        <v>74</v>
      </c>
      <c r="L41" t="s">
        <v>74</v>
      </c>
      <c r="M41" t="s">
        <v>305</v>
      </c>
      <c r="N41" t="s">
        <v>79</v>
      </c>
      <c r="O41" t="s">
        <v>74</v>
      </c>
      <c r="P41" t="s">
        <v>74</v>
      </c>
      <c r="Q41" t="s">
        <v>74</v>
      </c>
      <c r="R41" t="s">
        <v>74</v>
      </c>
      <c r="S41" t="s">
        <v>74</v>
      </c>
      <c r="T41" t="s">
        <v>882</v>
      </c>
      <c r="U41" t="s">
        <v>74</v>
      </c>
      <c r="V41" t="s">
        <v>883</v>
      </c>
      <c r="W41" t="s">
        <v>884</v>
      </c>
      <c r="X41" t="s">
        <v>446</v>
      </c>
      <c r="Y41" t="s">
        <v>885</v>
      </c>
      <c r="Z41" t="s">
        <v>886</v>
      </c>
      <c r="AA41" t="s">
        <v>74</v>
      </c>
      <c r="AB41" t="s">
        <v>74</v>
      </c>
      <c r="AC41" t="s">
        <v>74</v>
      </c>
      <c r="AD41" t="s">
        <v>74</v>
      </c>
      <c r="AE41" t="s">
        <v>74</v>
      </c>
      <c r="AF41" t="s">
        <v>74</v>
      </c>
      <c r="AG41">
        <v>4</v>
      </c>
      <c r="AH41">
        <v>0</v>
      </c>
      <c r="AI41">
        <v>0</v>
      </c>
      <c r="AJ41">
        <v>0</v>
      </c>
      <c r="AK41">
        <v>0</v>
      </c>
      <c r="AL41" t="s">
        <v>887</v>
      </c>
      <c r="AM41" t="s">
        <v>335</v>
      </c>
      <c r="AN41" t="s">
        <v>888</v>
      </c>
      <c r="AO41" t="s">
        <v>889</v>
      </c>
      <c r="AP41" t="s">
        <v>74</v>
      </c>
      <c r="AQ41" t="s">
        <v>74</v>
      </c>
      <c r="AR41" t="s">
        <v>890</v>
      </c>
      <c r="AS41" t="s">
        <v>891</v>
      </c>
      <c r="AT41" t="s">
        <v>74</v>
      </c>
      <c r="AU41">
        <v>2023</v>
      </c>
      <c r="AV41" t="s">
        <v>74</v>
      </c>
      <c r="AW41">
        <v>2</v>
      </c>
      <c r="AX41" t="s">
        <v>74</v>
      </c>
      <c r="AY41" t="s">
        <v>74</v>
      </c>
      <c r="AZ41" t="s">
        <v>74</v>
      </c>
      <c r="BA41" t="s">
        <v>74</v>
      </c>
      <c r="BB41">
        <v>589</v>
      </c>
      <c r="BC41">
        <v>601</v>
      </c>
      <c r="BD41" t="s">
        <v>74</v>
      </c>
      <c r="BE41" t="s">
        <v>892</v>
      </c>
      <c r="BF41" t="str">
        <f>HYPERLINK("http://dx.doi.org/10.28995/2073-0101-2023-2-589-601","http://dx.doi.org/10.28995/2073-0101-2023-2-589-601")</f>
        <v>http://dx.doi.org/10.28995/2073-0101-2023-2-589-601</v>
      </c>
      <c r="BG41" t="s">
        <v>74</v>
      </c>
      <c r="BH41" t="s">
        <v>74</v>
      </c>
      <c r="BI41">
        <v>13</v>
      </c>
      <c r="BJ41" t="s">
        <v>169</v>
      </c>
      <c r="BK41" t="s">
        <v>170</v>
      </c>
      <c r="BL41" t="s">
        <v>169</v>
      </c>
      <c r="BM41" t="s">
        <v>893</v>
      </c>
      <c r="BN41" t="s">
        <v>74</v>
      </c>
      <c r="BO41" t="s">
        <v>102</v>
      </c>
      <c r="BP41" t="s">
        <v>74</v>
      </c>
      <c r="BQ41" t="s">
        <v>74</v>
      </c>
      <c r="BR41" t="s">
        <v>103</v>
      </c>
      <c r="BS41" t="s">
        <v>894</v>
      </c>
      <c r="BT41" t="str">
        <f>HYPERLINK("https%3A%2F%2Fwww.webofscience.com%2Fwos%2Fwoscc%2Ffull-record%2FWOS:001041453000021","View Full Record in Web of Science")</f>
        <v>View Full Record in Web of Science</v>
      </c>
    </row>
    <row r="42" spans="1:72" x14ac:dyDescent="0.25">
      <c r="A42" t="s">
        <v>72</v>
      </c>
      <c r="B42" t="s">
        <v>895</v>
      </c>
      <c r="C42" t="s">
        <v>74</v>
      </c>
      <c r="D42" t="s">
        <v>74</v>
      </c>
      <c r="E42" t="s">
        <v>74</v>
      </c>
      <c r="F42" t="s">
        <v>896</v>
      </c>
      <c r="G42" t="s">
        <v>74</v>
      </c>
      <c r="H42" t="s">
        <v>74</v>
      </c>
      <c r="I42" t="s">
        <v>897</v>
      </c>
      <c r="J42" t="s">
        <v>898</v>
      </c>
      <c r="K42" t="s">
        <v>74</v>
      </c>
      <c r="L42" t="s">
        <v>74</v>
      </c>
      <c r="M42" t="s">
        <v>78</v>
      </c>
      <c r="N42" t="s">
        <v>79</v>
      </c>
      <c r="O42" t="s">
        <v>74</v>
      </c>
      <c r="P42" t="s">
        <v>74</v>
      </c>
      <c r="Q42" t="s">
        <v>74</v>
      </c>
      <c r="R42" t="s">
        <v>74</v>
      </c>
      <c r="S42" t="s">
        <v>74</v>
      </c>
      <c r="T42" t="s">
        <v>899</v>
      </c>
      <c r="U42" t="s">
        <v>74</v>
      </c>
      <c r="V42" t="s">
        <v>900</v>
      </c>
      <c r="W42" t="s">
        <v>901</v>
      </c>
      <c r="X42" t="s">
        <v>74</v>
      </c>
      <c r="Y42" t="s">
        <v>902</v>
      </c>
      <c r="Z42" t="s">
        <v>903</v>
      </c>
      <c r="AA42" t="s">
        <v>74</v>
      </c>
      <c r="AB42" t="s">
        <v>74</v>
      </c>
      <c r="AC42" t="s">
        <v>74</v>
      </c>
      <c r="AD42" t="s">
        <v>74</v>
      </c>
      <c r="AE42" t="s">
        <v>74</v>
      </c>
      <c r="AF42" t="s">
        <v>74</v>
      </c>
      <c r="AG42">
        <v>5</v>
      </c>
      <c r="AH42">
        <v>0</v>
      </c>
      <c r="AI42">
        <v>0</v>
      </c>
      <c r="AJ42">
        <v>0</v>
      </c>
      <c r="AK42">
        <v>0</v>
      </c>
      <c r="AL42" t="s">
        <v>904</v>
      </c>
      <c r="AM42" t="s">
        <v>905</v>
      </c>
      <c r="AN42" t="s">
        <v>906</v>
      </c>
      <c r="AO42" t="s">
        <v>907</v>
      </c>
      <c r="AP42" t="s">
        <v>908</v>
      </c>
      <c r="AQ42" t="s">
        <v>74</v>
      </c>
      <c r="AR42" t="s">
        <v>909</v>
      </c>
      <c r="AS42" t="s">
        <v>910</v>
      </c>
      <c r="AT42" t="s">
        <v>74</v>
      </c>
      <c r="AU42">
        <v>2023</v>
      </c>
      <c r="AV42" t="s">
        <v>74</v>
      </c>
      <c r="AW42">
        <v>2</v>
      </c>
      <c r="AX42" t="s">
        <v>74</v>
      </c>
      <c r="AY42" t="s">
        <v>74</v>
      </c>
      <c r="AZ42" t="s">
        <v>74</v>
      </c>
      <c r="BA42" t="s">
        <v>74</v>
      </c>
      <c r="BB42">
        <v>53</v>
      </c>
      <c r="BC42">
        <v>67</v>
      </c>
      <c r="BD42" t="s">
        <v>74</v>
      </c>
      <c r="BE42" t="s">
        <v>911</v>
      </c>
      <c r="BF42" t="str">
        <f>HYPERLINK("http://dx.doi.org/10.56620/2782-3598.2023.2.053-067","http://dx.doi.org/10.56620/2782-3598.2023.2.053-067")</f>
        <v>http://dx.doi.org/10.56620/2782-3598.2023.2.053-067</v>
      </c>
      <c r="BG42" t="s">
        <v>74</v>
      </c>
      <c r="BH42" t="s">
        <v>74</v>
      </c>
      <c r="BI42">
        <v>15</v>
      </c>
      <c r="BJ42" t="s">
        <v>912</v>
      </c>
      <c r="BK42" t="s">
        <v>170</v>
      </c>
      <c r="BL42" t="s">
        <v>912</v>
      </c>
      <c r="BM42" t="s">
        <v>913</v>
      </c>
      <c r="BN42" t="s">
        <v>74</v>
      </c>
      <c r="BO42" t="s">
        <v>102</v>
      </c>
      <c r="BP42" t="s">
        <v>74</v>
      </c>
      <c r="BQ42" t="s">
        <v>74</v>
      </c>
      <c r="BR42" t="s">
        <v>103</v>
      </c>
      <c r="BS42" t="s">
        <v>914</v>
      </c>
      <c r="BT42" t="str">
        <f>HYPERLINK("https%3A%2F%2Fwww.webofscience.com%2Fwos%2Fwoscc%2Ffull-record%2FWOS:001028972700004","View Full Record in Web of Science")</f>
        <v>View Full Record in Web of Science</v>
      </c>
    </row>
    <row r="43" spans="1:72" x14ac:dyDescent="0.25">
      <c r="A43" t="s">
        <v>72</v>
      </c>
      <c r="B43" t="s">
        <v>915</v>
      </c>
      <c r="C43" t="s">
        <v>74</v>
      </c>
      <c r="D43" t="s">
        <v>74</v>
      </c>
      <c r="E43" t="s">
        <v>74</v>
      </c>
      <c r="F43" t="s">
        <v>916</v>
      </c>
      <c r="G43" t="s">
        <v>74</v>
      </c>
      <c r="H43" t="s">
        <v>74</v>
      </c>
      <c r="I43" t="s">
        <v>917</v>
      </c>
      <c r="J43" t="s">
        <v>918</v>
      </c>
      <c r="K43" t="s">
        <v>74</v>
      </c>
      <c r="L43" t="s">
        <v>74</v>
      </c>
      <c r="M43" t="s">
        <v>305</v>
      </c>
      <c r="N43" t="s">
        <v>79</v>
      </c>
      <c r="O43" t="s">
        <v>74</v>
      </c>
      <c r="P43" t="s">
        <v>74</v>
      </c>
      <c r="Q43" t="s">
        <v>74</v>
      </c>
      <c r="R43" t="s">
        <v>74</v>
      </c>
      <c r="S43" t="s">
        <v>74</v>
      </c>
      <c r="T43" t="s">
        <v>919</v>
      </c>
      <c r="U43" t="s">
        <v>920</v>
      </c>
      <c r="V43" t="s">
        <v>921</v>
      </c>
      <c r="W43" t="s">
        <v>922</v>
      </c>
      <c r="X43" t="s">
        <v>923</v>
      </c>
      <c r="Y43" t="s">
        <v>924</v>
      </c>
      <c r="Z43" t="s">
        <v>925</v>
      </c>
      <c r="AA43" t="s">
        <v>74</v>
      </c>
      <c r="AB43" t="s">
        <v>74</v>
      </c>
      <c r="AC43" t="s">
        <v>74</v>
      </c>
      <c r="AD43" t="s">
        <v>74</v>
      </c>
      <c r="AE43" t="s">
        <v>74</v>
      </c>
      <c r="AF43" t="s">
        <v>74</v>
      </c>
      <c r="AG43">
        <v>9</v>
      </c>
      <c r="AH43">
        <v>0</v>
      </c>
      <c r="AI43">
        <v>0</v>
      </c>
      <c r="AJ43">
        <v>0</v>
      </c>
      <c r="AK43">
        <v>0</v>
      </c>
      <c r="AL43" t="s">
        <v>926</v>
      </c>
      <c r="AM43" t="s">
        <v>905</v>
      </c>
      <c r="AN43" t="s">
        <v>927</v>
      </c>
      <c r="AO43" t="s">
        <v>928</v>
      </c>
      <c r="AP43" t="s">
        <v>74</v>
      </c>
      <c r="AQ43" t="s">
        <v>74</v>
      </c>
      <c r="AR43" t="s">
        <v>929</v>
      </c>
      <c r="AS43" t="s">
        <v>930</v>
      </c>
      <c r="AT43" t="s">
        <v>74</v>
      </c>
      <c r="AU43">
        <v>2023</v>
      </c>
      <c r="AV43" t="s">
        <v>74</v>
      </c>
      <c r="AW43">
        <v>2</v>
      </c>
      <c r="AX43" t="s">
        <v>74</v>
      </c>
      <c r="AY43" t="s">
        <v>74</v>
      </c>
      <c r="AZ43" t="s">
        <v>74</v>
      </c>
      <c r="BA43" t="s">
        <v>74</v>
      </c>
      <c r="BB43">
        <v>95</v>
      </c>
      <c r="BC43">
        <v>103</v>
      </c>
      <c r="BD43" t="s">
        <v>74</v>
      </c>
      <c r="BE43" t="s">
        <v>931</v>
      </c>
      <c r="BF43" t="str">
        <f>HYPERLINK("http://dx.doi.org/10.31857/S013216250019429-4","http://dx.doi.org/10.31857/S013216250019429-4")</f>
        <v>http://dx.doi.org/10.31857/S013216250019429-4</v>
      </c>
      <c r="BG43" t="s">
        <v>74</v>
      </c>
      <c r="BH43" t="s">
        <v>74</v>
      </c>
      <c r="BI43">
        <v>9</v>
      </c>
      <c r="BJ43" t="s">
        <v>932</v>
      </c>
      <c r="BK43" t="s">
        <v>99</v>
      </c>
      <c r="BL43" t="s">
        <v>932</v>
      </c>
      <c r="BM43" t="s">
        <v>933</v>
      </c>
      <c r="BN43" t="s">
        <v>74</v>
      </c>
      <c r="BO43" t="s">
        <v>74</v>
      </c>
      <c r="BP43" t="s">
        <v>74</v>
      </c>
      <c r="BQ43" t="s">
        <v>74</v>
      </c>
      <c r="BR43" t="s">
        <v>103</v>
      </c>
      <c r="BS43" t="s">
        <v>934</v>
      </c>
      <c r="BT43" t="str">
        <f>HYPERLINK("https%3A%2F%2Fwww.webofscience.com%2Fwos%2Fwoscc%2Ffull-record%2FWOS:000995970700009","View Full Record in Web of Science")</f>
        <v>View Full Record in Web of Science</v>
      </c>
    </row>
    <row r="44" spans="1:72" x14ac:dyDescent="0.25">
      <c r="A44" t="s">
        <v>72</v>
      </c>
      <c r="B44" t="s">
        <v>935</v>
      </c>
      <c r="C44" t="s">
        <v>74</v>
      </c>
      <c r="D44" t="s">
        <v>74</v>
      </c>
      <c r="E44" t="s">
        <v>74</v>
      </c>
      <c r="F44" t="s">
        <v>936</v>
      </c>
      <c r="G44" t="s">
        <v>74</v>
      </c>
      <c r="H44" t="s">
        <v>74</v>
      </c>
      <c r="I44" t="s">
        <v>937</v>
      </c>
      <c r="J44" t="s">
        <v>938</v>
      </c>
      <c r="K44" t="s">
        <v>74</v>
      </c>
      <c r="L44" t="s">
        <v>74</v>
      </c>
      <c r="M44" t="s">
        <v>78</v>
      </c>
      <c r="N44" t="s">
        <v>79</v>
      </c>
      <c r="O44" t="s">
        <v>74</v>
      </c>
      <c r="P44" t="s">
        <v>74</v>
      </c>
      <c r="Q44" t="s">
        <v>74</v>
      </c>
      <c r="R44" t="s">
        <v>74</v>
      </c>
      <c r="S44" t="s">
        <v>74</v>
      </c>
      <c r="T44" t="s">
        <v>939</v>
      </c>
      <c r="U44" t="s">
        <v>74</v>
      </c>
      <c r="V44" t="s">
        <v>940</v>
      </c>
      <c r="W44" t="s">
        <v>941</v>
      </c>
      <c r="X44" t="s">
        <v>942</v>
      </c>
      <c r="Y44" t="s">
        <v>943</v>
      </c>
      <c r="Z44" t="s">
        <v>944</v>
      </c>
      <c r="AA44" t="s">
        <v>74</v>
      </c>
      <c r="AB44" t="s">
        <v>74</v>
      </c>
      <c r="AC44" t="s">
        <v>74</v>
      </c>
      <c r="AD44" t="s">
        <v>74</v>
      </c>
      <c r="AE44" t="s">
        <v>74</v>
      </c>
      <c r="AF44" t="s">
        <v>74</v>
      </c>
      <c r="AG44">
        <v>33</v>
      </c>
      <c r="AH44">
        <v>0</v>
      </c>
      <c r="AI44">
        <v>0</v>
      </c>
      <c r="AJ44">
        <v>0</v>
      </c>
      <c r="AK44">
        <v>0</v>
      </c>
      <c r="AL44" t="s">
        <v>945</v>
      </c>
      <c r="AM44" t="s">
        <v>946</v>
      </c>
      <c r="AN44" t="s">
        <v>947</v>
      </c>
      <c r="AO44" t="s">
        <v>948</v>
      </c>
      <c r="AP44" t="s">
        <v>949</v>
      </c>
      <c r="AQ44" t="s">
        <v>74</v>
      </c>
      <c r="AR44" t="s">
        <v>950</v>
      </c>
      <c r="AS44" t="s">
        <v>951</v>
      </c>
      <c r="AT44" t="s">
        <v>74</v>
      </c>
      <c r="AU44">
        <v>2023</v>
      </c>
      <c r="AV44">
        <v>16</v>
      </c>
      <c r="AW44">
        <v>3</v>
      </c>
      <c r="AX44" t="s">
        <v>74</v>
      </c>
      <c r="AY44" t="s">
        <v>74</v>
      </c>
      <c r="AZ44" t="s">
        <v>74</v>
      </c>
      <c r="BA44" t="s">
        <v>74</v>
      </c>
      <c r="BB44">
        <v>247</v>
      </c>
      <c r="BC44">
        <v>264</v>
      </c>
      <c r="BD44" t="s">
        <v>74</v>
      </c>
      <c r="BE44" t="s">
        <v>952</v>
      </c>
      <c r="BF44" t="str">
        <f>HYPERLINK("http://dx.doi.org/10.15838/esc.2023.3.87.13","http://dx.doi.org/10.15838/esc.2023.3.87.13")</f>
        <v>http://dx.doi.org/10.15838/esc.2023.3.87.13</v>
      </c>
      <c r="BG44" t="s">
        <v>74</v>
      </c>
      <c r="BH44" t="s">
        <v>74</v>
      </c>
      <c r="BI44">
        <v>18</v>
      </c>
      <c r="BJ44" t="s">
        <v>635</v>
      </c>
      <c r="BK44" t="s">
        <v>170</v>
      </c>
      <c r="BL44" t="s">
        <v>636</v>
      </c>
      <c r="BM44" t="s">
        <v>953</v>
      </c>
      <c r="BN44" t="s">
        <v>74</v>
      </c>
      <c r="BO44" t="s">
        <v>102</v>
      </c>
      <c r="BP44" t="s">
        <v>74</v>
      </c>
      <c r="BQ44" t="s">
        <v>74</v>
      </c>
      <c r="BR44" t="s">
        <v>103</v>
      </c>
      <c r="BS44" t="s">
        <v>954</v>
      </c>
      <c r="BT44" t="str">
        <f>HYPERLINK("https%3A%2F%2Fwww.webofscience.com%2Fwos%2Fwoscc%2Ffull-record%2FWOS:001030373500013","View Full Record in Web of Science")</f>
        <v>View Full Record in Web of Science</v>
      </c>
    </row>
    <row r="45" spans="1:72" x14ac:dyDescent="0.25">
      <c r="A45" t="s">
        <v>72</v>
      </c>
      <c r="B45" t="s">
        <v>955</v>
      </c>
      <c r="C45" t="s">
        <v>74</v>
      </c>
      <c r="D45" t="s">
        <v>74</v>
      </c>
      <c r="E45" t="s">
        <v>74</v>
      </c>
      <c r="F45" t="s">
        <v>956</v>
      </c>
      <c r="G45" t="s">
        <v>74</v>
      </c>
      <c r="H45" t="s">
        <v>74</v>
      </c>
      <c r="I45" t="s">
        <v>957</v>
      </c>
      <c r="J45" t="s">
        <v>958</v>
      </c>
      <c r="K45" t="s">
        <v>74</v>
      </c>
      <c r="L45" t="s">
        <v>74</v>
      </c>
      <c r="M45" t="s">
        <v>78</v>
      </c>
      <c r="N45" t="s">
        <v>79</v>
      </c>
      <c r="O45" t="s">
        <v>74</v>
      </c>
      <c r="P45" t="s">
        <v>74</v>
      </c>
      <c r="Q45" t="s">
        <v>74</v>
      </c>
      <c r="R45" t="s">
        <v>74</v>
      </c>
      <c r="S45" t="s">
        <v>74</v>
      </c>
      <c r="T45" t="s">
        <v>959</v>
      </c>
      <c r="U45" t="s">
        <v>74</v>
      </c>
      <c r="V45" t="s">
        <v>960</v>
      </c>
      <c r="W45" t="s">
        <v>961</v>
      </c>
      <c r="X45" t="s">
        <v>962</v>
      </c>
      <c r="Y45" t="s">
        <v>963</v>
      </c>
      <c r="Z45" t="s">
        <v>964</v>
      </c>
      <c r="AA45" t="s">
        <v>965</v>
      </c>
      <c r="AB45" t="s">
        <v>966</v>
      </c>
      <c r="AC45" t="s">
        <v>967</v>
      </c>
      <c r="AD45" t="s">
        <v>452</v>
      </c>
      <c r="AE45" t="s">
        <v>968</v>
      </c>
      <c r="AF45" t="s">
        <v>74</v>
      </c>
      <c r="AG45">
        <v>66</v>
      </c>
      <c r="AH45">
        <v>0</v>
      </c>
      <c r="AI45">
        <v>0</v>
      </c>
      <c r="AJ45">
        <v>0</v>
      </c>
      <c r="AK45">
        <v>0</v>
      </c>
      <c r="AL45" t="s">
        <v>969</v>
      </c>
      <c r="AM45" t="s">
        <v>970</v>
      </c>
      <c r="AN45" t="s">
        <v>971</v>
      </c>
      <c r="AO45" t="s">
        <v>972</v>
      </c>
      <c r="AP45" t="s">
        <v>973</v>
      </c>
      <c r="AQ45" t="s">
        <v>74</v>
      </c>
      <c r="AR45" t="s">
        <v>974</v>
      </c>
      <c r="AS45" t="s">
        <v>975</v>
      </c>
      <c r="AT45" t="s">
        <v>74</v>
      </c>
      <c r="AU45">
        <v>2023</v>
      </c>
      <c r="AV45">
        <v>12</v>
      </c>
      <c r="AW45">
        <v>3</v>
      </c>
      <c r="AX45" t="s">
        <v>74</v>
      </c>
      <c r="AY45" t="s">
        <v>74</v>
      </c>
      <c r="AZ45" t="s">
        <v>74</v>
      </c>
      <c r="BA45" t="s">
        <v>74</v>
      </c>
      <c r="BB45">
        <v>446</v>
      </c>
      <c r="BC45">
        <v>477</v>
      </c>
      <c r="BD45" t="s">
        <v>74</v>
      </c>
      <c r="BE45" t="s">
        <v>976</v>
      </c>
      <c r="BF45" t="str">
        <f>HYPERLINK("http://dx.doi.org/10.24224/2227-1295-2023-12-3-446-477","http://dx.doi.org/10.24224/2227-1295-2023-12-3-446-477")</f>
        <v>http://dx.doi.org/10.24224/2227-1295-2023-12-3-446-477</v>
      </c>
      <c r="BG45" t="s">
        <v>74</v>
      </c>
      <c r="BH45" t="s">
        <v>74</v>
      </c>
      <c r="BI45">
        <v>32</v>
      </c>
      <c r="BJ45" t="s">
        <v>384</v>
      </c>
      <c r="BK45" t="s">
        <v>170</v>
      </c>
      <c r="BL45" t="s">
        <v>385</v>
      </c>
      <c r="BM45" t="s">
        <v>977</v>
      </c>
      <c r="BN45" t="s">
        <v>74</v>
      </c>
      <c r="BO45" t="s">
        <v>102</v>
      </c>
      <c r="BP45" t="s">
        <v>74</v>
      </c>
      <c r="BQ45" t="s">
        <v>74</v>
      </c>
      <c r="BR45" t="s">
        <v>103</v>
      </c>
      <c r="BS45" t="s">
        <v>978</v>
      </c>
      <c r="BT45" t="str">
        <f>HYPERLINK("https%3A%2F%2Fwww.webofscience.com%2Fwos%2Fwoscc%2Ffull-record%2FWOS:000998126300024","View Full Record in Web of Science")</f>
        <v>View Full Record in Web of Science</v>
      </c>
    </row>
    <row r="46" spans="1:72" x14ac:dyDescent="0.25">
      <c r="A46" t="s">
        <v>72</v>
      </c>
      <c r="B46" t="s">
        <v>955</v>
      </c>
      <c r="C46" t="s">
        <v>74</v>
      </c>
      <c r="D46" t="s">
        <v>74</v>
      </c>
      <c r="E46" t="s">
        <v>74</v>
      </c>
      <c r="F46" t="s">
        <v>956</v>
      </c>
      <c r="G46" t="s">
        <v>74</v>
      </c>
      <c r="H46" t="s">
        <v>74</v>
      </c>
      <c r="I46" t="s">
        <v>979</v>
      </c>
      <c r="J46" t="s">
        <v>958</v>
      </c>
      <c r="K46" t="s">
        <v>74</v>
      </c>
      <c r="L46" t="s">
        <v>74</v>
      </c>
      <c r="M46" t="s">
        <v>78</v>
      </c>
      <c r="N46" t="s">
        <v>79</v>
      </c>
      <c r="O46" t="s">
        <v>74</v>
      </c>
      <c r="P46" t="s">
        <v>74</v>
      </c>
      <c r="Q46" t="s">
        <v>74</v>
      </c>
      <c r="R46" t="s">
        <v>74</v>
      </c>
      <c r="S46" t="s">
        <v>74</v>
      </c>
      <c r="T46" t="s">
        <v>980</v>
      </c>
      <c r="U46" t="s">
        <v>74</v>
      </c>
      <c r="V46" t="s">
        <v>981</v>
      </c>
      <c r="W46" t="s">
        <v>982</v>
      </c>
      <c r="X46" t="s">
        <v>962</v>
      </c>
      <c r="Y46" t="s">
        <v>983</v>
      </c>
      <c r="Z46" t="s">
        <v>964</v>
      </c>
      <c r="AA46" t="s">
        <v>965</v>
      </c>
      <c r="AB46" t="s">
        <v>966</v>
      </c>
      <c r="AC46" t="s">
        <v>967</v>
      </c>
      <c r="AD46" t="s">
        <v>452</v>
      </c>
      <c r="AE46" t="s">
        <v>968</v>
      </c>
      <c r="AF46" t="s">
        <v>74</v>
      </c>
      <c r="AG46">
        <v>32</v>
      </c>
      <c r="AH46">
        <v>0</v>
      </c>
      <c r="AI46">
        <v>0</v>
      </c>
      <c r="AJ46">
        <v>0</v>
      </c>
      <c r="AK46">
        <v>0</v>
      </c>
      <c r="AL46" t="s">
        <v>969</v>
      </c>
      <c r="AM46" t="s">
        <v>970</v>
      </c>
      <c r="AN46" t="s">
        <v>971</v>
      </c>
      <c r="AO46" t="s">
        <v>972</v>
      </c>
      <c r="AP46" t="s">
        <v>973</v>
      </c>
      <c r="AQ46" t="s">
        <v>74</v>
      </c>
      <c r="AR46" t="s">
        <v>974</v>
      </c>
      <c r="AS46" t="s">
        <v>975</v>
      </c>
      <c r="AT46" t="s">
        <v>74</v>
      </c>
      <c r="AU46">
        <v>2023</v>
      </c>
      <c r="AV46">
        <v>12</v>
      </c>
      <c r="AW46">
        <v>1</v>
      </c>
      <c r="AX46" t="s">
        <v>74</v>
      </c>
      <c r="AY46" t="s">
        <v>74</v>
      </c>
      <c r="AZ46" t="s">
        <v>74</v>
      </c>
      <c r="BA46" t="s">
        <v>74</v>
      </c>
      <c r="BB46">
        <v>467</v>
      </c>
      <c r="BC46">
        <v>491</v>
      </c>
      <c r="BD46" t="s">
        <v>74</v>
      </c>
      <c r="BE46" t="s">
        <v>984</v>
      </c>
      <c r="BF46" t="str">
        <f>HYPERLINK("http://dx.doi.org/10.24224/2227-1295-2023-12-1-467-491","http://dx.doi.org/10.24224/2227-1295-2023-12-1-467-491")</f>
        <v>http://dx.doi.org/10.24224/2227-1295-2023-12-1-467-491</v>
      </c>
      <c r="BG46" t="s">
        <v>74</v>
      </c>
      <c r="BH46" t="s">
        <v>74</v>
      </c>
      <c r="BI46">
        <v>25</v>
      </c>
      <c r="BJ46" t="s">
        <v>384</v>
      </c>
      <c r="BK46" t="s">
        <v>170</v>
      </c>
      <c r="BL46" t="s">
        <v>385</v>
      </c>
      <c r="BM46" t="s">
        <v>985</v>
      </c>
      <c r="BN46" t="s">
        <v>74</v>
      </c>
      <c r="BO46" t="s">
        <v>102</v>
      </c>
      <c r="BP46" t="s">
        <v>74</v>
      </c>
      <c r="BQ46" t="s">
        <v>74</v>
      </c>
      <c r="BR46" t="s">
        <v>103</v>
      </c>
      <c r="BS46" t="s">
        <v>986</v>
      </c>
      <c r="BT46" t="str">
        <f>HYPERLINK("https%3A%2F%2Fwww.webofscience.com%2Fwos%2Fwoscc%2Ffull-record%2FWOS:000939334100005","View Full Record in Web of Science")</f>
        <v>View Full Record in Web of Science</v>
      </c>
    </row>
    <row r="47" spans="1:72" x14ac:dyDescent="0.25">
      <c r="A47" t="s">
        <v>72</v>
      </c>
      <c r="B47" t="s">
        <v>987</v>
      </c>
      <c r="C47" t="s">
        <v>74</v>
      </c>
      <c r="D47" t="s">
        <v>74</v>
      </c>
      <c r="E47" t="s">
        <v>74</v>
      </c>
      <c r="F47" t="s">
        <v>988</v>
      </c>
      <c r="G47" t="s">
        <v>74</v>
      </c>
      <c r="H47" t="s">
        <v>74</v>
      </c>
      <c r="I47" t="s">
        <v>989</v>
      </c>
      <c r="J47" t="s">
        <v>990</v>
      </c>
      <c r="K47" t="s">
        <v>74</v>
      </c>
      <c r="L47" t="s">
        <v>74</v>
      </c>
      <c r="M47" t="s">
        <v>78</v>
      </c>
      <c r="N47" t="s">
        <v>79</v>
      </c>
      <c r="O47" t="s">
        <v>74</v>
      </c>
      <c r="P47" t="s">
        <v>74</v>
      </c>
      <c r="Q47" t="s">
        <v>74</v>
      </c>
      <c r="R47" t="s">
        <v>74</v>
      </c>
      <c r="S47" t="s">
        <v>74</v>
      </c>
      <c r="T47" t="s">
        <v>991</v>
      </c>
      <c r="U47" t="s">
        <v>992</v>
      </c>
      <c r="V47" t="s">
        <v>993</v>
      </c>
      <c r="W47" t="s">
        <v>994</v>
      </c>
      <c r="X47" t="s">
        <v>995</v>
      </c>
      <c r="Y47" t="s">
        <v>996</v>
      </c>
      <c r="Z47" t="s">
        <v>997</v>
      </c>
      <c r="AA47" t="s">
        <v>74</v>
      </c>
      <c r="AB47" t="s">
        <v>74</v>
      </c>
      <c r="AC47" t="s">
        <v>998</v>
      </c>
      <c r="AD47" t="s">
        <v>998</v>
      </c>
      <c r="AE47" t="s">
        <v>999</v>
      </c>
      <c r="AF47" t="s">
        <v>74</v>
      </c>
      <c r="AG47">
        <v>31</v>
      </c>
      <c r="AH47">
        <v>0</v>
      </c>
      <c r="AI47">
        <v>0</v>
      </c>
      <c r="AJ47">
        <v>1</v>
      </c>
      <c r="AK47">
        <v>2</v>
      </c>
      <c r="AL47" t="s">
        <v>1000</v>
      </c>
      <c r="AM47" t="s">
        <v>1001</v>
      </c>
      <c r="AN47" t="s">
        <v>1002</v>
      </c>
      <c r="AO47" t="s">
        <v>1003</v>
      </c>
      <c r="AP47" t="s">
        <v>1004</v>
      </c>
      <c r="AQ47" t="s">
        <v>74</v>
      </c>
      <c r="AR47" t="s">
        <v>1005</v>
      </c>
      <c r="AS47" t="s">
        <v>1006</v>
      </c>
      <c r="AT47" t="s">
        <v>613</v>
      </c>
      <c r="AU47">
        <v>2023</v>
      </c>
      <c r="AV47">
        <v>25</v>
      </c>
      <c r="AW47">
        <v>1</v>
      </c>
      <c r="AX47" t="s">
        <v>74</v>
      </c>
      <c r="AY47" t="s">
        <v>74</v>
      </c>
      <c r="AZ47" t="s">
        <v>74</v>
      </c>
      <c r="BA47" t="s">
        <v>74</v>
      </c>
      <c r="BB47">
        <v>171</v>
      </c>
      <c r="BC47">
        <v>199</v>
      </c>
      <c r="BD47" t="s">
        <v>74</v>
      </c>
      <c r="BE47" t="s">
        <v>1007</v>
      </c>
      <c r="BF47" t="str">
        <f>HYPERLINK("http://dx.doi.org/10.17853/1994-5639-2023-1-171-199","http://dx.doi.org/10.17853/1994-5639-2023-1-171-199")</f>
        <v>http://dx.doi.org/10.17853/1994-5639-2023-1-171-199</v>
      </c>
      <c r="BG47" t="s">
        <v>74</v>
      </c>
      <c r="BH47" t="s">
        <v>74</v>
      </c>
      <c r="BI47">
        <v>29</v>
      </c>
      <c r="BJ47" t="s">
        <v>232</v>
      </c>
      <c r="BK47" t="s">
        <v>170</v>
      </c>
      <c r="BL47" t="s">
        <v>232</v>
      </c>
      <c r="BM47" t="s">
        <v>1008</v>
      </c>
      <c r="BN47" t="s">
        <v>74</v>
      </c>
      <c r="BO47" t="s">
        <v>102</v>
      </c>
      <c r="BP47" t="s">
        <v>74</v>
      </c>
      <c r="BQ47" t="s">
        <v>74</v>
      </c>
      <c r="BR47" t="s">
        <v>103</v>
      </c>
      <c r="BS47" t="s">
        <v>1009</v>
      </c>
      <c r="BT47" t="str">
        <f>HYPERLINK("https%3A%2F%2Fwww.webofscience.com%2Fwos%2Fwoscc%2Ffull-record%2FWOS:000916035300006","View Full Record in Web of Science")</f>
        <v>View Full Record in Web of Science</v>
      </c>
    </row>
    <row r="48" spans="1:72" x14ac:dyDescent="0.25">
      <c r="A48" t="s">
        <v>72</v>
      </c>
      <c r="B48" t="s">
        <v>1010</v>
      </c>
      <c r="C48" t="s">
        <v>74</v>
      </c>
      <c r="D48" t="s">
        <v>74</v>
      </c>
      <c r="E48" t="s">
        <v>74</v>
      </c>
      <c r="F48" t="s">
        <v>1011</v>
      </c>
      <c r="G48" t="s">
        <v>74</v>
      </c>
      <c r="H48" t="s">
        <v>74</v>
      </c>
      <c r="I48" t="s">
        <v>1012</v>
      </c>
      <c r="J48" t="s">
        <v>1013</v>
      </c>
      <c r="K48" t="s">
        <v>74</v>
      </c>
      <c r="L48" t="s">
        <v>74</v>
      </c>
      <c r="M48" t="s">
        <v>78</v>
      </c>
      <c r="N48" t="s">
        <v>79</v>
      </c>
      <c r="O48" t="s">
        <v>74</v>
      </c>
      <c r="P48" t="s">
        <v>74</v>
      </c>
      <c r="Q48" t="s">
        <v>74</v>
      </c>
      <c r="R48" t="s">
        <v>74</v>
      </c>
      <c r="S48" t="s">
        <v>74</v>
      </c>
      <c r="T48" t="s">
        <v>1014</v>
      </c>
      <c r="U48" t="s">
        <v>74</v>
      </c>
      <c r="V48" t="s">
        <v>1015</v>
      </c>
      <c r="W48" t="s">
        <v>1016</v>
      </c>
      <c r="X48" t="s">
        <v>1017</v>
      </c>
      <c r="Y48" t="s">
        <v>1018</v>
      </c>
      <c r="Z48" t="s">
        <v>1019</v>
      </c>
      <c r="AA48" t="s">
        <v>74</v>
      </c>
      <c r="AB48" t="s">
        <v>74</v>
      </c>
      <c r="AC48" t="s">
        <v>74</v>
      </c>
      <c r="AD48" t="s">
        <v>74</v>
      </c>
      <c r="AE48" t="s">
        <v>74</v>
      </c>
      <c r="AF48" t="s">
        <v>74</v>
      </c>
      <c r="AG48">
        <v>8</v>
      </c>
      <c r="AH48">
        <v>0</v>
      </c>
      <c r="AI48">
        <v>0</v>
      </c>
      <c r="AJ48">
        <v>0</v>
      </c>
      <c r="AK48">
        <v>0</v>
      </c>
      <c r="AL48" t="s">
        <v>1020</v>
      </c>
      <c r="AM48" t="s">
        <v>335</v>
      </c>
      <c r="AN48" t="s">
        <v>1021</v>
      </c>
      <c r="AO48" t="s">
        <v>1022</v>
      </c>
      <c r="AP48" t="s">
        <v>74</v>
      </c>
      <c r="AQ48" t="s">
        <v>74</v>
      </c>
      <c r="AR48" t="s">
        <v>1023</v>
      </c>
      <c r="AS48" t="s">
        <v>1024</v>
      </c>
      <c r="AT48" t="s">
        <v>613</v>
      </c>
      <c r="AU48">
        <v>2023</v>
      </c>
      <c r="AV48" t="s">
        <v>74</v>
      </c>
      <c r="AW48">
        <v>1</v>
      </c>
      <c r="AX48" t="s">
        <v>74</v>
      </c>
      <c r="AY48" t="s">
        <v>74</v>
      </c>
      <c r="AZ48" t="s">
        <v>74</v>
      </c>
      <c r="BA48" t="s">
        <v>74</v>
      </c>
      <c r="BB48">
        <v>85</v>
      </c>
      <c r="BC48">
        <v>92</v>
      </c>
      <c r="BD48" t="s">
        <v>74</v>
      </c>
      <c r="BE48" t="s">
        <v>1025</v>
      </c>
      <c r="BF48" t="str">
        <f>HYPERLINK("http://dx.doi.org/10.20339/PhS.1-23.085","http://dx.doi.org/10.20339/PhS.1-23.085")</f>
        <v>http://dx.doi.org/10.20339/PhS.1-23.085</v>
      </c>
      <c r="BG48" t="s">
        <v>74</v>
      </c>
      <c r="BH48" t="s">
        <v>74</v>
      </c>
      <c r="BI48">
        <v>8</v>
      </c>
      <c r="BJ48" t="s">
        <v>320</v>
      </c>
      <c r="BK48" t="s">
        <v>170</v>
      </c>
      <c r="BL48" t="s">
        <v>321</v>
      </c>
      <c r="BM48" t="s">
        <v>1026</v>
      </c>
      <c r="BN48" t="s">
        <v>74</v>
      </c>
      <c r="BO48" t="s">
        <v>74</v>
      </c>
      <c r="BP48" t="s">
        <v>74</v>
      </c>
      <c r="BQ48" t="s">
        <v>74</v>
      </c>
      <c r="BR48" t="s">
        <v>103</v>
      </c>
      <c r="BS48" t="s">
        <v>1027</v>
      </c>
      <c r="BT48" t="str">
        <f>HYPERLINK("https%3A%2F%2Fwww.webofscience.com%2Fwos%2Fwoscc%2Ffull-record%2FWOS:001069137500012","View Full Record in Web of Science")</f>
        <v>View Full Record in Web of Science</v>
      </c>
    </row>
    <row r="49" spans="1:72" x14ac:dyDescent="0.25">
      <c r="A49" t="s">
        <v>72</v>
      </c>
      <c r="B49" t="s">
        <v>1028</v>
      </c>
      <c r="C49" t="s">
        <v>74</v>
      </c>
      <c r="D49" t="s">
        <v>74</v>
      </c>
      <c r="E49" t="s">
        <v>74</v>
      </c>
      <c r="F49" t="s">
        <v>1029</v>
      </c>
      <c r="G49" t="s">
        <v>74</v>
      </c>
      <c r="H49" t="s">
        <v>74</v>
      </c>
      <c r="I49" t="s">
        <v>1030</v>
      </c>
      <c r="J49" t="s">
        <v>1031</v>
      </c>
      <c r="K49" t="s">
        <v>74</v>
      </c>
      <c r="L49" t="s">
        <v>74</v>
      </c>
      <c r="M49" t="s">
        <v>78</v>
      </c>
      <c r="N49" t="s">
        <v>79</v>
      </c>
      <c r="O49" t="s">
        <v>74</v>
      </c>
      <c r="P49" t="s">
        <v>74</v>
      </c>
      <c r="Q49" t="s">
        <v>74</v>
      </c>
      <c r="R49" t="s">
        <v>74</v>
      </c>
      <c r="S49" t="s">
        <v>74</v>
      </c>
      <c r="T49" t="s">
        <v>1032</v>
      </c>
      <c r="U49" t="s">
        <v>74</v>
      </c>
      <c r="V49" t="s">
        <v>1033</v>
      </c>
      <c r="W49" t="s">
        <v>1034</v>
      </c>
      <c r="X49" t="s">
        <v>1035</v>
      </c>
      <c r="Y49" t="s">
        <v>1036</v>
      </c>
      <c r="Z49" t="s">
        <v>1037</v>
      </c>
      <c r="AA49" t="s">
        <v>1038</v>
      </c>
      <c r="AB49" t="s">
        <v>1039</v>
      </c>
      <c r="AC49" t="s">
        <v>1040</v>
      </c>
      <c r="AD49" t="s">
        <v>1041</v>
      </c>
      <c r="AE49" t="s">
        <v>1042</v>
      </c>
      <c r="AF49" t="s">
        <v>74</v>
      </c>
      <c r="AG49">
        <v>34</v>
      </c>
      <c r="AH49">
        <v>0</v>
      </c>
      <c r="AI49">
        <v>0</v>
      </c>
      <c r="AJ49">
        <v>2</v>
      </c>
      <c r="AK49">
        <v>2</v>
      </c>
      <c r="AL49" t="s">
        <v>1043</v>
      </c>
      <c r="AM49" t="s">
        <v>335</v>
      </c>
      <c r="AN49" t="s">
        <v>1044</v>
      </c>
      <c r="AO49" t="s">
        <v>1045</v>
      </c>
      <c r="AP49" t="s">
        <v>1046</v>
      </c>
      <c r="AQ49" t="s">
        <v>74</v>
      </c>
      <c r="AR49" t="s">
        <v>1047</v>
      </c>
      <c r="AS49" t="s">
        <v>1048</v>
      </c>
      <c r="AT49" t="s">
        <v>74</v>
      </c>
      <c r="AU49">
        <v>2023</v>
      </c>
      <c r="AV49">
        <v>18</v>
      </c>
      <c r="AW49">
        <v>1</v>
      </c>
      <c r="AX49" t="s">
        <v>74</v>
      </c>
      <c r="AY49" t="s">
        <v>74</v>
      </c>
      <c r="AZ49" t="s">
        <v>74</v>
      </c>
      <c r="BA49" t="s">
        <v>74</v>
      </c>
      <c r="BB49">
        <v>126</v>
      </c>
      <c r="BC49">
        <v>139</v>
      </c>
      <c r="BD49" t="s">
        <v>74</v>
      </c>
      <c r="BE49" t="s">
        <v>1049</v>
      </c>
      <c r="BF49" t="str">
        <f>HYPERLINK("http://dx.doi.org/10.18470/1992-1098-2023-1-126-139","http://dx.doi.org/10.18470/1992-1098-2023-1-126-139")</f>
        <v>http://dx.doi.org/10.18470/1992-1098-2023-1-126-139</v>
      </c>
      <c r="BG49" t="s">
        <v>74</v>
      </c>
      <c r="BH49" t="s">
        <v>74</v>
      </c>
      <c r="BI49">
        <v>14</v>
      </c>
      <c r="BJ49" t="s">
        <v>1050</v>
      </c>
      <c r="BK49" t="s">
        <v>170</v>
      </c>
      <c r="BL49" t="s">
        <v>1051</v>
      </c>
      <c r="BM49" t="s">
        <v>1052</v>
      </c>
      <c r="BN49" t="s">
        <v>74</v>
      </c>
      <c r="BO49" t="s">
        <v>102</v>
      </c>
      <c r="BP49" t="s">
        <v>74</v>
      </c>
      <c r="BQ49" t="s">
        <v>74</v>
      </c>
      <c r="BR49" t="s">
        <v>103</v>
      </c>
      <c r="BS49" t="s">
        <v>1053</v>
      </c>
      <c r="BT49" t="str">
        <f>HYPERLINK("https%3A%2F%2Fwww.webofscience.com%2Fwos%2Fwoscc%2Ffull-record%2FWOS:000971727900011","View Full Record in Web of Science")</f>
        <v>View Full Record in Web of Science</v>
      </c>
    </row>
    <row r="50" spans="1:72" x14ac:dyDescent="0.25">
      <c r="A50" t="s">
        <v>72</v>
      </c>
      <c r="B50" t="s">
        <v>1054</v>
      </c>
      <c r="C50" t="s">
        <v>74</v>
      </c>
      <c r="D50" t="s">
        <v>74</v>
      </c>
      <c r="E50" t="s">
        <v>74</v>
      </c>
      <c r="F50" t="s">
        <v>1055</v>
      </c>
      <c r="G50" t="s">
        <v>74</v>
      </c>
      <c r="H50" t="s">
        <v>74</v>
      </c>
      <c r="I50" t="s">
        <v>1056</v>
      </c>
      <c r="J50" t="s">
        <v>918</v>
      </c>
      <c r="K50" t="s">
        <v>74</v>
      </c>
      <c r="L50" t="s">
        <v>74</v>
      </c>
      <c r="M50" t="s">
        <v>305</v>
      </c>
      <c r="N50" t="s">
        <v>79</v>
      </c>
      <c r="O50" t="s">
        <v>74</v>
      </c>
      <c r="P50" t="s">
        <v>74</v>
      </c>
      <c r="Q50" t="s">
        <v>74</v>
      </c>
      <c r="R50" t="s">
        <v>74</v>
      </c>
      <c r="S50" t="s">
        <v>74</v>
      </c>
      <c r="T50" t="s">
        <v>1057</v>
      </c>
      <c r="U50" t="s">
        <v>74</v>
      </c>
      <c r="V50" t="s">
        <v>1058</v>
      </c>
      <c r="W50" t="s">
        <v>1059</v>
      </c>
      <c r="X50" t="s">
        <v>1060</v>
      </c>
      <c r="Y50" t="s">
        <v>1061</v>
      </c>
      <c r="Z50" t="s">
        <v>1062</v>
      </c>
      <c r="AA50" t="s">
        <v>74</v>
      </c>
      <c r="AB50" t="s">
        <v>74</v>
      </c>
      <c r="AC50" t="s">
        <v>74</v>
      </c>
      <c r="AD50" t="s">
        <v>74</v>
      </c>
      <c r="AE50" t="s">
        <v>74</v>
      </c>
      <c r="AF50" t="s">
        <v>74</v>
      </c>
      <c r="AG50">
        <v>4</v>
      </c>
      <c r="AH50">
        <v>0</v>
      </c>
      <c r="AI50">
        <v>0</v>
      </c>
      <c r="AJ50">
        <v>0</v>
      </c>
      <c r="AK50">
        <v>0</v>
      </c>
      <c r="AL50" t="s">
        <v>926</v>
      </c>
      <c r="AM50" t="s">
        <v>905</v>
      </c>
      <c r="AN50" t="s">
        <v>927</v>
      </c>
      <c r="AO50" t="s">
        <v>928</v>
      </c>
      <c r="AP50" t="s">
        <v>74</v>
      </c>
      <c r="AQ50" t="s">
        <v>74</v>
      </c>
      <c r="AR50" t="s">
        <v>929</v>
      </c>
      <c r="AS50" t="s">
        <v>930</v>
      </c>
      <c r="AT50" t="s">
        <v>74</v>
      </c>
      <c r="AU50">
        <v>2023</v>
      </c>
      <c r="AV50" t="s">
        <v>74</v>
      </c>
      <c r="AW50">
        <v>7</v>
      </c>
      <c r="AX50" t="s">
        <v>74</v>
      </c>
      <c r="AY50" t="s">
        <v>74</v>
      </c>
      <c r="AZ50" t="s">
        <v>74</v>
      </c>
      <c r="BA50" t="s">
        <v>74</v>
      </c>
      <c r="BB50">
        <v>133</v>
      </c>
      <c r="BC50">
        <v>141</v>
      </c>
      <c r="BD50" t="s">
        <v>74</v>
      </c>
      <c r="BE50" t="s">
        <v>1063</v>
      </c>
      <c r="BF50" t="str">
        <f>HYPERLINK("http://dx.doi.org/10.31857/S013216250024236-2","http://dx.doi.org/10.31857/S013216250024236-2")</f>
        <v>http://dx.doi.org/10.31857/S013216250024236-2</v>
      </c>
      <c r="BG50" t="s">
        <v>74</v>
      </c>
      <c r="BH50" t="s">
        <v>74</v>
      </c>
      <c r="BI50">
        <v>9</v>
      </c>
      <c r="BJ50" t="s">
        <v>932</v>
      </c>
      <c r="BK50" t="s">
        <v>99</v>
      </c>
      <c r="BL50" t="s">
        <v>932</v>
      </c>
      <c r="BM50" t="s">
        <v>1064</v>
      </c>
      <c r="BN50" t="s">
        <v>74</v>
      </c>
      <c r="BO50" t="s">
        <v>74</v>
      </c>
      <c r="BP50" t="s">
        <v>74</v>
      </c>
      <c r="BQ50" t="s">
        <v>74</v>
      </c>
      <c r="BR50" t="s">
        <v>103</v>
      </c>
      <c r="BS50" t="s">
        <v>1065</v>
      </c>
      <c r="BT50" t="str">
        <f>HYPERLINK("https%3A%2F%2Fwww.webofscience.com%2Fwos%2Fwoscc%2Ffull-record%2FWOS:001059117700013","View Full Record in Web of Science")</f>
        <v>View Full Record in Web of Science</v>
      </c>
    </row>
    <row r="51" spans="1:72" x14ac:dyDescent="0.25">
      <c r="A51" t="s">
        <v>72</v>
      </c>
      <c r="B51" t="s">
        <v>1066</v>
      </c>
      <c r="C51" t="s">
        <v>74</v>
      </c>
      <c r="D51" t="s">
        <v>74</v>
      </c>
      <c r="E51" t="s">
        <v>74</v>
      </c>
      <c r="F51" t="s">
        <v>1067</v>
      </c>
      <c r="G51" t="s">
        <v>74</v>
      </c>
      <c r="H51" t="s">
        <v>74</v>
      </c>
      <c r="I51" t="s">
        <v>1068</v>
      </c>
      <c r="J51" t="s">
        <v>418</v>
      </c>
      <c r="K51" t="s">
        <v>74</v>
      </c>
      <c r="L51" t="s">
        <v>74</v>
      </c>
      <c r="M51" t="s">
        <v>305</v>
      </c>
      <c r="N51" t="s">
        <v>79</v>
      </c>
      <c r="O51" t="s">
        <v>74</v>
      </c>
      <c r="P51" t="s">
        <v>74</v>
      </c>
      <c r="Q51" t="s">
        <v>74</v>
      </c>
      <c r="R51" t="s">
        <v>74</v>
      </c>
      <c r="S51" t="s">
        <v>74</v>
      </c>
      <c r="T51" t="s">
        <v>1069</v>
      </c>
      <c r="U51" t="s">
        <v>74</v>
      </c>
      <c r="V51" t="s">
        <v>1070</v>
      </c>
      <c r="W51" t="s">
        <v>1071</v>
      </c>
      <c r="X51" t="s">
        <v>1072</v>
      </c>
      <c r="Y51" t="s">
        <v>1073</v>
      </c>
      <c r="Z51" t="s">
        <v>1074</v>
      </c>
      <c r="AA51" t="s">
        <v>74</v>
      </c>
      <c r="AB51" t="s">
        <v>74</v>
      </c>
      <c r="AC51" t="s">
        <v>1075</v>
      </c>
      <c r="AD51" t="s">
        <v>452</v>
      </c>
      <c r="AE51" t="s">
        <v>1076</v>
      </c>
      <c r="AF51" t="s">
        <v>74</v>
      </c>
      <c r="AG51">
        <v>29</v>
      </c>
      <c r="AH51">
        <v>0</v>
      </c>
      <c r="AI51">
        <v>0</v>
      </c>
      <c r="AJ51">
        <v>0</v>
      </c>
      <c r="AK51">
        <v>0</v>
      </c>
      <c r="AL51" t="s">
        <v>312</v>
      </c>
      <c r="AM51" t="s">
        <v>313</v>
      </c>
      <c r="AN51" t="s">
        <v>314</v>
      </c>
      <c r="AO51" t="s">
        <v>428</v>
      </c>
      <c r="AP51" t="s">
        <v>429</v>
      </c>
      <c r="AQ51" t="s">
        <v>74</v>
      </c>
      <c r="AR51" t="s">
        <v>430</v>
      </c>
      <c r="AS51" t="s">
        <v>431</v>
      </c>
      <c r="AT51" t="s">
        <v>613</v>
      </c>
      <c r="AU51">
        <v>2023</v>
      </c>
      <c r="AV51" t="s">
        <v>74</v>
      </c>
      <c r="AW51">
        <v>486</v>
      </c>
      <c r="AX51" t="s">
        <v>74</v>
      </c>
      <c r="AY51" t="s">
        <v>74</v>
      </c>
      <c r="AZ51" t="s">
        <v>74</v>
      </c>
      <c r="BA51" t="s">
        <v>74</v>
      </c>
      <c r="BB51">
        <v>17</v>
      </c>
      <c r="BC51">
        <v>28</v>
      </c>
      <c r="BD51" t="s">
        <v>74</v>
      </c>
      <c r="BE51" t="s">
        <v>1077</v>
      </c>
      <c r="BF51" t="str">
        <f>HYPERLINK("http://dx.doi.org/10.17223/15617793/486/2","http://dx.doi.org/10.17223/15617793/486/2")</f>
        <v>http://dx.doi.org/10.17223/15617793/486/2</v>
      </c>
      <c r="BG51" t="s">
        <v>74</v>
      </c>
      <c r="BH51" t="s">
        <v>74</v>
      </c>
      <c r="BI51">
        <v>12</v>
      </c>
      <c r="BJ51" t="s">
        <v>434</v>
      </c>
      <c r="BK51" t="s">
        <v>170</v>
      </c>
      <c r="BL51" t="s">
        <v>435</v>
      </c>
      <c r="BM51" t="s">
        <v>856</v>
      </c>
      <c r="BN51" t="s">
        <v>74</v>
      </c>
      <c r="BO51" t="s">
        <v>74</v>
      </c>
      <c r="BP51" t="s">
        <v>74</v>
      </c>
      <c r="BQ51" t="s">
        <v>74</v>
      </c>
      <c r="BR51" t="s">
        <v>103</v>
      </c>
      <c r="BS51" t="s">
        <v>1078</v>
      </c>
      <c r="BT51" t="str">
        <f>HYPERLINK("https%3A%2F%2Fwww.webofscience.com%2Fwos%2Fwoscc%2Ffull-record%2FWOS:001000313700002","View Full Record in Web of Science")</f>
        <v>View Full Record in Web of Science</v>
      </c>
    </row>
    <row r="52" spans="1:72" x14ac:dyDescent="0.25">
      <c r="A52" t="s">
        <v>72</v>
      </c>
      <c r="B52" t="s">
        <v>1079</v>
      </c>
      <c r="C52" t="s">
        <v>74</v>
      </c>
      <c r="D52" t="s">
        <v>74</v>
      </c>
      <c r="E52" t="s">
        <v>74</v>
      </c>
      <c r="F52" t="s">
        <v>1080</v>
      </c>
      <c r="G52" t="s">
        <v>74</v>
      </c>
      <c r="H52" t="s">
        <v>74</v>
      </c>
      <c r="I52" t="s">
        <v>1081</v>
      </c>
      <c r="J52" t="s">
        <v>1082</v>
      </c>
      <c r="K52" t="s">
        <v>74</v>
      </c>
      <c r="L52" t="s">
        <v>74</v>
      </c>
      <c r="M52" t="s">
        <v>78</v>
      </c>
      <c r="N52" t="s">
        <v>79</v>
      </c>
      <c r="O52" t="s">
        <v>74</v>
      </c>
      <c r="P52" t="s">
        <v>74</v>
      </c>
      <c r="Q52" t="s">
        <v>74</v>
      </c>
      <c r="R52" t="s">
        <v>74</v>
      </c>
      <c r="S52" t="s">
        <v>74</v>
      </c>
      <c r="T52" t="s">
        <v>1083</v>
      </c>
      <c r="U52" t="s">
        <v>1084</v>
      </c>
      <c r="V52" t="s">
        <v>1085</v>
      </c>
      <c r="W52" t="s">
        <v>1086</v>
      </c>
      <c r="X52" t="s">
        <v>74</v>
      </c>
      <c r="Y52" t="s">
        <v>1087</v>
      </c>
      <c r="Z52" t="s">
        <v>1088</v>
      </c>
      <c r="AA52" t="s">
        <v>74</v>
      </c>
      <c r="AB52" t="s">
        <v>74</v>
      </c>
      <c r="AC52" t="s">
        <v>74</v>
      </c>
      <c r="AD52" t="s">
        <v>74</v>
      </c>
      <c r="AE52" t="s">
        <v>74</v>
      </c>
      <c r="AF52" t="s">
        <v>74</v>
      </c>
      <c r="AG52">
        <v>57</v>
      </c>
      <c r="AH52">
        <v>0</v>
      </c>
      <c r="AI52">
        <v>0</v>
      </c>
      <c r="AJ52">
        <v>1</v>
      </c>
      <c r="AK52">
        <v>1</v>
      </c>
      <c r="AL52" t="s">
        <v>1089</v>
      </c>
      <c r="AM52" t="s">
        <v>1090</v>
      </c>
      <c r="AN52" t="s">
        <v>1091</v>
      </c>
      <c r="AO52" t="s">
        <v>1092</v>
      </c>
      <c r="AP52" t="s">
        <v>74</v>
      </c>
      <c r="AQ52" t="s">
        <v>74</v>
      </c>
      <c r="AR52" t="s">
        <v>1093</v>
      </c>
      <c r="AS52" t="s">
        <v>1094</v>
      </c>
      <c r="AT52" t="s">
        <v>1095</v>
      </c>
      <c r="AU52">
        <v>2022</v>
      </c>
      <c r="AV52">
        <v>18</v>
      </c>
      <c r="AW52" t="s">
        <v>74</v>
      </c>
      <c r="AX52" t="s">
        <v>74</v>
      </c>
      <c r="AY52" t="s">
        <v>74</v>
      </c>
      <c r="AZ52" t="s">
        <v>74</v>
      </c>
      <c r="BA52" t="s">
        <v>74</v>
      </c>
      <c r="BB52">
        <v>51</v>
      </c>
      <c r="BC52">
        <v>59</v>
      </c>
      <c r="BD52" t="s">
        <v>74</v>
      </c>
      <c r="BE52" t="s">
        <v>74</v>
      </c>
      <c r="BF52" t="s">
        <v>74</v>
      </c>
      <c r="BG52" t="s">
        <v>74</v>
      </c>
      <c r="BH52" t="s">
        <v>74</v>
      </c>
      <c r="BI52">
        <v>9</v>
      </c>
      <c r="BJ52" t="s">
        <v>1096</v>
      </c>
      <c r="BK52" t="s">
        <v>170</v>
      </c>
      <c r="BL52" t="s">
        <v>1096</v>
      </c>
      <c r="BM52" t="s">
        <v>1097</v>
      </c>
      <c r="BN52" t="s">
        <v>74</v>
      </c>
      <c r="BO52" t="s">
        <v>74</v>
      </c>
      <c r="BP52" t="s">
        <v>74</v>
      </c>
      <c r="BQ52" t="s">
        <v>74</v>
      </c>
      <c r="BR52" t="s">
        <v>103</v>
      </c>
      <c r="BS52" t="s">
        <v>1098</v>
      </c>
      <c r="BT52" t="str">
        <f>HYPERLINK("https%3A%2F%2Fwww.webofscience.com%2Fwos%2Fwoscc%2Ffull-record%2FWOS:001068194500001","View Full Record in Web of Science")</f>
        <v>View Full Record in Web of Science</v>
      </c>
    </row>
    <row r="53" spans="1:72" x14ac:dyDescent="0.25">
      <c r="A53" t="s">
        <v>72</v>
      </c>
      <c r="B53" t="s">
        <v>1099</v>
      </c>
      <c r="C53" t="s">
        <v>74</v>
      </c>
      <c r="D53" t="s">
        <v>74</v>
      </c>
      <c r="E53" t="s">
        <v>74</v>
      </c>
      <c r="F53" t="s">
        <v>1100</v>
      </c>
      <c r="G53" t="s">
        <v>74</v>
      </c>
      <c r="H53" t="s">
        <v>74</v>
      </c>
      <c r="I53" t="s">
        <v>1101</v>
      </c>
      <c r="J53" t="s">
        <v>1102</v>
      </c>
      <c r="K53" t="s">
        <v>74</v>
      </c>
      <c r="L53" t="s">
        <v>74</v>
      </c>
      <c r="M53" t="s">
        <v>305</v>
      </c>
      <c r="N53" t="s">
        <v>79</v>
      </c>
      <c r="O53" t="s">
        <v>74</v>
      </c>
      <c r="P53" t="s">
        <v>74</v>
      </c>
      <c r="Q53" t="s">
        <v>74</v>
      </c>
      <c r="R53" t="s">
        <v>74</v>
      </c>
      <c r="S53" t="s">
        <v>74</v>
      </c>
      <c r="T53" t="s">
        <v>1103</v>
      </c>
      <c r="U53" t="s">
        <v>74</v>
      </c>
      <c r="V53" t="s">
        <v>1104</v>
      </c>
      <c r="W53" t="s">
        <v>1105</v>
      </c>
      <c r="X53" t="s">
        <v>923</v>
      </c>
      <c r="Y53" t="s">
        <v>1106</v>
      </c>
      <c r="Z53" t="s">
        <v>1107</v>
      </c>
      <c r="AA53" t="s">
        <v>74</v>
      </c>
      <c r="AB53" t="s">
        <v>1108</v>
      </c>
      <c r="AC53" t="s">
        <v>74</v>
      </c>
      <c r="AD53" t="s">
        <v>74</v>
      </c>
      <c r="AE53" t="s">
        <v>74</v>
      </c>
      <c r="AF53" t="s">
        <v>74</v>
      </c>
      <c r="AG53">
        <v>12</v>
      </c>
      <c r="AH53">
        <v>0</v>
      </c>
      <c r="AI53">
        <v>0</v>
      </c>
      <c r="AJ53">
        <v>0</v>
      </c>
      <c r="AK53">
        <v>0</v>
      </c>
      <c r="AL53" t="s">
        <v>312</v>
      </c>
      <c r="AM53" t="s">
        <v>313</v>
      </c>
      <c r="AN53" t="s">
        <v>314</v>
      </c>
      <c r="AO53" t="s">
        <v>1109</v>
      </c>
      <c r="AP53" t="s">
        <v>1110</v>
      </c>
      <c r="AQ53" t="s">
        <v>74</v>
      </c>
      <c r="AR53" t="s">
        <v>1111</v>
      </c>
      <c r="AS53" t="s">
        <v>1112</v>
      </c>
      <c r="AT53" t="s">
        <v>1113</v>
      </c>
      <c r="AU53">
        <v>2022</v>
      </c>
      <c r="AV53" t="s">
        <v>74</v>
      </c>
      <c r="AW53">
        <v>46</v>
      </c>
      <c r="AX53" t="s">
        <v>74</v>
      </c>
      <c r="AY53" t="s">
        <v>74</v>
      </c>
      <c r="AZ53" t="s">
        <v>74</v>
      </c>
      <c r="BA53" t="s">
        <v>74</v>
      </c>
      <c r="BB53">
        <v>26</v>
      </c>
      <c r="BC53">
        <v>36</v>
      </c>
      <c r="BD53" t="s">
        <v>74</v>
      </c>
      <c r="BE53" t="s">
        <v>1114</v>
      </c>
      <c r="BF53" t="str">
        <f>HYPERLINK("http://dx.doi.org/10.17223/22253513/46/2","http://dx.doi.org/10.17223/22253513/46/2")</f>
        <v>http://dx.doi.org/10.17223/22253513/46/2</v>
      </c>
      <c r="BG53" t="s">
        <v>74</v>
      </c>
      <c r="BH53" t="s">
        <v>74</v>
      </c>
      <c r="BI53">
        <v>11</v>
      </c>
      <c r="BJ53" t="s">
        <v>1115</v>
      </c>
      <c r="BK53" t="s">
        <v>170</v>
      </c>
      <c r="BL53" t="s">
        <v>484</v>
      </c>
      <c r="BM53" t="s">
        <v>1116</v>
      </c>
      <c r="BN53" t="s">
        <v>74</v>
      </c>
      <c r="BO53" t="s">
        <v>74</v>
      </c>
      <c r="BP53" t="s">
        <v>74</v>
      </c>
      <c r="BQ53" t="s">
        <v>74</v>
      </c>
      <c r="BR53" t="s">
        <v>103</v>
      </c>
      <c r="BS53" t="s">
        <v>1117</v>
      </c>
      <c r="BT53" t="str">
        <f>HYPERLINK("https%3A%2F%2Fwww.webofscience.com%2Fwos%2Fwoscc%2Ffull-record%2FWOS:000920994000002","View Full Record in Web of Science")</f>
        <v>View Full Record in Web of Science</v>
      </c>
    </row>
    <row r="54" spans="1:72" x14ac:dyDescent="0.25">
      <c r="A54" t="s">
        <v>72</v>
      </c>
      <c r="B54" t="s">
        <v>1118</v>
      </c>
      <c r="C54" t="s">
        <v>74</v>
      </c>
      <c r="D54" t="s">
        <v>74</v>
      </c>
      <c r="E54" t="s">
        <v>74</v>
      </c>
      <c r="F54" t="s">
        <v>1119</v>
      </c>
      <c r="G54" t="s">
        <v>74</v>
      </c>
      <c r="H54" t="s">
        <v>74</v>
      </c>
      <c r="I54" t="s">
        <v>1120</v>
      </c>
      <c r="J54" t="s">
        <v>1121</v>
      </c>
      <c r="K54" t="s">
        <v>74</v>
      </c>
      <c r="L54" t="s">
        <v>74</v>
      </c>
      <c r="M54" t="s">
        <v>78</v>
      </c>
      <c r="N54" t="s">
        <v>79</v>
      </c>
      <c r="O54" t="s">
        <v>74</v>
      </c>
      <c r="P54" t="s">
        <v>74</v>
      </c>
      <c r="Q54" t="s">
        <v>74</v>
      </c>
      <c r="R54" t="s">
        <v>74</v>
      </c>
      <c r="S54" t="s">
        <v>74</v>
      </c>
      <c r="T54" t="s">
        <v>1122</v>
      </c>
      <c r="U54" t="s">
        <v>1123</v>
      </c>
      <c r="V54" t="s">
        <v>1124</v>
      </c>
      <c r="W54" t="s">
        <v>1125</v>
      </c>
      <c r="X54" t="s">
        <v>1126</v>
      </c>
      <c r="Y54" t="s">
        <v>1127</v>
      </c>
      <c r="Z54" t="s">
        <v>1128</v>
      </c>
      <c r="AA54" t="s">
        <v>1129</v>
      </c>
      <c r="AB54" t="s">
        <v>1130</v>
      </c>
      <c r="AC54" t="s">
        <v>74</v>
      </c>
      <c r="AD54" t="s">
        <v>74</v>
      </c>
      <c r="AE54" t="s">
        <v>74</v>
      </c>
      <c r="AF54" t="s">
        <v>74</v>
      </c>
      <c r="AG54">
        <v>25</v>
      </c>
      <c r="AH54">
        <v>0</v>
      </c>
      <c r="AI54">
        <v>0</v>
      </c>
      <c r="AJ54">
        <v>0</v>
      </c>
      <c r="AK54">
        <v>0</v>
      </c>
      <c r="AL54" t="s">
        <v>1131</v>
      </c>
      <c r="AM54" t="s">
        <v>1132</v>
      </c>
      <c r="AN54" t="s">
        <v>1133</v>
      </c>
      <c r="AO54" t="s">
        <v>1134</v>
      </c>
      <c r="AP54" t="s">
        <v>1135</v>
      </c>
      <c r="AQ54" t="s">
        <v>74</v>
      </c>
      <c r="AR54" t="s">
        <v>1136</v>
      </c>
      <c r="AS54" t="s">
        <v>1137</v>
      </c>
      <c r="AT54" t="s">
        <v>1113</v>
      </c>
      <c r="AU54">
        <v>2022</v>
      </c>
      <c r="AV54">
        <v>10</v>
      </c>
      <c r="AW54">
        <v>3</v>
      </c>
      <c r="AX54" t="s">
        <v>74</v>
      </c>
      <c r="AY54" t="s">
        <v>74</v>
      </c>
      <c r="AZ54" t="s">
        <v>74</v>
      </c>
      <c r="BA54" t="s">
        <v>74</v>
      </c>
      <c r="BB54">
        <v>99</v>
      </c>
      <c r="BC54">
        <v>108</v>
      </c>
      <c r="BD54" t="s">
        <v>74</v>
      </c>
      <c r="BE54" t="s">
        <v>1138</v>
      </c>
      <c r="BF54" t="str">
        <f>HYPERLINK("http://dx.doi.org/10.23947/2334-8496-2022-10-3-99-108","http://dx.doi.org/10.23947/2334-8496-2022-10-3-99-108")</f>
        <v>http://dx.doi.org/10.23947/2334-8496-2022-10-3-99-108</v>
      </c>
      <c r="BG54" t="s">
        <v>74</v>
      </c>
      <c r="BH54" t="s">
        <v>74</v>
      </c>
      <c r="BI54">
        <v>10</v>
      </c>
      <c r="BJ54" t="s">
        <v>232</v>
      </c>
      <c r="BK54" t="s">
        <v>170</v>
      </c>
      <c r="BL54" t="s">
        <v>232</v>
      </c>
      <c r="BM54" t="s">
        <v>1139</v>
      </c>
      <c r="BN54" t="s">
        <v>74</v>
      </c>
      <c r="BO54" t="s">
        <v>581</v>
      </c>
      <c r="BP54" t="s">
        <v>74</v>
      </c>
      <c r="BQ54" t="s">
        <v>74</v>
      </c>
      <c r="BR54" t="s">
        <v>103</v>
      </c>
      <c r="BS54" t="s">
        <v>1140</v>
      </c>
      <c r="BT54" t="str">
        <f>HYPERLINK("https%3A%2F%2Fwww.webofscience.com%2Fwos%2Fwoscc%2Ffull-record%2FWOS:000928215900001","View Full Record in Web of Science")</f>
        <v>View Full Record in Web of Science</v>
      </c>
    </row>
    <row r="55" spans="1:72" x14ac:dyDescent="0.25">
      <c r="A55" t="s">
        <v>72</v>
      </c>
      <c r="B55" t="s">
        <v>1141</v>
      </c>
      <c r="C55" t="s">
        <v>74</v>
      </c>
      <c r="D55" t="s">
        <v>74</v>
      </c>
      <c r="E55" t="s">
        <v>74</v>
      </c>
      <c r="F55" t="s">
        <v>1142</v>
      </c>
      <c r="G55" t="s">
        <v>74</v>
      </c>
      <c r="H55" t="s">
        <v>74</v>
      </c>
      <c r="I55" t="s">
        <v>1143</v>
      </c>
      <c r="J55" t="s">
        <v>418</v>
      </c>
      <c r="K55" t="s">
        <v>74</v>
      </c>
      <c r="L55" t="s">
        <v>74</v>
      </c>
      <c r="M55" t="s">
        <v>305</v>
      </c>
      <c r="N55" t="s">
        <v>79</v>
      </c>
      <c r="O55" t="s">
        <v>74</v>
      </c>
      <c r="P55" t="s">
        <v>74</v>
      </c>
      <c r="Q55" t="s">
        <v>74</v>
      </c>
      <c r="R55" t="s">
        <v>74</v>
      </c>
      <c r="S55" t="s">
        <v>74</v>
      </c>
      <c r="T55" t="s">
        <v>1144</v>
      </c>
      <c r="U55" t="s">
        <v>74</v>
      </c>
      <c r="V55" t="s">
        <v>1145</v>
      </c>
      <c r="W55" t="s">
        <v>1146</v>
      </c>
      <c r="X55" t="s">
        <v>1147</v>
      </c>
      <c r="Y55" t="s">
        <v>1148</v>
      </c>
      <c r="Z55" t="s">
        <v>1149</v>
      </c>
      <c r="AA55" t="s">
        <v>74</v>
      </c>
      <c r="AB55" t="s">
        <v>74</v>
      </c>
      <c r="AC55" t="s">
        <v>74</v>
      </c>
      <c r="AD55" t="s">
        <v>74</v>
      </c>
      <c r="AE55" t="s">
        <v>74</v>
      </c>
      <c r="AF55" t="s">
        <v>74</v>
      </c>
      <c r="AG55">
        <v>31</v>
      </c>
      <c r="AH55">
        <v>0</v>
      </c>
      <c r="AI55">
        <v>0</v>
      </c>
      <c r="AJ55">
        <v>1</v>
      </c>
      <c r="AK55">
        <v>1</v>
      </c>
      <c r="AL55" t="s">
        <v>312</v>
      </c>
      <c r="AM55" t="s">
        <v>313</v>
      </c>
      <c r="AN55" t="s">
        <v>314</v>
      </c>
      <c r="AO55" t="s">
        <v>428</v>
      </c>
      <c r="AP55" t="s">
        <v>429</v>
      </c>
      <c r="AQ55" t="s">
        <v>74</v>
      </c>
      <c r="AR55" t="s">
        <v>430</v>
      </c>
      <c r="AS55" t="s">
        <v>431</v>
      </c>
      <c r="AT55" t="s">
        <v>1113</v>
      </c>
      <c r="AU55">
        <v>2022</v>
      </c>
      <c r="AV55" t="s">
        <v>74</v>
      </c>
      <c r="AW55">
        <v>485</v>
      </c>
      <c r="AX55" t="s">
        <v>74</v>
      </c>
      <c r="AY55" t="s">
        <v>74</v>
      </c>
      <c r="AZ55" t="s">
        <v>74</v>
      </c>
      <c r="BA55" t="s">
        <v>74</v>
      </c>
      <c r="BB55">
        <v>177</v>
      </c>
      <c r="BC55">
        <v>186</v>
      </c>
      <c r="BD55" t="s">
        <v>74</v>
      </c>
      <c r="BE55" t="s">
        <v>1150</v>
      </c>
      <c r="BF55" t="str">
        <f>HYPERLINK("http://dx.doi.org/10.17223/15617793/485/19","http://dx.doi.org/10.17223/15617793/485/19")</f>
        <v>http://dx.doi.org/10.17223/15617793/485/19</v>
      </c>
      <c r="BG55" t="s">
        <v>74</v>
      </c>
      <c r="BH55" t="s">
        <v>74</v>
      </c>
      <c r="BI55">
        <v>10</v>
      </c>
      <c r="BJ55" t="s">
        <v>434</v>
      </c>
      <c r="BK55" t="s">
        <v>170</v>
      </c>
      <c r="BL55" t="s">
        <v>435</v>
      </c>
      <c r="BM55" t="s">
        <v>1151</v>
      </c>
      <c r="BN55" t="s">
        <v>74</v>
      </c>
      <c r="BO55" t="s">
        <v>149</v>
      </c>
      <c r="BP55" t="s">
        <v>74</v>
      </c>
      <c r="BQ55" t="s">
        <v>74</v>
      </c>
      <c r="BR55" t="s">
        <v>103</v>
      </c>
      <c r="BS55" t="s">
        <v>1152</v>
      </c>
      <c r="BT55" t="str">
        <f>HYPERLINK("https%3A%2F%2Fwww.webofscience.com%2Fwos%2Fwoscc%2Ffull-record%2FWOS:000975740500019","View Full Record in Web of Science")</f>
        <v>View Full Record in Web of Science</v>
      </c>
    </row>
    <row r="56" spans="1:72" x14ac:dyDescent="0.25">
      <c r="A56" t="s">
        <v>72</v>
      </c>
      <c r="B56" t="s">
        <v>1153</v>
      </c>
      <c r="C56" t="s">
        <v>74</v>
      </c>
      <c r="D56" t="s">
        <v>74</v>
      </c>
      <c r="E56" t="s">
        <v>74</v>
      </c>
      <c r="F56" t="s">
        <v>1154</v>
      </c>
      <c r="G56" t="s">
        <v>74</v>
      </c>
      <c r="H56" t="s">
        <v>74</v>
      </c>
      <c r="I56" t="s">
        <v>1155</v>
      </c>
      <c r="J56" t="s">
        <v>154</v>
      </c>
      <c r="K56" t="s">
        <v>74</v>
      </c>
      <c r="L56" t="s">
        <v>74</v>
      </c>
      <c r="M56" t="s">
        <v>305</v>
      </c>
      <c r="N56" t="s">
        <v>79</v>
      </c>
      <c r="O56" t="s">
        <v>74</v>
      </c>
      <c r="P56" t="s">
        <v>74</v>
      </c>
      <c r="Q56" t="s">
        <v>74</v>
      </c>
      <c r="R56" t="s">
        <v>74</v>
      </c>
      <c r="S56" t="s">
        <v>74</v>
      </c>
      <c r="T56" t="s">
        <v>1156</v>
      </c>
      <c r="U56" t="s">
        <v>74</v>
      </c>
      <c r="V56" t="s">
        <v>1157</v>
      </c>
      <c r="W56" t="s">
        <v>1158</v>
      </c>
      <c r="X56" t="s">
        <v>1159</v>
      </c>
      <c r="Y56" t="s">
        <v>1160</v>
      </c>
      <c r="Z56" t="s">
        <v>1161</v>
      </c>
      <c r="AA56" t="s">
        <v>74</v>
      </c>
      <c r="AB56" t="s">
        <v>74</v>
      </c>
      <c r="AC56" t="s">
        <v>74</v>
      </c>
      <c r="AD56" t="s">
        <v>74</v>
      </c>
      <c r="AE56" t="s">
        <v>74</v>
      </c>
      <c r="AF56" t="s">
        <v>74</v>
      </c>
      <c r="AG56">
        <v>44</v>
      </c>
      <c r="AH56">
        <v>0</v>
      </c>
      <c r="AI56">
        <v>0</v>
      </c>
      <c r="AJ56">
        <v>1</v>
      </c>
      <c r="AK56">
        <v>1</v>
      </c>
      <c r="AL56" t="s">
        <v>161</v>
      </c>
      <c r="AM56" t="s">
        <v>162</v>
      </c>
      <c r="AN56" t="s">
        <v>163</v>
      </c>
      <c r="AO56" t="s">
        <v>164</v>
      </c>
      <c r="AP56" t="s">
        <v>165</v>
      </c>
      <c r="AQ56" t="s">
        <v>74</v>
      </c>
      <c r="AR56" t="s">
        <v>154</v>
      </c>
      <c r="AS56" t="s">
        <v>166</v>
      </c>
      <c r="AT56" t="s">
        <v>1162</v>
      </c>
      <c r="AU56">
        <v>2022</v>
      </c>
      <c r="AV56">
        <v>17</v>
      </c>
      <c r="AW56">
        <v>4</v>
      </c>
      <c r="AX56" t="s">
        <v>74</v>
      </c>
      <c r="AY56" t="s">
        <v>74</v>
      </c>
      <c r="AZ56" t="s">
        <v>74</v>
      </c>
      <c r="BA56" t="s">
        <v>74</v>
      </c>
      <c r="BB56">
        <v>1523</v>
      </c>
      <c r="BC56">
        <v>1537</v>
      </c>
      <c r="BD56" t="s">
        <v>74</v>
      </c>
      <c r="BE56" t="s">
        <v>1163</v>
      </c>
      <c r="BF56" t="str">
        <f>HYPERLINK("http://dx.doi.org/10.13187/bg.2022.4.1523","http://dx.doi.org/10.13187/bg.2022.4.1523")</f>
        <v>http://dx.doi.org/10.13187/bg.2022.4.1523</v>
      </c>
      <c r="BG56" t="s">
        <v>74</v>
      </c>
      <c r="BH56" t="s">
        <v>74</v>
      </c>
      <c r="BI56">
        <v>15</v>
      </c>
      <c r="BJ56" t="s">
        <v>169</v>
      </c>
      <c r="BK56" t="s">
        <v>170</v>
      </c>
      <c r="BL56" t="s">
        <v>169</v>
      </c>
      <c r="BM56" t="s">
        <v>1164</v>
      </c>
      <c r="BN56" t="s">
        <v>74</v>
      </c>
      <c r="BO56" t="s">
        <v>102</v>
      </c>
      <c r="BP56" t="s">
        <v>74</v>
      </c>
      <c r="BQ56" t="s">
        <v>74</v>
      </c>
      <c r="BR56" t="s">
        <v>103</v>
      </c>
      <c r="BS56" t="s">
        <v>1165</v>
      </c>
      <c r="BT56" t="str">
        <f>HYPERLINK("https%3A%2F%2Fwww.webofscience.com%2Fwos%2Fwoscc%2Ffull-record%2FWOS:000898508900004","View Full Record in Web of Science")</f>
        <v>View Full Record in Web of Science</v>
      </c>
    </row>
    <row r="57" spans="1:72" x14ac:dyDescent="0.25">
      <c r="A57" t="s">
        <v>72</v>
      </c>
      <c r="B57" t="s">
        <v>1166</v>
      </c>
      <c r="C57" t="s">
        <v>74</v>
      </c>
      <c r="D57" t="s">
        <v>74</v>
      </c>
      <c r="E57" t="s">
        <v>74</v>
      </c>
      <c r="F57" t="s">
        <v>1167</v>
      </c>
      <c r="G57" t="s">
        <v>74</v>
      </c>
      <c r="H57" t="s">
        <v>74</v>
      </c>
      <c r="I57" t="s">
        <v>1168</v>
      </c>
      <c r="J57" t="s">
        <v>304</v>
      </c>
      <c r="K57" t="s">
        <v>74</v>
      </c>
      <c r="L57" t="s">
        <v>74</v>
      </c>
      <c r="M57" t="s">
        <v>305</v>
      </c>
      <c r="N57" t="s">
        <v>79</v>
      </c>
      <c r="O57" t="s">
        <v>74</v>
      </c>
      <c r="P57" t="s">
        <v>74</v>
      </c>
      <c r="Q57" t="s">
        <v>74</v>
      </c>
      <c r="R57" t="s">
        <v>74</v>
      </c>
      <c r="S57" t="s">
        <v>74</v>
      </c>
      <c r="T57" t="s">
        <v>1169</v>
      </c>
      <c r="U57" t="s">
        <v>74</v>
      </c>
      <c r="V57" t="s">
        <v>1170</v>
      </c>
      <c r="W57" t="s">
        <v>1171</v>
      </c>
      <c r="X57" t="s">
        <v>1072</v>
      </c>
      <c r="Y57" t="s">
        <v>1172</v>
      </c>
      <c r="Z57" t="s">
        <v>1173</v>
      </c>
      <c r="AA57" t="s">
        <v>74</v>
      </c>
      <c r="AB57" t="s">
        <v>74</v>
      </c>
      <c r="AC57" t="s">
        <v>1174</v>
      </c>
      <c r="AD57" t="s">
        <v>452</v>
      </c>
      <c r="AE57" t="s">
        <v>1175</v>
      </c>
      <c r="AF57" t="s">
        <v>74</v>
      </c>
      <c r="AG57">
        <v>22</v>
      </c>
      <c r="AH57">
        <v>0</v>
      </c>
      <c r="AI57">
        <v>0</v>
      </c>
      <c r="AJ57">
        <v>0</v>
      </c>
      <c r="AK57">
        <v>0</v>
      </c>
      <c r="AL57" t="s">
        <v>312</v>
      </c>
      <c r="AM57" t="s">
        <v>313</v>
      </c>
      <c r="AN57" t="s">
        <v>314</v>
      </c>
      <c r="AO57" t="s">
        <v>315</v>
      </c>
      <c r="AP57" t="s">
        <v>316</v>
      </c>
      <c r="AQ57" t="s">
        <v>74</v>
      </c>
      <c r="AR57" t="s">
        <v>317</v>
      </c>
      <c r="AS57" t="s">
        <v>318</v>
      </c>
      <c r="AT57" t="s">
        <v>1113</v>
      </c>
      <c r="AU57">
        <v>2022</v>
      </c>
      <c r="AV57">
        <v>80</v>
      </c>
      <c r="AW57" t="s">
        <v>74</v>
      </c>
      <c r="AX57" t="s">
        <v>74</v>
      </c>
      <c r="AY57" t="s">
        <v>74</v>
      </c>
      <c r="AZ57" t="s">
        <v>74</v>
      </c>
      <c r="BA57" t="s">
        <v>74</v>
      </c>
      <c r="BB57">
        <v>211</v>
      </c>
      <c r="BC57">
        <v>235</v>
      </c>
      <c r="BD57" t="s">
        <v>74</v>
      </c>
      <c r="BE57" t="s">
        <v>1176</v>
      </c>
      <c r="BF57" t="str">
        <f>HYPERLINK("http://dx.doi.org/10.17223/19986645/80/10","http://dx.doi.org/10.17223/19986645/80/10")</f>
        <v>http://dx.doi.org/10.17223/19986645/80/10</v>
      </c>
      <c r="BG57" t="s">
        <v>74</v>
      </c>
      <c r="BH57" t="s">
        <v>74</v>
      </c>
      <c r="BI57">
        <v>25</v>
      </c>
      <c r="BJ57" t="s">
        <v>320</v>
      </c>
      <c r="BK57" t="s">
        <v>170</v>
      </c>
      <c r="BL57" t="s">
        <v>321</v>
      </c>
      <c r="BM57" t="s">
        <v>1177</v>
      </c>
      <c r="BN57" t="s">
        <v>74</v>
      </c>
      <c r="BO57" t="s">
        <v>74</v>
      </c>
      <c r="BP57" t="s">
        <v>74</v>
      </c>
      <c r="BQ57" t="s">
        <v>74</v>
      </c>
      <c r="BR57" t="s">
        <v>103</v>
      </c>
      <c r="BS57" t="s">
        <v>1178</v>
      </c>
      <c r="BT57" t="str">
        <f>HYPERLINK("https%3A%2F%2Fwww.webofscience.com%2Fwos%2Fwoscc%2Ffull-record%2FWOS:000916156900010","View Full Record in Web of Science")</f>
        <v>View Full Record in Web of Science</v>
      </c>
    </row>
    <row r="58" spans="1:72" x14ac:dyDescent="0.25">
      <c r="A58" t="s">
        <v>72</v>
      </c>
      <c r="B58" t="s">
        <v>1179</v>
      </c>
      <c r="C58" t="s">
        <v>74</v>
      </c>
      <c r="D58" t="s">
        <v>74</v>
      </c>
      <c r="E58" t="s">
        <v>74</v>
      </c>
      <c r="F58" t="s">
        <v>1180</v>
      </c>
      <c r="G58" t="s">
        <v>74</v>
      </c>
      <c r="H58" t="s">
        <v>74</v>
      </c>
      <c r="I58" t="s">
        <v>1181</v>
      </c>
      <c r="J58" t="s">
        <v>418</v>
      </c>
      <c r="K58" t="s">
        <v>74</v>
      </c>
      <c r="L58" t="s">
        <v>74</v>
      </c>
      <c r="M58" t="s">
        <v>305</v>
      </c>
      <c r="N58" t="s">
        <v>79</v>
      </c>
      <c r="O58" t="s">
        <v>74</v>
      </c>
      <c r="P58" t="s">
        <v>74</v>
      </c>
      <c r="Q58" t="s">
        <v>74</v>
      </c>
      <c r="R58" t="s">
        <v>74</v>
      </c>
      <c r="S58" t="s">
        <v>74</v>
      </c>
      <c r="T58" t="s">
        <v>1182</v>
      </c>
      <c r="U58" t="s">
        <v>1183</v>
      </c>
      <c r="V58" t="s">
        <v>1184</v>
      </c>
      <c r="W58" t="s">
        <v>1185</v>
      </c>
      <c r="X58" t="s">
        <v>352</v>
      </c>
      <c r="Y58" t="s">
        <v>1186</v>
      </c>
      <c r="Z58" t="s">
        <v>1187</v>
      </c>
      <c r="AA58" t="s">
        <v>74</v>
      </c>
      <c r="AB58" t="s">
        <v>74</v>
      </c>
      <c r="AC58" t="s">
        <v>74</v>
      </c>
      <c r="AD58" t="s">
        <v>74</v>
      </c>
      <c r="AE58" t="s">
        <v>74</v>
      </c>
      <c r="AF58" t="s">
        <v>74</v>
      </c>
      <c r="AG58">
        <v>19</v>
      </c>
      <c r="AH58">
        <v>0</v>
      </c>
      <c r="AI58">
        <v>0</v>
      </c>
      <c r="AJ58">
        <v>6</v>
      </c>
      <c r="AK58">
        <v>6</v>
      </c>
      <c r="AL58" t="s">
        <v>312</v>
      </c>
      <c r="AM58" t="s">
        <v>313</v>
      </c>
      <c r="AN58" t="s">
        <v>314</v>
      </c>
      <c r="AO58" t="s">
        <v>428</v>
      </c>
      <c r="AP58" t="s">
        <v>429</v>
      </c>
      <c r="AQ58" t="s">
        <v>74</v>
      </c>
      <c r="AR58" t="s">
        <v>430</v>
      </c>
      <c r="AS58" t="s">
        <v>431</v>
      </c>
      <c r="AT58" t="s">
        <v>1113</v>
      </c>
      <c r="AU58">
        <v>2022</v>
      </c>
      <c r="AV58" t="s">
        <v>74</v>
      </c>
      <c r="AW58">
        <v>485</v>
      </c>
      <c r="AX58" t="s">
        <v>74</v>
      </c>
      <c r="AY58" t="s">
        <v>74</v>
      </c>
      <c r="AZ58" t="s">
        <v>74</v>
      </c>
      <c r="BA58" t="s">
        <v>74</v>
      </c>
      <c r="BB58">
        <v>217</v>
      </c>
      <c r="BC58">
        <v>225</v>
      </c>
      <c r="BD58" t="s">
        <v>74</v>
      </c>
      <c r="BE58" t="s">
        <v>1188</v>
      </c>
      <c r="BF58" t="str">
        <f>HYPERLINK("http://dx.doi.org/10.17223/15617793/485/24","http://dx.doi.org/10.17223/15617793/485/24")</f>
        <v>http://dx.doi.org/10.17223/15617793/485/24</v>
      </c>
      <c r="BG58" t="s">
        <v>74</v>
      </c>
      <c r="BH58" t="s">
        <v>74</v>
      </c>
      <c r="BI58">
        <v>9</v>
      </c>
      <c r="BJ58" t="s">
        <v>434</v>
      </c>
      <c r="BK58" t="s">
        <v>170</v>
      </c>
      <c r="BL58" t="s">
        <v>435</v>
      </c>
      <c r="BM58" t="s">
        <v>1151</v>
      </c>
      <c r="BN58" t="s">
        <v>74</v>
      </c>
      <c r="BO58" t="s">
        <v>149</v>
      </c>
      <c r="BP58" t="s">
        <v>74</v>
      </c>
      <c r="BQ58" t="s">
        <v>74</v>
      </c>
      <c r="BR58" t="s">
        <v>103</v>
      </c>
      <c r="BS58" t="s">
        <v>1189</v>
      </c>
      <c r="BT58" t="str">
        <f>HYPERLINK("https%3A%2F%2Fwww.webofscience.com%2Fwos%2Fwoscc%2Ffull-record%2FWOS:000975740500024","View Full Record in Web of Science")</f>
        <v>View Full Record in Web of Science</v>
      </c>
    </row>
    <row r="59" spans="1:72" x14ac:dyDescent="0.25">
      <c r="A59" t="s">
        <v>72</v>
      </c>
      <c r="B59" t="s">
        <v>1190</v>
      </c>
      <c r="C59" t="s">
        <v>74</v>
      </c>
      <c r="D59" t="s">
        <v>74</v>
      </c>
      <c r="E59" t="s">
        <v>74</v>
      </c>
      <c r="F59" t="s">
        <v>1191</v>
      </c>
      <c r="G59" t="s">
        <v>74</v>
      </c>
      <c r="H59" t="s">
        <v>74</v>
      </c>
      <c r="I59" t="s">
        <v>1192</v>
      </c>
      <c r="J59" t="s">
        <v>1193</v>
      </c>
      <c r="K59" t="s">
        <v>74</v>
      </c>
      <c r="L59" t="s">
        <v>74</v>
      </c>
      <c r="M59" t="s">
        <v>78</v>
      </c>
      <c r="N59" t="s">
        <v>79</v>
      </c>
      <c r="O59" t="s">
        <v>74</v>
      </c>
      <c r="P59" t="s">
        <v>74</v>
      </c>
      <c r="Q59" t="s">
        <v>74</v>
      </c>
      <c r="R59" t="s">
        <v>74</v>
      </c>
      <c r="S59" t="s">
        <v>74</v>
      </c>
      <c r="T59" t="s">
        <v>1194</v>
      </c>
      <c r="U59" t="s">
        <v>1195</v>
      </c>
      <c r="V59" t="s">
        <v>1196</v>
      </c>
      <c r="W59" t="s">
        <v>1197</v>
      </c>
      <c r="X59" t="s">
        <v>1198</v>
      </c>
      <c r="Y59" t="s">
        <v>1199</v>
      </c>
      <c r="Z59" t="s">
        <v>1200</v>
      </c>
      <c r="AA59" t="s">
        <v>74</v>
      </c>
      <c r="AB59" t="s">
        <v>1201</v>
      </c>
      <c r="AC59" t="s">
        <v>74</v>
      </c>
      <c r="AD59" t="s">
        <v>74</v>
      </c>
      <c r="AE59" t="s">
        <v>74</v>
      </c>
      <c r="AF59" t="s">
        <v>74</v>
      </c>
      <c r="AG59">
        <v>73</v>
      </c>
      <c r="AH59">
        <v>3</v>
      </c>
      <c r="AI59">
        <v>3</v>
      </c>
      <c r="AJ59">
        <v>3</v>
      </c>
      <c r="AK59">
        <v>4</v>
      </c>
      <c r="AL59" t="s">
        <v>137</v>
      </c>
      <c r="AM59" t="s">
        <v>138</v>
      </c>
      <c r="AN59" t="s">
        <v>139</v>
      </c>
      <c r="AO59" t="s">
        <v>1202</v>
      </c>
      <c r="AP59" t="s">
        <v>1203</v>
      </c>
      <c r="AQ59" t="s">
        <v>74</v>
      </c>
      <c r="AR59" t="s">
        <v>1204</v>
      </c>
      <c r="AS59" t="s">
        <v>1205</v>
      </c>
      <c r="AT59" t="s">
        <v>144</v>
      </c>
      <c r="AU59">
        <v>2023</v>
      </c>
      <c r="AV59">
        <v>57</v>
      </c>
      <c r="AW59">
        <v>4</v>
      </c>
      <c r="AX59" t="s">
        <v>74</v>
      </c>
      <c r="AY59" t="s">
        <v>74</v>
      </c>
      <c r="AZ59" t="s">
        <v>74</v>
      </c>
      <c r="BA59" t="s">
        <v>74</v>
      </c>
      <c r="BB59">
        <v>865</v>
      </c>
      <c r="BC59">
        <v>881</v>
      </c>
      <c r="BD59" t="s">
        <v>74</v>
      </c>
      <c r="BE59" t="s">
        <v>1206</v>
      </c>
      <c r="BF59" t="str">
        <f>HYPERLINK("http://dx.doi.org/10.1177/00380385221122413","http://dx.doi.org/10.1177/00380385221122413")</f>
        <v>http://dx.doi.org/10.1177/00380385221122413</v>
      </c>
      <c r="BG59" t="s">
        <v>74</v>
      </c>
      <c r="BH59" t="s">
        <v>1207</v>
      </c>
      <c r="BI59">
        <v>17</v>
      </c>
      <c r="BJ59" t="s">
        <v>932</v>
      </c>
      <c r="BK59" t="s">
        <v>99</v>
      </c>
      <c r="BL59" t="s">
        <v>932</v>
      </c>
      <c r="BM59" t="s">
        <v>1208</v>
      </c>
      <c r="BN59" t="s">
        <v>74</v>
      </c>
      <c r="BO59" t="s">
        <v>149</v>
      </c>
      <c r="BP59" t="s">
        <v>74</v>
      </c>
      <c r="BQ59" t="s">
        <v>74</v>
      </c>
      <c r="BR59" t="s">
        <v>103</v>
      </c>
      <c r="BS59" t="s">
        <v>1209</v>
      </c>
      <c r="BT59" t="str">
        <f>HYPERLINK("https%3A%2F%2Fwww.webofscience.com%2Fwos%2Fwoscc%2Ffull-record%2FWOS:000882767900001","View Full Record in Web of Science")</f>
        <v>View Full Record in Web of Science</v>
      </c>
    </row>
    <row r="60" spans="1:72" x14ac:dyDescent="0.25">
      <c r="A60" t="s">
        <v>72</v>
      </c>
      <c r="B60" t="s">
        <v>1210</v>
      </c>
      <c r="C60" t="s">
        <v>74</v>
      </c>
      <c r="D60" t="s">
        <v>74</v>
      </c>
      <c r="E60" t="s">
        <v>74</v>
      </c>
      <c r="F60" t="s">
        <v>1211</v>
      </c>
      <c r="G60" t="s">
        <v>74</v>
      </c>
      <c r="H60" t="s">
        <v>74</v>
      </c>
      <c r="I60" t="s">
        <v>1212</v>
      </c>
      <c r="J60" t="s">
        <v>1213</v>
      </c>
      <c r="K60" t="s">
        <v>74</v>
      </c>
      <c r="L60" t="s">
        <v>74</v>
      </c>
      <c r="M60" t="s">
        <v>78</v>
      </c>
      <c r="N60" t="s">
        <v>79</v>
      </c>
      <c r="O60" t="s">
        <v>74</v>
      </c>
      <c r="P60" t="s">
        <v>74</v>
      </c>
      <c r="Q60" t="s">
        <v>74</v>
      </c>
      <c r="R60" t="s">
        <v>74</v>
      </c>
      <c r="S60" t="s">
        <v>74</v>
      </c>
      <c r="T60" t="s">
        <v>1214</v>
      </c>
      <c r="U60" t="s">
        <v>1215</v>
      </c>
      <c r="V60" t="s">
        <v>1216</v>
      </c>
      <c r="W60" t="s">
        <v>1217</v>
      </c>
      <c r="X60" t="s">
        <v>1218</v>
      </c>
      <c r="Y60" t="s">
        <v>1219</v>
      </c>
      <c r="Z60" t="s">
        <v>1220</v>
      </c>
      <c r="AA60" t="s">
        <v>74</v>
      </c>
      <c r="AB60" t="s">
        <v>74</v>
      </c>
      <c r="AC60" t="s">
        <v>74</v>
      </c>
      <c r="AD60" t="s">
        <v>74</v>
      </c>
      <c r="AE60" t="s">
        <v>74</v>
      </c>
      <c r="AF60" t="s">
        <v>74</v>
      </c>
      <c r="AG60">
        <v>52</v>
      </c>
      <c r="AH60">
        <v>0</v>
      </c>
      <c r="AI60">
        <v>0</v>
      </c>
      <c r="AJ60">
        <v>1</v>
      </c>
      <c r="AK60">
        <v>3</v>
      </c>
      <c r="AL60" t="s">
        <v>1221</v>
      </c>
      <c r="AM60" t="s">
        <v>1222</v>
      </c>
      <c r="AN60" t="s">
        <v>1223</v>
      </c>
      <c r="AO60" t="s">
        <v>1224</v>
      </c>
      <c r="AP60" t="s">
        <v>1225</v>
      </c>
      <c r="AQ60" t="s">
        <v>74</v>
      </c>
      <c r="AR60" t="s">
        <v>1226</v>
      </c>
      <c r="AS60" t="s">
        <v>1227</v>
      </c>
      <c r="AT60" t="s">
        <v>1228</v>
      </c>
      <c r="AU60">
        <v>2022</v>
      </c>
      <c r="AV60">
        <v>4</v>
      </c>
      <c r="AW60">
        <v>2</v>
      </c>
      <c r="AX60" t="s">
        <v>74</v>
      </c>
      <c r="AY60" t="s">
        <v>74</v>
      </c>
      <c r="AZ60" t="s">
        <v>74</v>
      </c>
      <c r="BA60" t="s">
        <v>74</v>
      </c>
      <c r="BB60">
        <v>215</v>
      </c>
      <c r="BC60">
        <v>239</v>
      </c>
      <c r="BD60" t="s">
        <v>74</v>
      </c>
      <c r="BE60" t="s">
        <v>1229</v>
      </c>
      <c r="BF60" t="str">
        <f>HYPERLINK("http://dx.doi.org/10.1075/ltyl.22001.sch","http://dx.doi.org/10.1075/ltyl.22001.sch")</f>
        <v>http://dx.doi.org/10.1075/ltyl.22001.sch</v>
      </c>
      <c r="BG60" t="s">
        <v>74</v>
      </c>
      <c r="BH60" t="s">
        <v>74</v>
      </c>
      <c r="BI60">
        <v>25</v>
      </c>
      <c r="BJ60" t="s">
        <v>1230</v>
      </c>
      <c r="BK60" t="s">
        <v>170</v>
      </c>
      <c r="BL60" t="s">
        <v>1231</v>
      </c>
      <c r="BM60" t="s">
        <v>1232</v>
      </c>
      <c r="BN60" t="s">
        <v>74</v>
      </c>
      <c r="BO60" t="s">
        <v>74</v>
      </c>
      <c r="BP60" t="s">
        <v>74</v>
      </c>
      <c r="BQ60" t="s">
        <v>74</v>
      </c>
      <c r="BR60" t="s">
        <v>103</v>
      </c>
      <c r="BS60" t="s">
        <v>1233</v>
      </c>
      <c r="BT60" t="str">
        <f>HYPERLINK("https%3A%2F%2Fwww.webofscience.com%2Fwos%2Fwoscc%2Ffull-record%2FWOS:000888388300003","View Full Record in Web of Science")</f>
        <v>View Full Record in Web of Science</v>
      </c>
    </row>
    <row r="61" spans="1:72" x14ac:dyDescent="0.25">
      <c r="A61" t="s">
        <v>72</v>
      </c>
      <c r="B61" t="s">
        <v>1234</v>
      </c>
      <c r="C61" t="s">
        <v>74</v>
      </c>
      <c r="D61" t="s">
        <v>74</v>
      </c>
      <c r="E61" t="s">
        <v>74</v>
      </c>
      <c r="F61" t="s">
        <v>1235</v>
      </c>
      <c r="G61" t="s">
        <v>74</v>
      </c>
      <c r="H61" t="s">
        <v>74</v>
      </c>
      <c r="I61" t="s">
        <v>1236</v>
      </c>
      <c r="J61" t="s">
        <v>77</v>
      </c>
      <c r="K61" t="s">
        <v>74</v>
      </c>
      <c r="L61" t="s">
        <v>74</v>
      </c>
      <c r="M61" t="s">
        <v>78</v>
      </c>
      <c r="N61" t="s">
        <v>79</v>
      </c>
      <c r="O61" t="s">
        <v>74</v>
      </c>
      <c r="P61" t="s">
        <v>74</v>
      </c>
      <c r="Q61" t="s">
        <v>74</v>
      </c>
      <c r="R61" t="s">
        <v>74</v>
      </c>
      <c r="S61" t="s">
        <v>74</v>
      </c>
      <c r="T61" t="s">
        <v>1237</v>
      </c>
      <c r="U61" t="s">
        <v>1238</v>
      </c>
      <c r="V61" t="s">
        <v>1239</v>
      </c>
      <c r="W61" t="s">
        <v>1240</v>
      </c>
      <c r="X61" t="s">
        <v>1241</v>
      </c>
      <c r="Y61" t="s">
        <v>1242</v>
      </c>
      <c r="Z61" t="s">
        <v>1243</v>
      </c>
      <c r="AA61" t="s">
        <v>74</v>
      </c>
      <c r="AB61" t="s">
        <v>74</v>
      </c>
      <c r="AC61" t="s">
        <v>74</v>
      </c>
      <c r="AD61" t="s">
        <v>74</v>
      </c>
      <c r="AE61" t="s">
        <v>74</v>
      </c>
      <c r="AF61" t="s">
        <v>74</v>
      </c>
      <c r="AG61">
        <v>52</v>
      </c>
      <c r="AH61">
        <v>2</v>
      </c>
      <c r="AI61">
        <v>2</v>
      </c>
      <c r="AJ61">
        <v>1</v>
      </c>
      <c r="AK61">
        <v>6</v>
      </c>
      <c r="AL61" t="s">
        <v>90</v>
      </c>
      <c r="AM61" t="s">
        <v>91</v>
      </c>
      <c r="AN61" t="s">
        <v>92</v>
      </c>
      <c r="AO61" t="s">
        <v>93</v>
      </c>
      <c r="AP61" t="s">
        <v>74</v>
      </c>
      <c r="AQ61" t="s">
        <v>74</v>
      </c>
      <c r="AR61" t="s">
        <v>94</v>
      </c>
      <c r="AS61" t="s">
        <v>95</v>
      </c>
      <c r="AT61" t="s">
        <v>460</v>
      </c>
      <c r="AU61">
        <v>2022</v>
      </c>
      <c r="AV61">
        <v>13</v>
      </c>
      <c r="AW61" t="s">
        <v>74</v>
      </c>
      <c r="AX61" t="s">
        <v>74</v>
      </c>
      <c r="AY61" t="s">
        <v>74</v>
      </c>
      <c r="AZ61" t="s">
        <v>74</v>
      </c>
      <c r="BA61" t="s">
        <v>74</v>
      </c>
      <c r="BB61" t="s">
        <v>74</v>
      </c>
      <c r="BC61" t="s">
        <v>74</v>
      </c>
      <c r="BD61">
        <v>995232</v>
      </c>
      <c r="BE61" t="s">
        <v>1244</v>
      </c>
      <c r="BF61" t="str">
        <f>HYPERLINK("http://dx.doi.org/10.3389/fpsyg.2022.995232","http://dx.doi.org/10.3389/fpsyg.2022.995232")</f>
        <v>http://dx.doi.org/10.3389/fpsyg.2022.995232</v>
      </c>
      <c r="BG61" t="s">
        <v>74</v>
      </c>
      <c r="BH61" t="s">
        <v>74</v>
      </c>
      <c r="BI61">
        <v>12</v>
      </c>
      <c r="BJ61" t="s">
        <v>98</v>
      </c>
      <c r="BK61" t="s">
        <v>99</v>
      </c>
      <c r="BL61" t="s">
        <v>100</v>
      </c>
      <c r="BM61" t="s">
        <v>1245</v>
      </c>
      <c r="BN61">
        <v>36405186</v>
      </c>
      <c r="BO61" t="s">
        <v>1246</v>
      </c>
      <c r="BP61" t="s">
        <v>74</v>
      </c>
      <c r="BQ61" t="s">
        <v>74</v>
      </c>
      <c r="BR61" t="s">
        <v>103</v>
      </c>
      <c r="BS61" t="s">
        <v>1247</v>
      </c>
      <c r="BT61" t="str">
        <f>HYPERLINK("https%3A%2F%2Fwww.webofscience.com%2Fwos%2Fwoscc%2Ffull-record%2FWOS:000886595600001","View Full Record in Web of Science")</f>
        <v>View Full Record in Web of Science</v>
      </c>
    </row>
    <row r="62" spans="1:72" x14ac:dyDescent="0.25">
      <c r="A62" t="s">
        <v>72</v>
      </c>
      <c r="B62" t="s">
        <v>1248</v>
      </c>
      <c r="C62" t="s">
        <v>74</v>
      </c>
      <c r="D62" t="s">
        <v>74</v>
      </c>
      <c r="E62" t="s">
        <v>74</v>
      </c>
      <c r="F62" t="s">
        <v>1249</v>
      </c>
      <c r="G62" t="s">
        <v>74</v>
      </c>
      <c r="H62" t="s">
        <v>74</v>
      </c>
      <c r="I62" t="s">
        <v>1250</v>
      </c>
      <c r="J62" t="s">
        <v>1251</v>
      </c>
      <c r="K62" t="s">
        <v>74</v>
      </c>
      <c r="L62" t="s">
        <v>74</v>
      </c>
      <c r="M62" t="s">
        <v>78</v>
      </c>
      <c r="N62" t="s">
        <v>79</v>
      </c>
      <c r="O62" t="s">
        <v>74</v>
      </c>
      <c r="P62" t="s">
        <v>74</v>
      </c>
      <c r="Q62" t="s">
        <v>74</v>
      </c>
      <c r="R62" t="s">
        <v>74</v>
      </c>
      <c r="S62" t="s">
        <v>74</v>
      </c>
      <c r="T62" t="s">
        <v>1252</v>
      </c>
      <c r="U62" t="s">
        <v>74</v>
      </c>
      <c r="V62" t="s">
        <v>1253</v>
      </c>
      <c r="W62" t="s">
        <v>1254</v>
      </c>
      <c r="X62" t="s">
        <v>1255</v>
      </c>
      <c r="Y62" t="s">
        <v>1256</v>
      </c>
      <c r="Z62" t="s">
        <v>1257</v>
      </c>
      <c r="AA62" t="s">
        <v>74</v>
      </c>
      <c r="AB62" t="s">
        <v>1258</v>
      </c>
      <c r="AC62" t="s">
        <v>1259</v>
      </c>
      <c r="AD62" t="s">
        <v>1259</v>
      </c>
      <c r="AE62" t="s">
        <v>1260</v>
      </c>
      <c r="AF62" t="s">
        <v>74</v>
      </c>
      <c r="AG62">
        <v>43</v>
      </c>
      <c r="AH62">
        <v>1</v>
      </c>
      <c r="AI62">
        <v>1</v>
      </c>
      <c r="AJ62">
        <v>1</v>
      </c>
      <c r="AK62">
        <v>1</v>
      </c>
      <c r="AL62" t="s">
        <v>1261</v>
      </c>
      <c r="AM62" t="s">
        <v>1262</v>
      </c>
      <c r="AN62" t="s">
        <v>1263</v>
      </c>
      <c r="AO62" t="s">
        <v>1264</v>
      </c>
      <c r="AP62" t="s">
        <v>1265</v>
      </c>
      <c r="AQ62" t="s">
        <v>74</v>
      </c>
      <c r="AR62" t="s">
        <v>1266</v>
      </c>
      <c r="AS62" t="s">
        <v>1267</v>
      </c>
      <c r="AT62" t="s">
        <v>1268</v>
      </c>
      <c r="AU62">
        <v>2022</v>
      </c>
      <c r="AV62">
        <v>11</v>
      </c>
      <c r="AW62">
        <v>2</v>
      </c>
      <c r="AX62" t="s">
        <v>74</v>
      </c>
      <c r="AY62" t="s">
        <v>74</v>
      </c>
      <c r="AZ62" t="s">
        <v>1269</v>
      </c>
      <c r="BA62" t="s">
        <v>74</v>
      </c>
      <c r="BB62">
        <v>169</v>
      </c>
      <c r="BC62">
        <v>186</v>
      </c>
      <c r="BD62" t="s">
        <v>74</v>
      </c>
      <c r="BE62" t="s">
        <v>1270</v>
      </c>
      <c r="BF62" t="str">
        <f>HYPERLINK("http://dx.doi.org/10.1386/ffc_00046_1","http://dx.doi.org/10.1386/ffc_00046_1")</f>
        <v>http://dx.doi.org/10.1386/ffc_00046_1</v>
      </c>
      <c r="BG62" t="s">
        <v>74</v>
      </c>
      <c r="BH62" t="s">
        <v>74</v>
      </c>
      <c r="BI62">
        <v>18</v>
      </c>
      <c r="BJ62" t="s">
        <v>384</v>
      </c>
      <c r="BK62" t="s">
        <v>170</v>
      </c>
      <c r="BL62" t="s">
        <v>385</v>
      </c>
      <c r="BM62" t="s">
        <v>1271</v>
      </c>
      <c r="BN62" t="s">
        <v>74</v>
      </c>
      <c r="BO62" t="s">
        <v>74</v>
      </c>
      <c r="BP62" t="s">
        <v>74</v>
      </c>
      <c r="BQ62" t="s">
        <v>74</v>
      </c>
      <c r="BR62" t="s">
        <v>103</v>
      </c>
      <c r="BS62" t="s">
        <v>1272</v>
      </c>
      <c r="BT62" t="str">
        <f>HYPERLINK("https%3A%2F%2Fwww.webofscience.com%2Fwos%2Fwoscc%2Ffull-record%2FWOS:000926080500005","View Full Record in Web of Science")</f>
        <v>View Full Record in Web of Science</v>
      </c>
    </row>
    <row r="63" spans="1:72" x14ac:dyDescent="0.25">
      <c r="A63" t="s">
        <v>72</v>
      </c>
      <c r="B63" t="s">
        <v>1273</v>
      </c>
      <c r="C63" t="s">
        <v>74</v>
      </c>
      <c r="D63" t="s">
        <v>74</v>
      </c>
      <c r="E63" t="s">
        <v>74</v>
      </c>
      <c r="F63" t="s">
        <v>1274</v>
      </c>
      <c r="G63" t="s">
        <v>74</v>
      </c>
      <c r="H63" t="s">
        <v>74</v>
      </c>
      <c r="I63" t="s">
        <v>1275</v>
      </c>
      <c r="J63" t="s">
        <v>1276</v>
      </c>
      <c r="K63" t="s">
        <v>74</v>
      </c>
      <c r="L63" t="s">
        <v>74</v>
      </c>
      <c r="M63" t="s">
        <v>305</v>
      </c>
      <c r="N63" t="s">
        <v>79</v>
      </c>
      <c r="O63" t="s">
        <v>74</v>
      </c>
      <c r="P63" t="s">
        <v>74</v>
      </c>
      <c r="Q63" t="s">
        <v>74</v>
      </c>
      <c r="R63" t="s">
        <v>74</v>
      </c>
      <c r="S63" t="s">
        <v>74</v>
      </c>
      <c r="T63" t="s">
        <v>1277</v>
      </c>
      <c r="U63" t="s">
        <v>74</v>
      </c>
      <c r="V63" t="s">
        <v>1278</v>
      </c>
      <c r="W63" t="s">
        <v>1279</v>
      </c>
      <c r="X63" t="s">
        <v>1280</v>
      </c>
      <c r="Y63" t="s">
        <v>1281</v>
      </c>
      <c r="Z63" t="s">
        <v>1282</v>
      </c>
      <c r="AA63" t="s">
        <v>1283</v>
      </c>
      <c r="AB63" t="s">
        <v>1284</v>
      </c>
      <c r="AC63" t="s">
        <v>74</v>
      </c>
      <c r="AD63" t="s">
        <v>74</v>
      </c>
      <c r="AE63" t="s">
        <v>74</v>
      </c>
      <c r="AF63" t="s">
        <v>74</v>
      </c>
      <c r="AG63">
        <v>15</v>
      </c>
      <c r="AH63">
        <v>0</v>
      </c>
      <c r="AI63">
        <v>0</v>
      </c>
      <c r="AJ63">
        <v>2</v>
      </c>
      <c r="AK63">
        <v>2</v>
      </c>
      <c r="AL63" t="s">
        <v>1285</v>
      </c>
      <c r="AM63" t="s">
        <v>335</v>
      </c>
      <c r="AN63" t="s">
        <v>1286</v>
      </c>
      <c r="AO63" t="s">
        <v>1287</v>
      </c>
      <c r="AP63" t="s">
        <v>74</v>
      </c>
      <c r="AQ63" t="s">
        <v>74</v>
      </c>
      <c r="AR63" t="s">
        <v>1288</v>
      </c>
      <c r="AS63" t="s">
        <v>1289</v>
      </c>
      <c r="AT63" t="s">
        <v>1268</v>
      </c>
      <c r="AU63">
        <v>2022</v>
      </c>
      <c r="AV63" t="s">
        <v>74</v>
      </c>
      <c r="AW63">
        <v>6</v>
      </c>
      <c r="AX63" t="s">
        <v>74</v>
      </c>
      <c r="AY63" t="s">
        <v>74</v>
      </c>
      <c r="AZ63" t="s">
        <v>74</v>
      </c>
      <c r="BA63" t="s">
        <v>74</v>
      </c>
      <c r="BB63">
        <v>156</v>
      </c>
      <c r="BC63">
        <v>166</v>
      </c>
      <c r="BD63" t="s">
        <v>74</v>
      </c>
      <c r="BE63" t="s">
        <v>1290</v>
      </c>
      <c r="BF63" t="str">
        <f>HYPERLINK("http://dx.doi.org/10.31857/S0201708322060110","http://dx.doi.org/10.31857/S0201708322060110")</f>
        <v>http://dx.doi.org/10.31857/S0201708322060110</v>
      </c>
      <c r="BG63" t="s">
        <v>74</v>
      </c>
      <c r="BH63" t="s">
        <v>74</v>
      </c>
      <c r="BI63">
        <v>11</v>
      </c>
      <c r="BJ63" t="s">
        <v>875</v>
      </c>
      <c r="BK63" t="s">
        <v>170</v>
      </c>
      <c r="BL63" t="s">
        <v>875</v>
      </c>
      <c r="BM63" t="s">
        <v>1291</v>
      </c>
      <c r="BN63" t="s">
        <v>74</v>
      </c>
      <c r="BO63" t="s">
        <v>74</v>
      </c>
      <c r="BP63" t="s">
        <v>74</v>
      </c>
      <c r="BQ63" t="s">
        <v>74</v>
      </c>
      <c r="BR63" t="s">
        <v>103</v>
      </c>
      <c r="BS63" t="s">
        <v>1292</v>
      </c>
      <c r="BT63" t="str">
        <f>HYPERLINK("https%3A%2F%2Fwww.webofscience.com%2Fwos%2Fwoscc%2Ffull-record%2FWOS:000894200600011","View Full Record in Web of Science")</f>
        <v>View Full Record in Web of Science</v>
      </c>
    </row>
    <row r="64" spans="1:72" x14ac:dyDescent="0.25">
      <c r="A64" t="s">
        <v>72</v>
      </c>
      <c r="B64" t="s">
        <v>1293</v>
      </c>
      <c r="C64" t="s">
        <v>74</v>
      </c>
      <c r="D64" t="s">
        <v>74</v>
      </c>
      <c r="E64" t="s">
        <v>74</v>
      </c>
      <c r="F64" t="s">
        <v>1294</v>
      </c>
      <c r="G64" t="s">
        <v>74</v>
      </c>
      <c r="H64" t="s">
        <v>74</v>
      </c>
      <c r="I64" t="s">
        <v>1295</v>
      </c>
      <c r="J64" t="s">
        <v>990</v>
      </c>
      <c r="K64" t="s">
        <v>74</v>
      </c>
      <c r="L64" t="s">
        <v>74</v>
      </c>
      <c r="M64" t="s">
        <v>305</v>
      </c>
      <c r="N64" t="s">
        <v>79</v>
      </c>
      <c r="O64" t="s">
        <v>74</v>
      </c>
      <c r="P64" t="s">
        <v>74</v>
      </c>
      <c r="Q64" t="s">
        <v>74</v>
      </c>
      <c r="R64" t="s">
        <v>74</v>
      </c>
      <c r="S64" t="s">
        <v>74</v>
      </c>
      <c r="T64" t="s">
        <v>1296</v>
      </c>
      <c r="U64" t="s">
        <v>1297</v>
      </c>
      <c r="V64" t="s">
        <v>1298</v>
      </c>
      <c r="W64" t="s">
        <v>1299</v>
      </c>
      <c r="X64" t="s">
        <v>737</v>
      </c>
      <c r="Y64" t="s">
        <v>1300</v>
      </c>
      <c r="Z64" t="s">
        <v>1301</v>
      </c>
      <c r="AA64" t="s">
        <v>74</v>
      </c>
      <c r="AB64" t="s">
        <v>74</v>
      </c>
      <c r="AC64" t="s">
        <v>74</v>
      </c>
      <c r="AD64" t="s">
        <v>74</v>
      </c>
      <c r="AE64" t="s">
        <v>74</v>
      </c>
      <c r="AF64" t="s">
        <v>74</v>
      </c>
      <c r="AG64">
        <v>33</v>
      </c>
      <c r="AH64">
        <v>0</v>
      </c>
      <c r="AI64">
        <v>0</v>
      </c>
      <c r="AJ64">
        <v>4</v>
      </c>
      <c r="AK64">
        <v>6</v>
      </c>
      <c r="AL64" t="s">
        <v>1000</v>
      </c>
      <c r="AM64" t="s">
        <v>1001</v>
      </c>
      <c r="AN64" t="s">
        <v>1002</v>
      </c>
      <c r="AO64" t="s">
        <v>1003</v>
      </c>
      <c r="AP64" t="s">
        <v>1004</v>
      </c>
      <c r="AQ64" t="s">
        <v>74</v>
      </c>
      <c r="AR64" t="s">
        <v>1005</v>
      </c>
      <c r="AS64" t="s">
        <v>1006</v>
      </c>
      <c r="AT64" t="s">
        <v>1302</v>
      </c>
      <c r="AU64">
        <v>2022</v>
      </c>
      <c r="AV64">
        <v>24</v>
      </c>
      <c r="AW64">
        <v>8</v>
      </c>
      <c r="AX64" t="s">
        <v>74</v>
      </c>
      <c r="AY64" t="s">
        <v>74</v>
      </c>
      <c r="AZ64" t="s">
        <v>74</v>
      </c>
      <c r="BA64" t="s">
        <v>74</v>
      </c>
      <c r="BB64">
        <v>116</v>
      </c>
      <c r="BC64">
        <v>137</v>
      </c>
      <c r="BD64" t="s">
        <v>74</v>
      </c>
      <c r="BE64" t="s">
        <v>1303</v>
      </c>
      <c r="BF64" t="str">
        <f>HYPERLINK("http://dx.doi.org/10.17853/1994-5639-2022-8-116-137","http://dx.doi.org/10.17853/1994-5639-2022-8-116-137")</f>
        <v>http://dx.doi.org/10.17853/1994-5639-2022-8-116-137</v>
      </c>
      <c r="BG64" t="s">
        <v>74</v>
      </c>
      <c r="BH64" t="s">
        <v>74</v>
      </c>
      <c r="BI64">
        <v>22</v>
      </c>
      <c r="BJ64" t="s">
        <v>232</v>
      </c>
      <c r="BK64" t="s">
        <v>170</v>
      </c>
      <c r="BL64" t="s">
        <v>232</v>
      </c>
      <c r="BM64" t="s">
        <v>1304</v>
      </c>
      <c r="BN64" t="s">
        <v>74</v>
      </c>
      <c r="BO64" t="s">
        <v>102</v>
      </c>
      <c r="BP64" t="s">
        <v>74</v>
      </c>
      <c r="BQ64" t="s">
        <v>74</v>
      </c>
      <c r="BR64" t="s">
        <v>103</v>
      </c>
      <c r="BS64" t="s">
        <v>1305</v>
      </c>
      <c r="BT64" t="str">
        <f>HYPERLINK("https%3A%2F%2Fwww.webofscience.com%2Fwos%2Fwoscc%2Ffull-record%2FWOS:000876875500005","View Full Record in Web of Science")</f>
        <v>View Full Record in Web of Science</v>
      </c>
    </row>
    <row r="65" spans="1:72" x14ac:dyDescent="0.25">
      <c r="A65" t="s">
        <v>72</v>
      </c>
      <c r="B65" t="s">
        <v>1306</v>
      </c>
      <c r="C65" t="s">
        <v>74</v>
      </c>
      <c r="D65" t="s">
        <v>74</v>
      </c>
      <c r="E65" t="s">
        <v>74</v>
      </c>
      <c r="F65" t="s">
        <v>1307</v>
      </c>
      <c r="G65" t="s">
        <v>74</v>
      </c>
      <c r="H65" t="s">
        <v>74</v>
      </c>
      <c r="I65" t="s">
        <v>1308</v>
      </c>
      <c r="J65" t="s">
        <v>733</v>
      </c>
      <c r="K65" t="s">
        <v>74</v>
      </c>
      <c r="L65" t="s">
        <v>74</v>
      </c>
      <c r="M65" t="s">
        <v>305</v>
      </c>
      <c r="N65" t="s">
        <v>79</v>
      </c>
      <c r="O65" t="s">
        <v>74</v>
      </c>
      <c r="P65" t="s">
        <v>74</v>
      </c>
      <c r="Q65" t="s">
        <v>74</v>
      </c>
      <c r="R65" t="s">
        <v>74</v>
      </c>
      <c r="S65" t="s">
        <v>74</v>
      </c>
      <c r="T65" t="s">
        <v>1309</v>
      </c>
      <c r="U65" t="s">
        <v>74</v>
      </c>
      <c r="V65" t="s">
        <v>1310</v>
      </c>
      <c r="W65" t="s">
        <v>1311</v>
      </c>
      <c r="X65" t="s">
        <v>1312</v>
      </c>
      <c r="Y65" t="s">
        <v>1313</v>
      </c>
      <c r="Z65" t="s">
        <v>1314</v>
      </c>
      <c r="AA65" t="s">
        <v>74</v>
      </c>
      <c r="AB65" t="s">
        <v>74</v>
      </c>
      <c r="AC65" t="s">
        <v>1315</v>
      </c>
      <c r="AD65" t="s">
        <v>74</v>
      </c>
      <c r="AE65" t="s">
        <v>1316</v>
      </c>
      <c r="AF65" t="s">
        <v>74</v>
      </c>
      <c r="AG65">
        <v>21</v>
      </c>
      <c r="AH65">
        <v>0</v>
      </c>
      <c r="AI65">
        <v>0</v>
      </c>
      <c r="AJ65">
        <v>0</v>
      </c>
      <c r="AK65">
        <v>0</v>
      </c>
      <c r="AL65" t="s">
        <v>740</v>
      </c>
      <c r="AM65" t="s">
        <v>741</v>
      </c>
      <c r="AN65" t="s">
        <v>742</v>
      </c>
      <c r="AO65" t="s">
        <v>743</v>
      </c>
      <c r="AP65" t="s">
        <v>744</v>
      </c>
      <c r="AQ65" t="s">
        <v>74</v>
      </c>
      <c r="AR65" t="s">
        <v>745</v>
      </c>
      <c r="AS65" t="s">
        <v>746</v>
      </c>
      <c r="AT65" t="s">
        <v>1317</v>
      </c>
      <c r="AU65">
        <v>2022</v>
      </c>
      <c r="AV65">
        <v>30</v>
      </c>
      <c r="AW65">
        <v>4</v>
      </c>
      <c r="AX65" t="s">
        <v>74</v>
      </c>
      <c r="AY65" t="s">
        <v>74</v>
      </c>
      <c r="AZ65" t="s">
        <v>74</v>
      </c>
      <c r="BA65" t="s">
        <v>74</v>
      </c>
      <c r="BB65">
        <v>882</v>
      </c>
      <c r="BC65">
        <v>902</v>
      </c>
      <c r="BD65" t="s">
        <v>74</v>
      </c>
      <c r="BE65" t="s">
        <v>1318</v>
      </c>
      <c r="BF65" t="str">
        <f>HYPERLINK("http://dx.doi.org/10.15507/2413-1407.121.030.202204.882-902","http://dx.doi.org/10.15507/2413-1407.121.030.202204.882-902")</f>
        <v>http://dx.doi.org/10.15507/2413-1407.121.030.202204.882-902</v>
      </c>
      <c r="BG65" t="s">
        <v>74</v>
      </c>
      <c r="BH65" t="s">
        <v>74</v>
      </c>
      <c r="BI65">
        <v>21</v>
      </c>
      <c r="BJ65" t="s">
        <v>749</v>
      </c>
      <c r="BK65" t="s">
        <v>170</v>
      </c>
      <c r="BL65" t="s">
        <v>750</v>
      </c>
      <c r="BM65" t="s">
        <v>1319</v>
      </c>
      <c r="BN65" t="s">
        <v>74</v>
      </c>
      <c r="BO65" t="s">
        <v>772</v>
      </c>
      <c r="BP65" t="s">
        <v>74</v>
      </c>
      <c r="BQ65" t="s">
        <v>74</v>
      </c>
      <c r="BR65" t="s">
        <v>103</v>
      </c>
      <c r="BS65" t="s">
        <v>1320</v>
      </c>
      <c r="BT65" t="str">
        <f>HYPERLINK("https%3A%2F%2Fwww.webofscience.com%2Fwos%2Fwoscc%2Ffull-record%2FWOS:000924075800006","View Full Record in Web of Science")</f>
        <v>View Full Record in Web of Science</v>
      </c>
    </row>
    <row r="66" spans="1:72" x14ac:dyDescent="0.25">
      <c r="A66" t="s">
        <v>72</v>
      </c>
      <c r="B66" t="s">
        <v>1321</v>
      </c>
      <c r="C66" t="s">
        <v>74</v>
      </c>
      <c r="D66" t="s">
        <v>74</v>
      </c>
      <c r="E66" t="s">
        <v>74</v>
      </c>
      <c r="F66" t="s">
        <v>1322</v>
      </c>
      <c r="G66" t="s">
        <v>74</v>
      </c>
      <c r="H66" t="s">
        <v>74</v>
      </c>
      <c r="I66" t="s">
        <v>1323</v>
      </c>
      <c r="J66" t="s">
        <v>1324</v>
      </c>
      <c r="K66" t="s">
        <v>74</v>
      </c>
      <c r="L66" t="s">
        <v>74</v>
      </c>
      <c r="M66" t="s">
        <v>78</v>
      </c>
      <c r="N66" t="s">
        <v>79</v>
      </c>
      <c r="O66" t="s">
        <v>74</v>
      </c>
      <c r="P66" t="s">
        <v>74</v>
      </c>
      <c r="Q66" t="s">
        <v>74</v>
      </c>
      <c r="R66" t="s">
        <v>74</v>
      </c>
      <c r="S66" t="s">
        <v>74</v>
      </c>
      <c r="T66" t="s">
        <v>1325</v>
      </c>
      <c r="U66" t="s">
        <v>1326</v>
      </c>
      <c r="V66" t="s">
        <v>1327</v>
      </c>
      <c r="W66" t="s">
        <v>1328</v>
      </c>
      <c r="X66" t="s">
        <v>1329</v>
      </c>
      <c r="Y66" t="s">
        <v>1330</v>
      </c>
      <c r="Z66" t="s">
        <v>1331</v>
      </c>
      <c r="AA66" t="s">
        <v>74</v>
      </c>
      <c r="AB66" t="s">
        <v>74</v>
      </c>
      <c r="AC66" t="s">
        <v>74</v>
      </c>
      <c r="AD66" t="s">
        <v>74</v>
      </c>
      <c r="AE66" t="s">
        <v>74</v>
      </c>
      <c r="AF66" t="s">
        <v>74</v>
      </c>
      <c r="AG66">
        <v>64</v>
      </c>
      <c r="AH66">
        <v>0</v>
      </c>
      <c r="AI66">
        <v>0</v>
      </c>
      <c r="AJ66">
        <v>1</v>
      </c>
      <c r="AK66">
        <v>4</v>
      </c>
      <c r="AL66" t="s">
        <v>1332</v>
      </c>
      <c r="AM66" t="s">
        <v>1222</v>
      </c>
      <c r="AN66" t="s">
        <v>1333</v>
      </c>
      <c r="AO66" t="s">
        <v>1334</v>
      </c>
      <c r="AP66" t="s">
        <v>1335</v>
      </c>
      <c r="AQ66" t="s">
        <v>74</v>
      </c>
      <c r="AR66" t="s">
        <v>1336</v>
      </c>
      <c r="AS66" t="s">
        <v>1337</v>
      </c>
      <c r="AT66" t="s">
        <v>1302</v>
      </c>
      <c r="AU66">
        <v>2022</v>
      </c>
      <c r="AV66">
        <v>71</v>
      </c>
      <c r="AW66" t="s">
        <v>74</v>
      </c>
      <c r="AX66" t="s">
        <v>74</v>
      </c>
      <c r="AY66" t="s">
        <v>74</v>
      </c>
      <c r="AZ66" t="s">
        <v>74</v>
      </c>
      <c r="BA66" t="s">
        <v>74</v>
      </c>
      <c r="BB66" t="s">
        <v>74</v>
      </c>
      <c r="BC66" t="s">
        <v>74</v>
      </c>
      <c r="BD66">
        <v>101089</v>
      </c>
      <c r="BE66" t="s">
        <v>1338</v>
      </c>
      <c r="BF66" t="str">
        <f>HYPERLINK("http://dx.doi.org/10.1016/j.linged.2022.101089","http://dx.doi.org/10.1016/j.linged.2022.101089")</f>
        <v>http://dx.doi.org/10.1016/j.linged.2022.101089</v>
      </c>
      <c r="BG66" t="s">
        <v>74</v>
      </c>
      <c r="BH66" t="s">
        <v>74</v>
      </c>
      <c r="BI66">
        <v>15</v>
      </c>
      <c r="BJ66" t="s">
        <v>1230</v>
      </c>
      <c r="BK66" t="s">
        <v>1339</v>
      </c>
      <c r="BL66" t="s">
        <v>1231</v>
      </c>
      <c r="BM66" t="s">
        <v>1340</v>
      </c>
      <c r="BN66" t="s">
        <v>74</v>
      </c>
      <c r="BO66" t="s">
        <v>1341</v>
      </c>
      <c r="BP66" t="s">
        <v>74</v>
      </c>
      <c r="BQ66" t="s">
        <v>74</v>
      </c>
      <c r="BR66" t="s">
        <v>103</v>
      </c>
      <c r="BS66" t="s">
        <v>1342</v>
      </c>
      <c r="BT66" t="str">
        <f>HYPERLINK("https%3A%2F%2Fwww.webofscience.com%2Fwos%2Fwoscc%2Ffull-record%2FWOS:000872110400002","View Full Record in Web of Science")</f>
        <v>View Full Record in Web of Science</v>
      </c>
    </row>
    <row r="67" spans="1:72" x14ac:dyDescent="0.25">
      <c r="A67" t="s">
        <v>72</v>
      </c>
      <c r="B67" t="s">
        <v>1343</v>
      </c>
      <c r="C67" t="s">
        <v>74</v>
      </c>
      <c r="D67" t="s">
        <v>74</v>
      </c>
      <c r="E67" t="s">
        <v>74</v>
      </c>
      <c r="F67" t="s">
        <v>1344</v>
      </c>
      <c r="G67" t="s">
        <v>74</v>
      </c>
      <c r="H67" t="s">
        <v>74</v>
      </c>
      <c r="I67" t="s">
        <v>1345</v>
      </c>
      <c r="J67" t="s">
        <v>418</v>
      </c>
      <c r="K67" t="s">
        <v>74</v>
      </c>
      <c r="L67" t="s">
        <v>74</v>
      </c>
      <c r="M67" t="s">
        <v>305</v>
      </c>
      <c r="N67" t="s">
        <v>79</v>
      </c>
      <c r="O67" t="s">
        <v>74</v>
      </c>
      <c r="P67" t="s">
        <v>74</v>
      </c>
      <c r="Q67" t="s">
        <v>74</v>
      </c>
      <c r="R67" t="s">
        <v>74</v>
      </c>
      <c r="S67" t="s">
        <v>74</v>
      </c>
      <c r="T67" t="s">
        <v>1346</v>
      </c>
      <c r="U67" t="s">
        <v>1347</v>
      </c>
      <c r="V67" t="s">
        <v>1348</v>
      </c>
      <c r="W67" t="s">
        <v>1349</v>
      </c>
      <c r="X67" t="s">
        <v>1350</v>
      </c>
      <c r="Y67" t="s">
        <v>1351</v>
      </c>
      <c r="Z67" t="s">
        <v>1352</v>
      </c>
      <c r="AA67" t="s">
        <v>74</v>
      </c>
      <c r="AB67" t="s">
        <v>74</v>
      </c>
      <c r="AC67" t="s">
        <v>74</v>
      </c>
      <c r="AD67" t="s">
        <v>74</v>
      </c>
      <c r="AE67" t="s">
        <v>74</v>
      </c>
      <c r="AF67" t="s">
        <v>74</v>
      </c>
      <c r="AG67">
        <v>30</v>
      </c>
      <c r="AH67">
        <v>0</v>
      </c>
      <c r="AI67">
        <v>0</v>
      </c>
      <c r="AJ67">
        <v>1</v>
      </c>
      <c r="AK67">
        <v>1</v>
      </c>
      <c r="AL67" t="s">
        <v>312</v>
      </c>
      <c r="AM67" t="s">
        <v>313</v>
      </c>
      <c r="AN67" t="s">
        <v>314</v>
      </c>
      <c r="AO67" t="s">
        <v>428</v>
      </c>
      <c r="AP67" t="s">
        <v>429</v>
      </c>
      <c r="AQ67" t="s">
        <v>74</v>
      </c>
      <c r="AR67" t="s">
        <v>430</v>
      </c>
      <c r="AS67" t="s">
        <v>431</v>
      </c>
      <c r="AT67" t="s">
        <v>1302</v>
      </c>
      <c r="AU67">
        <v>2022</v>
      </c>
      <c r="AV67" t="s">
        <v>74</v>
      </c>
      <c r="AW67">
        <v>483</v>
      </c>
      <c r="AX67" t="s">
        <v>74</v>
      </c>
      <c r="AY67" t="s">
        <v>74</v>
      </c>
      <c r="AZ67" t="s">
        <v>74</v>
      </c>
      <c r="BA67" t="s">
        <v>74</v>
      </c>
      <c r="BB67">
        <v>165</v>
      </c>
      <c r="BC67">
        <v>174</v>
      </c>
      <c r="BD67" t="s">
        <v>74</v>
      </c>
      <c r="BE67" t="s">
        <v>1353</v>
      </c>
      <c r="BF67" t="str">
        <f>HYPERLINK("http://dx.doi.org/10.17223/15617793/483/19","http://dx.doi.org/10.17223/15617793/483/19")</f>
        <v>http://dx.doi.org/10.17223/15617793/483/19</v>
      </c>
      <c r="BG67" t="s">
        <v>74</v>
      </c>
      <c r="BH67" t="s">
        <v>74</v>
      </c>
      <c r="BI67">
        <v>10</v>
      </c>
      <c r="BJ67" t="s">
        <v>434</v>
      </c>
      <c r="BK67" t="s">
        <v>170</v>
      </c>
      <c r="BL67" t="s">
        <v>435</v>
      </c>
      <c r="BM67" t="s">
        <v>1354</v>
      </c>
      <c r="BN67" t="s">
        <v>74</v>
      </c>
      <c r="BO67" t="s">
        <v>149</v>
      </c>
      <c r="BP67" t="s">
        <v>74</v>
      </c>
      <c r="BQ67" t="s">
        <v>74</v>
      </c>
      <c r="BR67" t="s">
        <v>103</v>
      </c>
      <c r="BS67" t="s">
        <v>1355</v>
      </c>
      <c r="BT67" t="str">
        <f>HYPERLINK("https%3A%2F%2Fwww.webofscience.com%2Fwos%2Fwoscc%2Ffull-record%2FWOS:000934746800019","View Full Record in Web of Science")</f>
        <v>View Full Record in Web of Science</v>
      </c>
    </row>
    <row r="68" spans="1:72" x14ac:dyDescent="0.25">
      <c r="A68" t="s">
        <v>72</v>
      </c>
      <c r="B68" t="s">
        <v>1356</v>
      </c>
      <c r="C68" t="s">
        <v>74</v>
      </c>
      <c r="D68" t="s">
        <v>74</v>
      </c>
      <c r="E68" t="s">
        <v>74</v>
      </c>
      <c r="F68" t="s">
        <v>1357</v>
      </c>
      <c r="G68" t="s">
        <v>74</v>
      </c>
      <c r="H68" t="s">
        <v>74</v>
      </c>
      <c r="I68" t="s">
        <v>1358</v>
      </c>
      <c r="J68" t="s">
        <v>1359</v>
      </c>
      <c r="K68" t="s">
        <v>74</v>
      </c>
      <c r="L68" t="s">
        <v>74</v>
      </c>
      <c r="M68" t="s">
        <v>78</v>
      </c>
      <c r="N68" t="s">
        <v>79</v>
      </c>
      <c r="O68" t="s">
        <v>74</v>
      </c>
      <c r="P68" t="s">
        <v>74</v>
      </c>
      <c r="Q68" t="s">
        <v>74</v>
      </c>
      <c r="R68" t="s">
        <v>74</v>
      </c>
      <c r="S68" t="s">
        <v>74</v>
      </c>
      <c r="T68" t="s">
        <v>1360</v>
      </c>
      <c r="U68" t="s">
        <v>1361</v>
      </c>
      <c r="V68" t="s">
        <v>1362</v>
      </c>
      <c r="W68" t="s">
        <v>1363</v>
      </c>
      <c r="X68" t="s">
        <v>1364</v>
      </c>
      <c r="Y68" t="s">
        <v>1365</v>
      </c>
      <c r="Z68" t="s">
        <v>1366</v>
      </c>
      <c r="AA68" t="s">
        <v>74</v>
      </c>
      <c r="AB68" t="s">
        <v>74</v>
      </c>
      <c r="AC68" t="s">
        <v>1367</v>
      </c>
      <c r="AD68" t="s">
        <v>1367</v>
      </c>
      <c r="AE68" t="s">
        <v>1368</v>
      </c>
      <c r="AF68" t="s">
        <v>74</v>
      </c>
      <c r="AG68">
        <v>38</v>
      </c>
      <c r="AH68">
        <v>0</v>
      </c>
      <c r="AI68">
        <v>0</v>
      </c>
      <c r="AJ68">
        <v>2</v>
      </c>
      <c r="AK68">
        <v>10</v>
      </c>
      <c r="AL68" t="s">
        <v>1369</v>
      </c>
      <c r="AM68" t="s">
        <v>1370</v>
      </c>
      <c r="AN68" t="s">
        <v>1371</v>
      </c>
      <c r="AO68" t="s">
        <v>1372</v>
      </c>
      <c r="AP68" t="s">
        <v>1373</v>
      </c>
      <c r="AQ68" t="s">
        <v>74</v>
      </c>
      <c r="AR68" t="s">
        <v>1374</v>
      </c>
      <c r="AS68" t="s">
        <v>1375</v>
      </c>
      <c r="AT68" t="s">
        <v>1302</v>
      </c>
      <c r="AU68">
        <v>2022</v>
      </c>
      <c r="AV68">
        <v>15</v>
      </c>
      <c r="AW68">
        <v>4</v>
      </c>
      <c r="AX68" t="s">
        <v>74</v>
      </c>
      <c r="AY68" t="s">
        <v>74</v>
      </c>
      <c r="AZ68" t="s">
        <v>74</v>
      </c>
      <c r="BA68" t="s">
        <v>74</v>
      </c>
      <c r="BB68">
        <v>1113</v>
      </c>
      <c r="BC68">
        <v>1132</v>
      </c>
      <c r="BD68" t="s">
        <v>74</v>
      </c>
      <c r="BE68" t="s">
        <v>74</v>
      </c>
      <c r="BF68" t="s">
        <v>74</v>
      </c>
      <c r="BG68" t="s">
        <v>74</v>
      </c>
      <c r="BH68" t="s">
        <v>74</v>
      </c>
      <c r="BI68">
        <v>20</v>
      </c>
      <c r="BJ68" t="s">
        <v>232</v>
      </c>
      <c r="BK68" t="s">
        <v>170</v>
      </c>
      <c r="BL68" t="s">
        <v>232</v>
      </c>
      <c r="BM68" t="s">
        <v>1376</v>
      </c>
      <c r="BN68" t="s">
        <v>74</v>
      </c>
      <c r="BO68" t="s">
        <v>74</v>
      </c>
      <c r="BP68" t="s">
        <v>74</v>
      </c>
      <c r="BQ68" t="s">
        <v>74</v>
      </c>
      <c r="BR68" t="s">
        <v>103</v>
      </c>
      <c r="BS68" t="s">
        <v>1377</v>
      </c>
      <c r="BT68" t="str">
        <f>HYPERLINK("https%3A%2F%2Fwww.webofscience.com%2Fwos%2Fwoscc%2Ffull-record%2FWOS:000862262100004","View Full Record in Web of Science")</f>
        <v>View Full Record in Web of Science</v>
      </c>
    </row>
    <row r="69" spans="1:72" x14ac:dyDescent="0.25">
      <c r="A69" t="s">
        <v>72</v>
      </c>
      <c r="B69" t="s">
        <v>1378</v>
      </c>
      <c r="C69" t="s">
        <v>74</v>
      </c>
      <c r="D69" t="s">
        <v>74</v>
      </c>
      <c r="E69" t="s">
        <v>74</v>
      </c>
      <c r="F69" t="s">
        <v>1379</v>
      </c>
      <c r="G69" t="s">
        <v>74</v>
      </c>
      <c r="H69" t="s">
        <v>74</v>
      </c>
      <c r="I69" t="s">
        <v>1380</v>
      </c>
      <c r="J69" t="s">
        <v>1381</v>
      </c>
      <c r="K69" t="s">
        <v>74</v>
      </c>
      <c r="L69" t="s">
        <v>74</v>
      </c>
      <c r="M69" t="s">
        <v>305</v>
      </c>
      <c r="N69" t="s">
        <v>79</v>
      </c>
      <c r="O69" t="s">
        <v>74</v>
      </c>
      <c r="P69" t="s">
        <v>74</v>
      </c>
      <c r="Q69" t="s">
        <v>74</v>
      </c>
      <c r="R69" t="s">
        <v>74</v>
      </c>
      <c r="S69" t="s">
        <v>74</v>
      </c>
      <c r="T69" t="s">
        <v>1382</v>
      </c>
      <c r="U69" t="s">
        <v>1383</v>
      </c>
      <c r="V69" t="s">
        <v>1384</v>
      </c>
      <c r="W69" t="s">
        <v>1385</v>
      </c>
      <c r="X69" t="s">
        <v>782</v>
      </c>
      <c r="Y69" t="s">
        <v>1386</v>
      </c>
      <c r="Z69" t="s">
        <v>1387</v>
      </c>
      <c r="AA69" t="s">
        <v>1388</v>
      </c>
      <c r="AB69" t="s">
        <v>1389</v>
      </c>
      <c r="AC69" t="s">
        <v>74</v>
      </c>
      <c r="AD69" t="s">
        <v>74</v>
      </c>
      <c r="AE69" t="s">
        <v>74</v>
      </c>
      <c r="AF69" t="s">
        <v>74</v>
      </c>
      <c r="AG69">
        <v>22</v>
      </c>
      <c r="AH69">
        <v>0</v>
      </c>
      <c r="AI69">
        <v>0</v>
      </c>
      <c r="AJ69">
        <v>0</v>
      </c>
      <c r="AK69">
        <v>3</v>
      </c>
      <c r="AL69" t="s">
        <v>1390</v>
      </c>
      <c r="AM69" t="s">
        <v>335</v>
      </c>
      <c r="AN69" t="s">
        <v>1391</v>
      </c>
      <c r="AO69" t="s">
        <v>1392</v>
      </c>
      <c r="AP69" t="s">
        <v>74</v>
      </c>
      <c r="AQ69" t="s">
        <v>74</v>
      </c>
      <c r="AR69" t="s">
        <v>1393</v>
      </c>
      <c r="AS69" t="s">
        <v>1394</v>
      </c>
      <c r="AT69" t="s">
        <v>1302</v>
      </c>
      <c r="AU69">
        <v>2022</v>
      </c>
      <c r="AV69" t="s">
        <v>74</v>
      </c>
      <c r="AW69">
        <v>10</v>
      </c>
      <c r="AX69" t="s">
        <v>74</v>
      </c>
      <c r="AY69" t="s">
        <v>74</v>
      </c>
      <c r="AZ69" t="s">
        <v>74</v>
      </c>
      <c r="BA69" t="s">
        <v>74</v>
      </c>
      <c r="BB69">
        <v>66</v>
      </c>
      <c r="BC69">
        <v>85</v>
      </c>
      <c r="BD69" t="s">
        <v>74</v>
      </c>
      <c r="BE69" t="s">
        <v>1395</v>
      </c>
      <c r="BF69" t="str">
        <f>HYPERLINK("http://dx.doi.org/10.32609/0042-8736-2022-10-66-85","http://dx.doi.org/10.32609/0042-8736-2022-10-66-85")</f>
        <v>http://dx.doi.org/10.32609/0042-8736-2022-10-66-85</v>
      </c>
      <c r="BG69" t="s">
        <v>74</v>
      </c>
      <c r="BH69" t="s">
        <v>74</v>
      </c>
      <c r="BI69">
        <v>20</v>
      </c>
      <c r="BJ69" t="s">
        <v>635</v>
      </c>
      <c r="BK69" t="s">
        <v>170</v>
      </c>
      <c r="BL69" t="s">
        <v>636</v>
      </c>
      <c r="BM69" t="s">
        <v>1396</v>
      </c>
      <c r="BN69" t="s">
        <v>74</v>
      </c>
      <c r="BO69" t="s">
        <v>74</v>
      </c>
      <c r="BP69" t="s">
        <v>74</v>
      </c>
      <c r="BQ69" t="s">
        <v>74</v>
      </c>
      <c r="BR69" t="s">
        <v>103</v>
      </c>
      <c r="BS69" t="s">
        <v>1397</v>
      </c>
      <c r="BT69" t="str">
        <f>HYPERLINK("https%3A%2F%2Fwww.webofscience.com%2Fwos%2Fwoscc%2Ffull-record%2FWOS:000868948300004","View Full Record in Web of Science")</f>
        <v>View Full Record in Web of Science</v>
      </c>
    </row>
    <row r="70" spans="1:72" x14ac:dyDescent="0.25">
      <c r="A70" t="s">
        <v>72</v>
      </c>
      <c r="B70" t="s">
        <v>1398</v>
      </c>
      <c r="C70" t="s">
        <v>74</v>
      </c>
      <c r="D70" t="s">
        <v>74</v>
      </c>
      <c r="E70" t="s">
        <v>74</v>
      </c>
      <c r="F70" t="s">
        <v>1399</v>
      </c>
      <c r="G70" t="s">
        <v>74</v>
      </c>
      <c r="H70" t="s">
        <v>74</v>
      </c>
      <c r="I70" t="s">
        <v>1400</v>
      </c>
      <c r="J70" t="s">
        <v>218</v>
      </c>
      <c r="K70" t="s">
        <v>74</v>
      </c>
      <c r="L70" t="s">
        <v>74</v>
      </c>
      <c r="M70" t="s">
        <v>78</v>
      </c>
      <c r="N70" t="s">
        <v>79</v>
      </c>
      <c r="O70" t="s">
        <v>74</v>
      </c>
      <c r="P70" t="s">
        <v>74</v>
      </c>
      <c r="Q70" t="s">
        <v>74</v>
      </c>
      <c r="R70" t="s">
        <v>74</v>
      </c>
      <c r="S70" t="s">
        <v>74</v>
      </c>
      <c r="T70" t="s">
        <v>1401</v>
      </c>
      <c r="U70" t="s">
        <v>1402</v>
      </c>
      <c r="V70" t="s">
        <v>1403</v>
      </c>
      <c r="W70" t="s">
        <v>1404</v>
      </c>
      <c r="X70" t="s">
        <v>222</v>
      </c>
      <c r="Y70" t="s">
        <v>223</v>
      </c>
      <c r="Z70" t="s">
        <v>224</v>
      </c>
      <c r="AA70" t="s">
        <v>74</v>
      </c>
      <c r="AB70" t="s">
        <v>74</v>
      </c>
      <c r="AC70" t="s">
        <v>74</v>
      </c>
      <c r="AD70" t="s">
        <v>74</v>
      </c>
      <c r="AE70" t="s">
        <v>74</v>
      </c>
      <c r="AF70" t="s">
        <v>74</v>
      </c>
      <c r="AG70">
        <v>25</v>
      </c>
      <c r="AH70">
        <v>0</v>
      </c>
      <c r="AI70">
        <v>0</v>
      </c>
      <c r="AJ70">
        <v>0</v>
      </c>
      <c r="AK70">
        <v>2</v>
      </c>
      <c r="AL70" t="s">
        <v>1405</v>
      </c>
      <c r="AM70" t="s">
        <v>1406</v>
      </c>
      <c r="AN70" t="s">
        <v>1407</v>
      </c>
      <c r="AO70" t="s">
        <v>227</v>
      </c>
      <c r="AP70" t="s">
        <v>228</v>
      </c>
      <c r="AQ70" t="s">
        <v>74</v>
      </c>
      <c r="AR70" t="s">
        <v>229</v>
      </c>
      <c r="AS70" t="s">
        <v>230</v>
      </c>
      <c r="AT70" t="s">
        <v>1408</v>
      </c>
      <c r="AU70">
        <v>2022</v>
      </c>
      <c r="AV70">
        <v>11</v>
      </c>
      <c r="AW70">
        <v>3</v>
      </c>
      <c r="AX70" t="s">
        <v>74</v>
      </c>
      <c r="AY70" t="s">
        <v>74</v>
      </c>
      <c r="AZ70" t="s">
        <v>74</v>
      </c>
      <c r="BA70" t="s">
        <v>74</v>
      </c>
      <c r="BB70">
        <v>727</v>
      </c>
      <c r="BC70">
        <v>745</v>
      </c>
      <c r="BD70" t="s">
        <v>74</v>
      </c>
      <c r="BE70" t="s">
        <v>1409</v>
      </c>
      <c r="BF70" t="str">
        <f>HYPERLINK("http://dx.doi.org/10.13187/ejced.2022.3.727","http://dx.doi.org/10.13187/ejced.2022.3.727")</f>
        <v>http://dx.doi.org/10.13187/ejced.2022.3.727</v>
      </c>
      <c r="BG70" t="s">
        <v>74</v>
      </c>
      <c r="BH70" t="s">
        <v>74</v>
      </c>
      <c r="BI70">
        <v>19</v>
      </c>
      <c r="BJ70" t="s">
        <v>232</v>
      </c>
      <c r="BK70" t="s">
        <v>170</v>
      </c>
      <c r="BL70" t="s">
        <v>232</v>
      </c>
      <c r="BM70" t="s">
        <v>1410</v>
      </c>
      <c r="BN70" t="s">
        <v>74</v>
      </c>
      <c r="BO70" t="s">
        <v>234</v>
      </c>
      <c r="BP70" t="s">
        <v>74</v>
      </c>
      <c r="BQ70" t="s">
        <v>74</v>
      </c>
      <c r="BR70" t="s">
        <v>103</v>
      </c>
      <c r="BS70" t="s">
        <v>1411</v>
      </c>
      <c r="BT70" t="str">
        <f>HYPERLINK("https%3A%2F%2Fwww.webofscience.com%2Fwos%2Fwoscc%2Ffull-record%2FWOS:000862890700006","View Full Record in Web of Science")</f>
        <v>View Full Record in Web of Science</v>
      </c>
    </row>
    <row r="71" spans="1:72" x14ac:dyDescent="0.25">
      <c r="A71" t="s">
        <v>72</v>
      </c>
      <c r="B71" t="s">
        <v>1412</v>
      </c>
      <c r="C71" t="s">
        <v>74</v>
      </c>
      <c r="D71" t="s">
        <v>74</v>
      </c>
      <c r="E71" t="s">
        <v>74</v>
      </c>
      <c r="F71" t="s">
        <v>1413</v>
      </c>
      <c r="G71" t="s">
        <v>74</v>
      </c>
      <c r="H71" t="s">
        <v>74</v>
      </c>
      <c r="I71" t="s">
        <v>1414</v>
      </c>
      <c r="J71" t="s">
        <v>1415</v>
      </c>
      <c r="K71" t="s">
        <v>74</v>
      </c>
      <c r="L71" t="s">
        <v>74</v>
      </c>
      <c r="M71" t="s">
        <v>305</v>
      </c>
      <c r="N71" t="s">
        <v>79</v>
      </c>
      <c r="O71" t="s">
        <v>74</v>
      </c>
      <c r="P71" t="s">
        <v>74</v>
      </c>
      <c r="Q71" t="s">
        <v>74</v>
      </c>
      <c r="R71" t="s">
        <v>74</v>
      </c>
      <c r="S71" t="s">
        <v>74</v>
      </c>
      <c r="T71" t="s">
        <v>1416</v>
      </c>
      <c r="U71" t="s">
        <v>1417</v>
      </c>
      <c r="V71" t="s">
        <v>1418</v>
      </c>
      <c r="W71" t="s">
        <v>1419</v>
      </c>
      <c r="X71" t="s">
        <v>1420</v>
      </c>
      <c r="Y71" t="s">
        <v>1421</v>
      </c>
      <c r="Z71" t="s">
        <v>1422</v>
      </c>
      <c r="AA71" t="s">
        <v>74</v>
      </c>
      <c r="AB71" t="s">
        <v>74</v>
      </c>
      <c r="AC71" t="s">
        <v>74</v>
      </c>
      <c r="AD71" t="s">
        <v>74</v>
      </c>
      <c r="AE71" t="s">
        <v>74</v>
      </c>
      <c r="AF71" t="s">
        <v>74</v>
      </c>
      <c r="AG71">
        <v>35</v>
      </c>
      <c r="AH71">
        <v>0</v>
      </c>
      <c r="AI71">
        <v>0</v>
      </c>
      <c r="AJ71">
        <v>1</v>
      </c>
      <c r="AK71">
        <v>2</v>
      </c>
      <c r="AL71" t="s">
        <v>312</v>
      </c>
      <c r="AM71" t="s">
        <v>313</v>
      </c>
      <c r="AN71" t="s">
        <v>314</v>
      </c>
      <c r="AO71" t="s">
        <v>1423</v>
      </c>
      <c r="AP71" t="s">
        <v>1424</v>
      </c>
      <c r="AQ71" t="s">
        <v>74</v>
      </c>
      <c r="AR71" t="s">
        <v>1425</v>
      </c>
      <c r="AS71" t="s">
        <v>1426</v>
      </c>
      <c r="AT71" t="s">
        <v>1408</v>
      </c>
      <c r="AU71">
        <v>2022</v>
      </c>
      <c r="AV71">
        <v>47</v>
      </c>
      <c r="AW71" t="s">
        <v>74</v>
      </c>
      <c r="AX71" t="s">
        <v>74</v>
      </c>
      <c r="AY71" t="s">
        <v>74</v>
      </c>
      <c r="AZ71" t="s">
        <v>74</v>
      </c>
      <c r="BA71" t="s">
        <v>74</v>
      </c>
      <c r="BB71">
        <v>105</v>
      </c>
      <c r="BC71">
        <v>119</v>
      </c>
      <c r="BD71" t="s">
        <v>74</v>
      </c>
      <c r="BE71" t="s">
        <v>1427</v>
      </c>
      <c r="BF71" t="str">
        <f>HYPERLINK("http://dx.doi.org/10.17223/22220836/47/9","http://dx.doi.org/10.17223/22220836/47/9")</f>
        <v>http://dx.doi.org/10.17223/22220836/47/9</v>
      </c>
      <c r="BG71" t="s">
        <v>74</v>
      </c>
      <c r="BH71" t="s">
        <v>74</v>
      </c>
      <c r="BI71">
        <v>15</v>
      </c>
      <c r="BJ71" t="s">
        <v>384</v>
      </c>
      <c r="BK71" t="s">
        <v>170</v>
      </c>
      <c r="BL71" t="s">
        <v>385</v>
      </c>
      <c r="BM71" t="s">
        <v>1428</v>
      </c>
      <c r="BN71" t="s">
        <v>74</v>
      </c>
      <c r="BO71" t="s">
        <v>74</v>
      </c>
      <c r="BP71" t="s">
        <v>74</v>
      </c>
      <c r="BQ71" t="s">
        <v>74</v>
      </c>
      <c r="BR71" t="s">
        <v>103</v>
      </c>
      <c r="BS71" t="s">
        <v>1429</v>
      </c>
      <c r="BT71" t="str">
        <f>HYPERLINK("https%3A%2F%2Fwww.webofscience.com%2Fwos%2Fwoscc%2Ffull-record%2FWOS:000870268600009","View Full Record in Web of Science")</f>
        <v>View Full Record in Web of Science</v>
      </c>
    </row>
    <row r="72" spans="1:72" x14ac:dyDescent="0.25">
      <c r="A72" t="s">
        <v>72</v>
      </c>
      <c r="B72" t="s">
        <v>1430</v>
      </c>
      <c r="C72" t="s">
        <v>74</v>
      </c>
      <c r="D72" t="s">
        <v>74</v>
      </c>
      <c r="E72" t="s">
        <v>74</v>
      </c>
      <c r="F72" t="s">
        <v>1431</v>
      </c>
      <c r="G72" t="s">
        <v>74</v>
      </c>
      <c r="H72" t="s">
        <v>74</v>
      </c>
      <c r="I72" t="s">
        <v>1432</v>
      </c>
      <c r="J72" t="s">
        <v>348</v>
      </c>
      <c r="K72" t="s">
        <v>74</v>
      </c>
      <c r="L72" t="s">
        <v>74</v>
      </c>
      <c r="M72" t="s">
        <v>305</v>
      </c>
      <c r="N72" t="s">
        <v>79</v>
      </c>
      <c r="O72" t="s">
        <v>74</v>
      </c>
      <c r="P72" t="s">
        <v>74</v>
      </c>
      <c r="Q72" t="s">
        <v>74</v>
      </c>
      <c r="R72" t="s">
        <v>74</v>
      </c>
      <c r="S72" t="s">
        <v>74</v>
      </c>
      <c r="T72" t="s">
        <v>1433</v>
      </c>
      <c r="U72" t="s">
        <v>74</v>
      </c>
      <c r="V72" t="s">
        <v>1434</v>
      </c>
      <c r="W72" t="s">
        <v>1435</v>
      </c>
      <c r="X72" t="s">
        <v>1436</v>
      </c>
      <c r="Y72" t="s">
        <v>1437</v>
      </c>
      <c r="Z72" t="s">
        <v>1438</v>
      </c>
      <c r="AA72" t="s">
        <v>74</v>
      </c>
      <c r="AB72" t="s">
        <v>74</v>
      </c>
      <c r="AC72" t="s">
        <v>74</v>
      </c>
      <c r="AD72" t="s">
        <v>74</v>
      </c>
      <c r="AE72" t="s">
        <v>74</v>
      </c>
      <c r="AF72" t="s">
        <v>74</v>
      </c>
      <c r="AG72">
        <v>13</v>
      </c>
      <c r="AH72">
        <v>0</v>
      </c>
      <c r="AI72">
        <v>0</v>
      </c>
      <c r="AJ72">
        <v>0</v>
      </c>
      <c r="AK72">
        <v>0</v>
      </c>
      <c r="AL72" t="s">
        <v>355</v>
      </c>
      <c r="AM72" t="s">
        <v>356</v>
      </c>
      <c r="AN72" t="s">
        <v>357</v>
      </c>
      <c r="AO72" t="s">
        <v>358</v>
      </c>
      <c r="AP72" t="s">
        <v>74</v>
      </c>
      <c r="AQ72" t="s">
        <v>74</v>
      </c>
      <c r="AR72" t="s">
        <v>359</v>
      </c>
      <c r="AS72" t="s">
        <v>360</v>
      </c>
      <c r="AT72" t="s">
        <v>1408</v>
      </c>
      <c r="AU72">
        <v>2022</v>
      </c>
      <c r="AV72" t="s">
        <v>74</v>
      </c>
      <c r="AW72">
        <v>3</v>
      </c>
      <c r="AX72" t="s">
        <v>74</v>
      </c>
      <c r="AY72" t="s">
        <v>74</v>
      </c>
      <c r="AZ72" t="s">
        <v>74</v>
      </c>
      <c r="BA72" t="s">
        <v>74</v>
      </c>
      <c r="BB72">
        <v>54</v>
      </c>
      <c r="BC72">
        <v>64</v>
      </c>
      <c r="BD72" t="s">
        <v>74</v>
      </c>
      <c r="BE72" t="s">
        <v>1439</v>
      </c>
      <c r="BF72" t="str">
        <f>HYPERLINK("http://dx.doi.org/10.17223/18137083/80/6","http://dx.doi.org/10.17223/18137083/80/6")</f>
        <v>http://dx.doi.org/10.17223/18137083/80/6</v>
      </c>
      <c r="BG72" t="s">
        <v>74</v>
      </c>
      <c r="BH72" t="s">
        <v>74</v>
      </c>
      <c r="BI72">
        <v>11</v>
      </c>
      <c r="BJ72" t="s">
        <v>320</v>
      </c>
      <c r="BK72" t="s">
        <v>170</v>
      </c>
      <c r="BL72" t="s">
        <v>321</v>
      </c>
      <c r="BM72" t="s">
        <v>1440</v>
      </c>
      <c r="BN72" t="s">
        <v>74</v>
      </c>
      <c r="BO72" t="s">
        <v>74</v>
      </c>
      <c r="BP72" t="s">
        <v>74</v>
      </c>
      <c r="BQ72" t="s">
        <v>74</v>
      </c>
      <c r="BR72" t="s">
        <v>103</v>
      </c>
      <c r="BS72" t="s">
        <v>1441</v>
      </c>
      <c r="BT72" t="str">
        <f>HYPERLINK("https%3A%2F%2Fwww.webofscience.com%2Fwos%2Fwoscc%2Ffull-record%2FWOS:000890639000006","View Full Record in Web of Science")</f>
        <v>View Full Record in Web of Science</v>
      </c>
    </row>
    <row r="73" spans="1:72" x14ac:dyDescent="0.25">
      <c r="A73" t="s">
        <v>72</v>
      </c>
      <c r="B73" t="s">
        <v>1442</v>
      </c>
      <c r="C73" t="s">
        <v>74</v>
      </c>
      <c r="D73" t="s">
        <v>74</v>
      </c>
      <c r="E73" t="s">
        <v>74</v>
      </c>
      <c r="F73" t="s">
        <v>1443</v>
      </c>
      <c r="G73" t="s">
        <v>74</v>
      </c>
      <c r="H73" t="s">
        <v>74</v>
      </c>
      <c r="I73" t="s">
        <v>1444</v>
      </c>
      <c r="J73" t="s">
        <v>1445</v>
      </c>
      <c r="K73" t="s">
        <v>74</v>
      </c>
      <c r="L73" t="s">
        <v>74</v>
      </c>
      <c r="M73" t="s">
        <v>305</v>
      </c>
      <c r="N73" t="s">
        <v>79</v>
      </c>
      <c r="O73" t="s">
        <v>74</v>
      </c>
      <c r="P73" t="s">
        <v>74</v>
      </c>
      <c r="Q73" t="s">
        <v>74</v>
      </c>
      <c r="R73" t="s">
        <v>74</v>
      </c>
      <c r="S73" t="s">
        <v>74</v>
      </c>
      <c r="T73" t="s">
        <v>1446</v>
      </c>
      <c r="U73" t="s">
        <v>1447</v>
      </c>
      <c r="V73" t="s">
        <v>1448</v>
      </c>
      <c r="W73" t="s">
        <v>1449</v>
      </c>
      <c r="X73" t="s">
        <v>1450</v>
      </c>
      <c r="Y73" t="s">
        <v>1451</v>
      </c>
      <c r="Z73" t="s">
        <v>1452</v>
      </c>
      <c r="AA73" t="s">
        <v>1453</v>
      </c>
      <c r="AB73" t="s">
        <v>1454</v>
      </c>
      <c r="AC73" t="s">
        <v>1455</v>
      </c>
      <c r="AD73" t="s">
        <v>452</v>
      </c>
      <c r="AE73" t="s">
        <v>1456</v>
      </c>
      <c r="AF73" t="s">
        <v>74</v>
      </c>
      <c r="AG73">
        <v>51</v>
      </c>
      <c r="AH73">
        <v>0</v>
      </c>
      <c r="AI73">
        <v>0</v>
      </c>
      <c r="AJ73">
        <v>2</v>
      </c>
      <c r="AK73">
        <v>2</v>
      </c>
      <c r="AL73" t="s">
        <v>868</v>
      </c>
      <c r="AM73" t="s">
        <v>335</v>
      </c>
      <c r="AN73" t="s">
        <v>869</v>
      </c>
      <c r="AO73" t="s">
        <v>1457</v>
      </c>
      <c r="AP73" t="s">
        <v>74</v>
      </c>
      <c r="AQ73" t="s">
        <v>74</v>
      </c>
      <c r="AR73" t="s">
        <v>1458</v>
      </c>
      <c r="AS73" t="s">
        <v>1459</v>
      </c>
      <c r="AT73" t="s">
        <v>1408</v>
      </c>
      <c r="AU73">
        <v>2022</v>
      </c>
      <c r="AV73">
        <v>23</v>
      </c>
      <c r="AW73">
        <v>4</v>
      </c>
      <c r="AX73" t="s">
        <v>74</v>
      </c>
      <c r="AY73" t="s">
        <v>74</v>
      </c>
      <c r="AZ73" t="s">
        <v>74</v>
      </c>
      <c r="BA73" t="s">
        <v>74</v>
      </c>
      <c r="BB73">
        <v>12</v>
      </c>
      <c r="BC73">
        <v>36</v>
      </c>
      <c r="BD73" t="s">
        <v>74</v>
      </c>
      <c r="BE73" t="s">
        <v>1460</v>
      </c>
      <c r="BF73" t="str">
        <f>HYPERLINK("http://dx.doi.org/10.17323/1726-3247-2022-4-12-36","http://dx.doi.org/10.17323/1726-3247-2022-4-12-36")</f>
        <v>http://dx.doi.org/10.17323/1726-3247-2022-4-12-36</v>
      </c>
      <c r="BG73" t="s">
        <v>74</v>
      </c>
      <c r="BH73" t="s">
        <v>74</v>
      </c>
      <c r="BI73">
        <v>25</v>
      </c>
      <c r="BJ73" t="s">
        <v>932</v>
      </c>
      <c r="BK73" t="s">
        <v>170</v>
      </c>
      <c r="BL73" t="s">
        <v>932</v>
      </c>
      <c r="BM73" t="s">
        <v>1461</v>
      </c>
      <c r="BN73" t="s">
        <v>74</v>
      </c>
      <c r="BO73" t="s">
        <v>102</v>
      </c>
      <c r="BP73" t="s">
        <v>74</v>
      </c>
      <c r="BQ73" t="s">
        <v>74</v>
      </c>
      <c r="BR73" t="s">
        <v>103</v>
      </c>
      <c r="BS73" t="s">
        <v>1462</v>
      </c>
      <c r="BT73" t="str">
        <f>HYPERLINK("https%3A%2F%2Fwww.webofscience.com%2Fwos%2Fwoscc%2Ffull-record%2FWOS:000931716900002","View Full Record in Web of Science")</f>
        <v>View Full Record in Web of Science</v>
      </c>
    </row>
    <row r="74" spans="1:72" x14ac:dyDescent="0.25">
      <c r="A74" t="s">
        <v>72</v>
      </c>
      <c r="B74" t="s">
        <v>1463</v>
      </c>
      <c r="C74" t="s">
        <v>74</v>
      </c>
      <c r="D74" t="s">
        <v>74</v>
      </c>
      <c r="E74" t="s">
        <v>74</v>
      </c>
      <c r="F74" t="s">
        <v>1464</v>
      </c>
      <c r="G74" t="s">
        <v>74</v>
      </c>
      <c r="H74" t="s">
        <v>74</v>
      </c>
      <c r="I74" t="s">
        <v>1465</v>
      </c>
      <c r="J74" t="s">
        <v>1466</v>
      </c>
      <c r="K74" t="s">
        <v>74</v>
      </c>
      <c r="L74" t="s">
        <v>74</v>
      </c>
      <c r="M74" t="s">
        <v>78</v>
      </c>
      <c r="N74" t="s">
        <v>79</v>
      </c>
      <c r="O74" t="s">
        <v>74</v>
      </c>
      <c r="P74" t="s">
        <v>74</v>
      </c>
      <c r="Q74" t="s">
        <v>74</v>
      </c>
      <c r="R74" t="s">
        <v>74</v>
      </c>
      <c r="S74" t="s">
        <v>74</v>
      </c>
      <c r="T74" t="s">
        <v>1467</v>
      </c>
      <c r="U74" t="s">
        <v>1468</v>
      </c>
      <c r="V74" t="s">
        <v>1469</v>
      </c>
      <c r="W74" t="s">
        <v>1470</v>
      </c>
      <c r="X74" t="s">
        <v>1471</v>
      </c>
      <c r="Y74" t="s">
        <v>1472</v>
      </c>
      <c r="Z74" t="s">
        <v>1473</v>
      </c>
      <c r="AA74" t="s">
        <v>74</v>
      </c>
      <c r="AB74" t="s">
        <v>74</v>
      </c>
      <c r="AC74" t="s">
        <v>74</v>
      </c>
      <c r="AD74" t="s">
        <v>74</v>
      </c>
      <c r="AE74" t="s">
        <v>74</v>
      </c>
      <c r="AF74" t="s">
        <v>74</v>
      </c>
      <c r="AG74">
        <v>28</v>
      </c>
      <c r="AH74">
        <v>0</v>
      </c>
      <c r="AI74">
        <v>0</v>
      </c>
      <c r="AJ74">
        <v>4</v>
      </c>
      <c r="AK74">
        <v>4</v>
      </c>
      <c r="AL74" t="s">
        <v>926</v>
      </c>
      <c r="AM74" t="s">
        <v>905</v>
      </c>
      <c r="AN74" t="s">
        <v>927</v>
      </c>
      <c r="AO74" t="s">
        <v>1474</v>
      </c>
      <c r="AP74" t="s">
        <v>74</v>
      </c>
      <c r="AQ74" t="s">
        <v>74</v>
      </c>
      <c r="AR74" t="s">
        <v>1475</v>
      </c>
      <c r="AS74" t="s">
        <v>1476</v>
      </c>
      <c r="AT74" t="s">
        <v>1477</v>
      </c>
      <c r="AU74">
        <v>2022</v>
      </c>
      <c r="AV74">
        <v>43</v>
      </c>
      <c r="AW74">
        <v>5</v>
      </c>
      <c r="AX74" t="s">
        <v>74</v>
      </c>
      <c r="AY74" t="s">
        <v>74</v>
      </c>
      <c r="AZ74" t="s">
        <v>74</v>
      </c>
      <c r="BA74" t="s">
        <v>74</v>
      </c>
      <c r="BB74">
        <v>27</v>
      </c>
      <c r="BC74">
        <v>35</v>
      </c>
      <c r="BD74" t="s">
        <v>74</v>
      </c>
      <c r="BE74" t="s">
        <v>1478</v>
      </c>
      <c r="BF74" t="str">
        <f>HYPERLINK("http://dx.doi.org/10.31857/S020595920022780-4","http://dx.doi.org/10.31857/S020595920022780-4")</f>
        <v>http://dx.doi.org/10.31857/S020595920022780-4</v>
      </c>
      <c r="BG74" t="s">
        <v>74</v>
      </c>
      <c r="BH74" t="s">
        <v>74</v>
      </c>
      <c r="BI74">
        <v>9</v>
      </c>
      <c r="BJ74" t="s">
        <v>98</v>
      </c>
      <c r="BK74" t="s">
        <v>99</v>
      </c>
      <c r="BL74" t="s">
        <v>100</v>
      </c>
      <c r="BM74" t="s">
        <v>1479</v>
      </c>
      <c r="BN74" t="s">
        <v>74</v>
      </c>
      <c r="BO74" t="s">
        <v>74</v>
      </c>
      <c r="BP74" t="s">
        <v>74</v>
      </c>
      <c r="BQ74" t="s">
        <v>74</v>
      </c>
      <c r="BR74" t="s">
        <v>103</v>
      </c>
      <c r="BS74" t="s">
        <v>1480</v>
      </c>
      <c r="BT74" t="str">
        <f>HYPERLINK("https%3A%2F%2Fwww.webofscience.com%2Fwos%2Fwoscc%2Ffull-record%2FWOS:000901710600003","View Full Record in Web of Science")</f>
        <v>View Full Record in Web of Science</v>
      </c>
    </row>
    <row r="75" spans="1:72" x14ac:dyDescent="0.25">
      <c r="A75" t="s">
        <v>72</v>
      </c>
      <c r="B75" t="s">
        <v>1481</v>
      </c>
      <c r="C75" t="s">
        <v>74</v>
      </c>
      <c r="D75" t="s">
        <v>74</v>
      </c>
      <c r="E75" t="s">
        <v>74</v>
      </c>
      <c r="F75" t="s">
        <v>1482</v>
      </c>
      <c r="G75" t="s">
        <v>74</v>
      </c>
      <c r="H75" t="s">
        <v>74</v>
      </c>
      <c r="I75" t="s">
        <v>1483</v>
      </c>
      <c r="J75" t="s">
        <v>1484</v>
      </c>
      <c r="K75" t="s">
        <v>74</v>
      </c>
      <c r="L75" t="s">
        <v>74</v>
      </c>
      <c r="M75" t="s">
        <v>305</v>
      </c>
      <c r="N75" t="s">
        <v>79</v>
      </c>
      <c r="O75" t="s">
        <v>74</v>
      </c>
      <c r="P75" t="s">
        <v>74</v>
      </c>
      <c r="Q75" t="s">
        <v>74</v>
      </c>
      <c r="R75" t="s">
        <v>74</v>
      </c>
      <c r="S75" t="s">
        <v>74</v>
      </c>
      <c r="T75" t="s">
        <v>1485</v>
      </c>
      <c r="U75" t="s">
        <v>74</v>
      </c>
      <c r="V75" t="s">
        <v>1486</v>
      </c>
      <c r="W75" t="s">
        <v>1487</v>
      </c>
      <c r="X75" t="s">
        <v>1488</v>
      </c>
      <c r="Y75" t="s">
        <v>1489</v>
      </c>
      <c r="Z75" t="s">
        <v>1490</v>
      </c>
      <c r="AA75" t="s">
        <v>74</v>
      </c>
      <c r="AB75" t="s">
        <v>74</v>
      </c>
      <c r="AC75" t="s">
        <v>74</v>
      </c>
      <c r="AD75" t="s">
        <v>74</v>
      </c>
      <c r="AE75" t="s">
        <v>74</v>
      </c>
      <c r="AF75" t="s">
        <v>74</v>
      </c>
      <c r="AG75">
        <v>81</v>
      </c>
      <c r="AH75">
        <v>0</v>
      </c>
      <c r="AI75">
        <v>0</v>
      </c>
      <c r="AJ75">
        <v>0</v>
      </c>
      <c r="AK75">
        <v>1</v>
      </c>
      <c r="AL75" t="s">
        <v>312</v>
      </c>
      <c r="AM75" t="s">
        <v>313</v>
      </c>
      <c r="AN75" t="s">
        <v>314</v>
      </c>
      <c r="AO75" t="s">
        <v>1491</v>
      </c>
      <c r="AP75" t="s">
        <v>1492</v>
      </c>
      <c r="AQ75" t="s">
        <v>74</v>
      </c>
      <c r="AR75" t="s">
        <v>1493</v>
      </c>
      <c r="AS75" t="s">
        <v>1494</v>
      </c>
      <c r="AT75" t="s">
        <v>144</v>
      </c>
      <c r="AU75">
        <v>2022</v>
      </c>
      <c r="AV75">
        <v>29</v>
      </c>
      <c r="AW75" t="s">
        <v>74</v>
      </c>
      <c r="AX75" t="s">
        <v>74</v>
      </c>
      <c r="AY75" t="s">
        <v>74</v>
      </c>
      <c r="AZ75" t="s">
        <v>74</v>
      </c>
      <c r="BA75" t="s">
        <v>74</v>
      </c>
      <c r="BB75">
        <v>68</v>
      </c>
      <c r="BC75">
        <v>87</v>
      </c>
      <c r="BD75" t="s">
        <v>74</v>
      </c>
      <c r="BE75" t="s">
        <v>1495</v>
      </c>
      <c r="BF75" t="str">
        <f>HYPERLINK("http://dx.doi.org/10.17223/23062061/29/5","http://dx.doi.org/10.17223/23062061/29/5")</f>
        <v>http://dx.doi.org/10.17223/23062061/29/5</v>
      </c>
      <c r="BG75" t="s">
        <v>74</v>
      </c>
      <c r="BH75" t="s">
        <v>74</v>
      </c>
      <c r="BI75">
        <v>20</v>
      </c>
      <c r="BJ75" t="s">
        <v>384</v>
      </c>
      <c r="BK75" t="s">
        <v>170</v>
      </c>
      <c r="BL75" t="s">
        <v>385</v>
      </c>
      <c r="BM75" t="s">
        <v>1496</v>
      </c>
      <c r="BN75" t="s">
        <v>74</v>
      </c>
      <c r="BO75" t="s">
        <v>74</v>
      </c>
      <c r="BP75" t="s">
        <v>74</v>
      </c>
      <c r="BQ75" t="s">
        <v>74</v>
      </c>
      <c r="BR75" t="s">
        <v>103</v>
      </c>
      <c r="BS75" t="s">
        <v>1497</v>
      </c>
      <c r="BT75" t="str">
        <f>HYPERLINK("https%3A%2F%2Fwww.webofscience.com%2Fwos%2Fwoscc%2Ffull-record%2FWOS:000869485300005","View Full Record in Web of Science")</f>
        <v>View Full Record in Web of Science</v>
      </c>
    </row>
    <row r="76" spans="1:72" x14ac:dyDescent="0.25">
      <c r="A76" t="s">
        <v>72</v>
      </c>
      <c r="B76" t="s">
        <v>1498</v>
      </c>
      <c r="C76" t="s">
        <v>74</v>
      </c>
      <c r="D76" t="s">
        <v>74</v>
      </c>
      <c r="E76" t="s">
        <v>74</v>
      </c>
      <c r="F76" t="s">
        <v>1499</v>
      </c>
      <c r="G76" t="s">
        <v>74</v>
      </c>
      <c r="H76" t="s">
        <v>74</v>
      </c>
      <c r="I76" t="s">
        <v>1500</v>
      </c>
      <c r="J76" t="s">
        <v>1501</v>
      </c>
      <c r="K76" t="s">
        <v>74</v>
      </c>
      <c r="L76" t="s">
        <v>74</v>
      </c>
      <c r="M76" t="s">
        <v>78</v>
      </c>
      <c r="N76" t="s">
        <v>79</v>
      </c>
      <c r="O76" t="s">
        <v>74</v>
      </c>
      <c r="P76" t="s">
        <v>74</v>
      </c>
      <c r="Q76" t="s">
        <v>74</v>
      </c>
      <c r="R76" t="s">
        <v>74</v>
      </c>
      <c r="S76" t="s">
        <v>74</v>
      </c>
      <c r="T76" t="s">
        <v>1502</v>
      </c>
      <c r="U76" t="s">
        <v>1503</v>
      </c>
      <c r="V76" t="s">
        <v>1504</v>
      </c>
      <c r="W76" t="s">
        <v>1505</v>
      </c>
      <c r="X76" t="s">
        <v>1506</v>
      </c>
      <c r="Y76" t="s">
        <v>1507</v>
      </c>
      <c r="Z76" t="s">
        <v>1508</v>
      </c>
      <c r="AA76" t="s">
        <v>74</v>
      </c>
      <c r="AB76" t="s">
        <v>1509</v>
      </c>
      <c r="AC76" t="s">
        <v>1510</v>
      </c>
      <c r="AD76" t="s">
        <v>1511</v>
      </c>
      <c r="AE76" t="s">
        <v>1512</v>
      </c>
      <c r="AF76" t="s">
        <v>74</v>
      </c>
      <c r="AG76">
        <v>69</v>
      </c>
      <c r="AH76">
        <v>0</v>
      </c>
      <c r="AI76">
        <v>0</v>
      </c>
      <c r="AJ76">
        <v>5</v>
      </c>
      <c r="AK76">
        <v>5</v>
      </c>
      <c r="AL76" t="s">
        <v>269</v>
      </c>
      <c r="AM76" t="s">
        <v>270</v>
      </c>
      <c r="AN76" t="s">
        <v>271</v>
      </c>
      <c r="AO76" t="s">
        <v>1513</v>
      </c>
      <c r="AP76" t="s">
        <v>1514</v>
      </c>
      <c r="AQ76" t="s">
        <v>74</v>
      </c>
      <c r="AR76" t="s">
        <v>1515</v>
      </c>
      <c r="AS76" t="s">
        <v>1516</v>
      </c>
      <c r="AT76" t="s">
        <v>1517</v>
      </c>
      <c r="AU76">
        <v>2023</v>
      </c>
      <c r="AV76">
        <v>39</v>
      </c>
      <c r="AW76">
        <v>2</v>
      </c>
      <c r="AX76" t="s">
        <v>74</v>
      </c>
      <c r="AY76" t="s">
        <v>74</v>
      </c>
      <c r="AZ76" t="s">
        <v>74</v>
      </c>
      <c r="BA76" t="s">
        <v>74</v>
      </c>
      <c r="BB76">
        <v>321</v>
      </c>
      <c r="BC76">
        <v>344</v>
      </c>
      <c r="BD76" t="s">
        <v>74</v>
      </c>
      <c r="BE76" t="s">
        <v>1518</v>
      </c>
      <c r="BF76" t="str">
        <f>HYPERLINK("http://dx.doi.org/10.1080/21599165.2022.2102608","http://dx.doi.org/10.1080/21599165.2022.2102608")</f>
        <v>http://dx.doi.org/10.1080/21599165.2022.2102608</v>
      </c>
      <c r="BG76" t="s">
        <v>74</v>
      </c>
      <c r="BH76" t="s">
        <v>1519</v>
      </c>
      <c r="BI76">
        <v>24</v>
      </c>
      <c r="BJ76" t="s">
        <v>1520</v>
      </c>
      <c r="BK76" t="s">
        <v>99</v>
      </c>
      <c r="BL76" t="s">
        <v>1521</v>
      </c>
      <c r="BM76" t="s">
        <v>1522</v>
      </c>
      <c r="BN76" t="s">
        <v>74</v>
      </c>
      <c r="BO76" t="s">
        <v>149</v>
      </c>
      <c r="BP76" t="s">
        <v>74</v>
      </c>
      <c r="BQ76" t="s">
        <v>74</v>
      </c>
      <c r="BR76" t="s">
        <v>103</v>
      </c>
      <c r="BS76" t="s">
        <v>1523</v>
      </c>
      <c r="BT76" t="str">
        <f>HYPERLINK("https%3A%2F%2Fwww.webofscience.com%2Fwos%2Fwoscc%2Ffull-record%2FWOS:000832915300001","View Full Record in Web of Science")</f>
        <v>View Full Record in Web of Science</v>
      </c>
    </row>
    <row r="77" spans="1:72" x14ac:dyDescent="0.25">
      <c r="A77" t="s">
        <v>72</v>
      </c>
      <c r="B77" t="s">
        <v>1524</v>
      </c>
      <c r="C77" t="s">
        <v>74</v>
      </c>
      <c r="D77" t="s">
        <v>74</v>
      </c>
      <c r="E77" t="s">
        <v>74</v>
      </c>
      <c r="F77" t="s">
        <v>1525</v>
      </c>
      <c r="G77" t="s">
        <v>74</v>
      </c>
      <c r="H77" t="s">
        <v>74</v>
      </c>
      <c r="I77" t="s">
        <v>1526</v>
      </c>
      <c r="J77" t="s">
        <v>1527</v>
      </c>
      <c r="K77" t="s">
        <v>74</v>
      </c>
      <c r="L77" t="s">
        <v>74</v>
      </c>
      <c r="M77" t="s">
        <v>78</v>
      </c>
      <c r="N77" t="s">
        <v>79</v>
      </c>
      <c r="O77" t="s">
        <v>74</v>
      </c>
      <c r="P77" t="s">
        <v>74</v>
      </c>
      <c r="Q77" t="s">
        <v>74</v>
      </c>
      <c r="R77" t="s">
        <v>74</v>
      </c>
      <c r="S77" t="s">
        <v>74</v>
      </c>
      <c r="T77" t="s">
        <v>1528</v>
      </c>
      <c r="U77" t="s">
        <v>74</v>
      </c>
      <c r="V77" t="s">
        <v>1529</v>
      </c>
      <c r="W77" t="s">
        <v>1530</v>
      </c>
      <c r="X77" t="s">
        <v>1531</v>
      </c>
      <c r="Y77" t="s">
        <v>1532</v>
      </c>
      <c r="Z77" t="s">
        <v>74</v>
      </c>
      <c r="AA77" t="s">
        <v>74</v>
      </c>
      <c r="AB77" t="s">
        <v>74</v>
      </c>
      <c r="AC77" t="s">
        <v>74</v>
      </c>
      <c r="AD77" t="s">
        <v>74</v>
      </c>
      <c r="AE77" t="s">
        <v>74</v>
      </c>
      <c r="AF77" t="s">
        <v>74</v>
      </c>
      <c r="AG77">
        <v>17</v>
      </c>
      <c r="AH77">
        <v>0</v>
      </c>
      <c r="AI77">
        <v>0</v>
      </c>
      <c r="AJ77">
        <v>2</v>
      </c>
      <c r="AK77">
        <v>3</v>
      </c>
      <c r="AL77" t="s">
        <v>269</v>
      </c>
      <c r="AM77" t="s">
        <v>270</v>
      </c>
      <c r="AN77" t="s">
        <v>271</v>
      </c>
      <c r="AO77" t="s">
        <v>1533</v>
      </c>
      <c r="AP77" t="s">
        <v>1534</v>
      </c>
      <c r="AQ77" t="s">
        <v>74</v>
      </c>
      <c r="AR77" t="s">
        <v>1527</v>
      </c>
      <c r="AS77" t="s">
        <v>1535</v>
      </c>
      <c r="AT77" t="s">
        <v>1536</v>
      </c>
      <c r="AU77">
        <v>2022</v>
      </c>
      <c r="AV77">
        <v>64</v>
      </c>
      <c r="AW77">
        <v>4</v>
      </c>
      <c r="AX77" t="s">
        <v>74</v>
      </c>
      <c r="AY77" t="s">
        <v>74</v>
      </c>
      <c r="AZ77" t="s">
        <v>74</v>
      </c>
      <c r="BA77" t="s">
        <v>74</v>
      </c>
      <c r="BB77">
        <v>179</v>
      </c>
      <c r="BC77">
        <v>184</v>
      </c>
      <c r="BD77" t="s">
        <v>74</v>
      </c>
      <c r="BE77" t="s">
        <v>1537</v>
      </c>
      <c r="BF77" t="str">
        <f>HYPERLINK("http://dx.doi.org/10.1080/00396338.2022.2103271","http://dx.doi.org/10.1080/00396338.2022.2103271")</f>
        <v>http://dx.doi.org/10.1080/00396338.2022.2103271</v>
      </c>
      <c r="BG77" t="s">
        <v>74</v>
      </c>
      <c r="BH77" t="s">
        <v>74</v>
      </c>
      <c r="BI77">
        <v>6</v>
      </c>
      <c r="BJ77" t="s">
        <v>1538</v>
      </c>
      <c r="BK77" t="s">
        <v>99</v>
      </c>
      <c r="BL77" t="s">
        <v>1539</v>
      </c>
      <c r="BM77" t="s">
        <v>1540</v>
      </c>
      <c r="BN77" t="s">
        <v>74</v>
      </c>
      <c r="BO77" t="s">
        <v>74</v>
      </c>
      <c r="BP77" t="s">
        <v>74</v>
      </c>
      <c r="BQ77" t="s">
        <v>74</v>
      </c>
      <c r="BR77" t="s">
        <v>103</v>
      </c>
      <c r="BS77" t="s">
        <v>1541</v>
      </c>
      <c r="BT77" t="str">
        <f>HYPERLINK("https%3A%2F%2Fwww.webofscience.com%2Fwos%2Fwoscc%2Ffull-record%2FWOS:000836725200015","View Full Record in Web of Science")</f>
        <v>View Full Record in Web of Science</v>
      </c>
    </row>
    <row r="78" spans="1:72" x14ac:dyDescent="0.25">
      <c r="A78" t="s">
        <v>72</v>
      </c>
      <c r="B78" t="s">
        <v>1542</v>
      </c>
      <c r="C78" t="s">
        <v>74</v>
      </c>
      <c r="D78" t="s">
        <v>74</v>
      </c>
      <c r="E78" t="s">
        <v>74</v>
      </c>
      <c r="F78" t="s">
        <v>1543</v>
      </c>
      <c r="G78" t="s">
        <v>74</v>
      </c>
      <c r="H78" t="s">
        <v>74</v>
      </c>
      <c r="I78" t="s">
        <v>1544</v>
      </c>
      <c r="J78" t="s">
        <v>799</v>
      </c>
      <c r="K78" t="s">
        <v>74</v>
      </c>
      <c r="L78" t="s">
        <v>74</v>
      </c>
      <c r="M78" t="s">
        <v>78</v>
      </c>
      <c r="N78" t="s">
        <v>79</v>
      </c>
      <c r="O78" t="s">
        <v>74</v>
      </c>
      <c r="P78" t="s">
        <v>74</v>
      </c>
      <c r="Q78" t="s">
        <v>74</v>
      </c>
      <c r="R78" t="s">
        <v>74</v>
      </c>
      <c r="S78" t="s">
        <v>74</v>
      </c>
      <c r="T78" t="s">
        <v>1545</v>
      </c>
      <c r="U78" t="s">
        <v>1546</v>
      </c>
      <c r="V78" t="s">
        <v>1547</v>
      </c>
      <c r="W78" t="s">
        <v>1548</v>
      </c>
      <c r="X78" t="s">
        <v>1549</v>
      </c>
      <c r="Y78" t="s">
        <v>1550</v>
      </c>
      <c r="Z78" t="s">
        <v>1551</v>
      </c>
      <c r="AA78" t="s">
        <v>1552</v>
      </c>
      <c r="AB78" t="s">
        <v>74</v>
      </c>
      <c r="AC78" t="s">
        <v>74</v>
      </c>
      <c r="AD78" t="s">
        <v>74</v>
      </c>
      <c r="AE78" t="s">
        <v>74</v>
      </c>
      <c r="AF78" t="s">
        <v>74</v>
      </c>
      <c r="AG78">
        <v>18</v>
      </c>
      <c r="AH78">
        <v>0</v>
      </c>
      <c r="AI78">
        <v>0</v>
      </c>
      <c r="AJ78">
        <v>0</v>
      </c>
      <c r="AK78">
        <v>1</v>
      </c>
      <c r="AL78" t="s">
        <v>811</v>
      </c>
      <c r="AM78" t="s">
        <v>812</v>
      </c>
      <c r="AN78" t="s">
        <v>813</v>
      </c>
      <c r="AO78" t="s">
        <v>814</v>
      </c>
      <c r="AP78" t="s">
        <v>74</v>
      </c>
      <c r="AQ78" t="s">
        <v>74</v>
      </c>
      <c r="AR78" t="s">
        <v>815</v>
      </c>
      <c r="AS78" t="s">
        <v>816</v>
      </c>
      <c r="AT78" t="s">
        <v>1553</v>
      </c>
      <c r="AU78">
        <v>2022</v>
      </c>
      <c r="AV78">
        <v>18</v>
      </c>
      <c r="AW78">
        <v>87</v>
      </c>
      <c r="AX78" t="s">
        <v>74</v>
      </c>
      <c r="AY78" t="s">
        <v>74</v>
      </c>
      <c r="AZ78" t="s">
        <v>74</v>
      </c>
      <c r="BA78" t="s">
        <v>74</v>
      </c>
      <c r="BB78">
        <v>346</v>
      </c>
      <c r="BC78">
        <v>351</v>
      </c>
      <c r="BD78" t="s">
        <v>74</v>
      </c>
      <c r="BE78" t="s">
        <v>74</v>
      </c>
      <c r="BF78" t="s">
        <v>74</v>
      </c>
      <c r="BG78" t="s">
        <v>74</v>
      </c>
      <c r="BH78" t="s">
        <v>74</v>
      </c>
      <c r="BI78">
        <v>6</v>
      </c>
      <c r="BJ78" t="s">
        <v>232</v>
      </c>
      <c r="BK78" t="s">
        <v>170</v>
      </c>
      <c r="BL78" t="s">
        <v>232</v>
      </c>
      <c r="BM78" t="s">
        <v>1554</v>
      </c>
      <c r="BN78" t="s">
        <v>74</v>
      </c>
      <c r="BO78" t="s">
        <v>74</v>
      </c>
      <c r="BP78" t="s">
        <v>74</v>
      </c>
      <c r="BQ78" t="s">
        <v>74</v>
      </c>
      <c r="BR78" t="s">
        <v>103</v>
      </c>
      <c r="BS78" t="s">
        <v>1555</v>
      </c>
      <c r="BT78" t="str">
        <f>HYPERLINK("https%3A%2F%2Fwww.webofscience.com%2Fwos%2Fwoscc%2Ffull-record%2FWOS:000925064500001","View Full Record in Web of Science")</f>
        <v>View Full Record in Web of Science</v>
      </c>
    </row>
    <row r="79" spans="1:72" x14ac:dyDescent="0.25">
      <c r="A79" t="s">
        <v>72</v>
      </c>
      <c r="B79" t="s">
        <v>1556</v>
      </c>
      <c r="C79" t="s">
        <v>74</v>
      </c>
      <c r="D79" t="s">
        <v>74</v>
      </c>
      <c r="E79" t="s">
        <v>74</v>
      </c>
      <c r="F79" t="s">
        <v>1557</v>
      </c>
      <c r="G79" t="s">
        <v>74</v>
      </c>
      <c r="H79" t="s">
        <v>74</v>
      </c>
      <c r="I79" t="s">
        <v>1558</v>
      </c>
      <c r="J79" t="s">
        <v>733</v>
      </c>
      <c r="K79" t="s">
        <v>74</v>
      </c>
      <c r="L79" t="s">
        <v>74</v>
      </c>
      <c r="M79" t="s">
        <v>305</v>
      </c>
      <c r="N79" t="s">
        <v>79</v>
      </c>
      <c r="O79" t="s">
        <v>74</v>
      </c>
      <c r="P79" t="s">
        <v>74</v>
      </c>
      <c r="Q79" t="s">
        <v>74</v>
      </c>
      <c r="R79" t="s">
        <v>74</v>
      </c>
      <c r="S79" t="s">
        <v>74</v>
      </c>
      <c r="T79" t="s">
        <v>1559</v>
      </c>
      <c r="U79" t="s">
        <v>74</v>
      </c>
      <c r="V79" t="s">
        <v>1560</v>
      </c>
      <c r="W79" t="s">
        <v>1561</v>
      </c>
      <c r="X79" t="s">
        <v>1562</v>
      </c>
      <c r="Y79" t="s">
        <v>1563</v>
      </c>
      <c r="Z79" t="s">
        <v>1564</v>
      </c>
      <c r="AA79" t="s">
        <v>74</v>
      </c>
      <c r="AB79" t="s">
        <v>1565</v>
      </c>
      <c r="AC79" t="s">
        <v>74</v>
      </c>
      <c r="AD79" t="s">
        <v>74</v>
      </c>
      <c r="AE79" t="s">
        <v>74</v>
      </c>
      <c r="AF79" t="s">
        <v>74</v>
      </c>
      <c r="AG79">
        <v>11</v>
      </c>
      <c r="AH79">
        <v>0</v>
      </c>
      <c r="AI79">
        <v>0</v>
      </c>
      <c r="AJ79">
        <v>5</v>
      </c>
      <c r="AK79">
        <v>9</v>
      </c>
      <c r="AL79" t="s">
        <v>740</v>
      </c>
      <c r="AM79" t="s">
        <v>741</v>
      </c>
      <c r="AN79" t="s">
        <v>742</v>
      </c>
      <c r="AO79" t="s">
        <v>743</v>
      </c>
      <c r="AP79" t="s">
        <v>744</v>
      </c>
      <c r="AQ79" t="s">
        <v>74</v>
      </c>
      <c r="AR79" t="s">
        <v>745</v>
      </c>
      <c r="AS79" t="s">
        <v>746</v>
      </c>
      <c r="AT79" t="s">
        <v>1566</v>
      </c>
      <c r="AU79">
        <v>2022</v>
      </c>
      <c r="AV79">
        <v>30</v>
      </c>
      <c r="AW79">
        <v>3</v>
      </c>
      <c r="AX79" t="s">
        <v>74</v>
      </c>
      <c r="AY79" t="s">
        <v>74</v>
      </c>
      <c r="AZ79" t="s">
        <v>74</v>
      </c>
      <c r="BA79" t="s">
        <v>74</v>
      </c>
      <c r="BB79">
        <v>673</v>
      </c>
      <c r="BC79">
        <v>697</v>
      </c>
      <c r="BD79" t="s">
        <v>74</v>
      </c>
      <c r="BE79" t="s">
        <v>1567</v>
      </c>
      <c r="BF79" t="str">
        <f>HYPERLINK("http://dx.doi.org/10.15507/2413-1407.120.030.202203.673-697","http://dx.doi.org/10.15507/2413-1407.120.030.202203.673-697")</f>
        <v>http://dx.doi.org/10.15507/2413-1407.120.030.202203.673-697</v>
      </c>
      <c r="BG79" t="s">
        <v>74</v>
      </c>
      <c r="BH79" t="s">
        <v>74</v>
      </c>
      <c r="BI79">
        <v>25</v>
      </c>
      <c r="BJ79" t="s">
        <v>749</v>
      </c>
      <c r="BK79" t="s">
        <v>170</v>
      </c>
      <c r="BL79" t="s">
        <v>750</v>
      </c>
      <c r="BM79" t="s">
        <v>1568</v>
      </c>
      <c r="BN79" t="s">
        <v>74</v>
      </c>
      <c r="BO79" t="s">
        <v>102</v>
      </c>
      <c r="BP79" t="s">
        <v>74</v>
      </c>
      <c r="BQ79" t="s">
        <v>74</v>
      </c>
      <c r="BR79" t="s">
        <v>103</v>
      </c>
      <c r="BS79" t="s">
        <v>1569</v>
      </c>
      <c r="BT79" t="str">
        <f>HYPERLINK("https%3A%2F%2Fwww.webofscience.com%2Fwos%2Fwoscc%2Ffull-record%2FWOS:000879226800009","View Full Record in Web of Science")</f>
        <v>View Full Record in Web of Science</v>
      </c>
    </row>
    <row r="80" spans="1:72" x14ac:dyDescent="0.25">
      <c r="A80" t="s">
        <v>72</v>
      </c>
      <c r="B80" t="s">
        <v>1570</v>
      </c>
      <c r="C80" t="s">
        <v>74</v>
      </c>
      <c r="D80" t="s">
        <v>74</v>
      </c>
      <c r="E80" t="s">
        <v>74</v>
      </c>
      <c r="F80" t="s">
        <v>1571</v>
      </c>
      <c r="G80" t="s">
        <v>74</v>
      </c>
      <c r="H80" t="s">
        <v>74</v>
      </c>
      <c r="I80" t="s">
        <v>1572</v>
      </c>
      <c r="J80" t="s">
        <v>1573</v>
      </c>
      <c r="K80" t="s">
        <v>74</v>
      </c>
      <c r="L80" t="s">
        <v>74</v>
      </c>
      <c r="M80" t="s">
        <v>78</v>
      </c>
      <c r="N80" t="s">
        <v>79</v>
      </c>
      <c r="O80" t="s">
        <v>74</v>
      </c>
      <c r="P80" t="s">
        <v>74</v>
      </c>
      <c r="Q80" t="s">
        <v>74</v>
      </c>
      <c r="R80" t="s">
        <v>74</v>
      </c>
      <c r="S80" t="s">
        <v>74</v>
      </c>
      <c r="T80" t="s">
        <v>1574</v>
      </c>
      <c r="U80" t="s">
        <v>74</v>
      </c>
      <c r="V80" t="s">
        <v>1575</v>
      </c>
      <c r="W80" t="s">
        <v>1576</v>
      </c>
      <c r="X80" t="s">
        <v>1577</v>
      </c>
      <c r="Y80" t="s">
        <v>1578</v>
      </c>
      <c r="Z80" t="s">
        <v>1579</v>
      </c>
      <c r="AA80" t="s">
        <v>74</v>
      </c>
      <c r="AB80" t="s">
        <v>74</v>
      </c>
      <c r="AC80" t="s">
        <v>1580</v>
      </c>
      <c r="AD80" t="s">
        <v>1581</v>
      </c>
      <c r="AE80" t="s">
        <v>1582</v>
      </c>
      <c r="AF80" t="s">
        <v>74</v>
      </c>
      <c r="AG80">
        <v>20</v>
      </c>
      <c r="AH80">
        <v>0</v>
      </c>
      <c r="AI80">
        <v>0</v>
      </c>
      <c r="AJ80">
        <v>0</v>
      </c>
      <c r="AK80">
        <v>2</v>
      </c>
      <c r="AL80" t="s">
        <v>1583</v>
      </c>
      <c r="AM80" t="s">
        <v>1584</v>
      </c>
      <c r="AN80" t="s">
        <v>1585</v>
      </c>
      <c r="AO80" t="s">
        <v>1586</v>
      </c>
      <c r="AP80" t="s">
        <v>74</v>
      </c>
      <c r="AQ80" t="s">
        <v>74</v>
      </c>
      <c r="AR80" t="s">
        <v>1587</v>
      </c>
      <c r="AS80" t="s">
        <v>1588</v>
      </c>
      <c r="AT80" t="s">
        <v>1589</v>
      </c>
      <c r="AU80">
        <v>2022</v>
      </c>
      <c r="AV80">
        <v>12</v>
      </c>
      <c r="AW80">
        <v>4</v>
      </c>
      <c r="AX80" t="s">
        <v>74</v>
      </c>
      <c r="AY80" t="s">
        <v>74</v>
      </c>
      <c r="AZ80" t="s">
        <v>74</v>
      </c>
      <c r="BA80" t="s">
        <v>74</v>
      </c>
      <c r="BB80">
        <v>343</v>
      </c>
      <c r="BC80">
        <v>348</v>
      </c>
      <c r="BD80" t="s">
        <v>74</v>
      </c>
      <c r="BE80" t="s">
        <v>74</v>
      </c>
      <c r="BF80" t="s">
        <v>74</v>
      </c>
      <c r="BG80" t="s">
        <v>74</v>
      </c>
      <c r="BH80" t="s">
        <v>74</v>
      </c>
      <c r="BI80">
        <v>6</v>
      </c>
      <c r="BJ80" t="s">
        <v>1590</v>
      </c>
      <c r="BK80" t="s">
        <v>170</v>
      </c>
      <c r="BL80" t="s">
        <v>1051</v>
      </c>
      <c r="BM80" t="s">
        <v>1591</v>
      </c>
      <c r="BN80" t="s">
        <v>74</v>
      </c>
      <c r="BO80" t="s">
        <v>74</v>
      </c>
      <c r="BP80" t="s">
        <v>74</v>
      </c>
      <c r="BQ80" t="s">
        <v>74</v>
      </c>
      <c r="BR80" t="s">
        <v>103</v>
      </c>
      <c r="BS80" t="s">
        <v>1592</v>
      </c>
      <c r="BT80" t="str">
        <f>HYPERLINK("https%3A%2F%2Fwww.webofscience.com%2Fwos%2Fwoscc%2Ffull-record%2FWOS:000883416300042","View Full Record in Web of Science")</f>
        <v>View Full Record in Web of Science</v>
      </c>
    </row>
    <row r="81" spans="1:72" x14ac:dyDescent="0.25">
      <c r="A81" t="s">
        <v>72</v>
      </c>
      <c r="B81" t="s">
        <v>1593</v>
      </c>
      <c r="C81" t="s">
        <v>74</v>
      </c>
      <c r="D81" t="s">
        <v>74</v>
      </c>
      <c r="E81" t="s">
        <v>74</v>
      </c>
      <c r="F81" t="s">
        <v>1594</v>
      </c>
      <c r="G81" t="s">
        <v>74</v>
      </c>
      <c r="H81" t="s">
        <v>74</v>
      </c>
      <c r="I81" t="s">
        <v>1595</v>
      </c>
      <c r="J81" t="s">
        <v>418</v>
      </c>
      <c r="K81" t="s">
        <v>74</v>
      </c>
      <c r="L81" t="s">
        <v>74</v>
      </c>
      <c r="M81" t="s">
        <v>305</v>
      </c>
      <c r="N81" t="s">
        <v>79</v>
      </c>
      <c r="O81" t="s">
        <v>74</v>
      </c>
      <c r="P81" t="s">
        <v>74</v>
      </c>
      <c r="Q81" t="s">
        <v>74</v>
      </c>
      <c r="R81" t="s">
        <v>74</v>
      </c>
      <c r="S81" t="s">
        <v>74</v>
      </c>
      <c r="T81" t="s">
        <v>1596</v>
      </c>
      <c r="U81" t="s">
        <v>74</v>
      </c>
      <c r="V81" t="s">
        <v>1597</v>
      </c>
      <c r="W81" t="s">
        <v>1598</v>
      </c>
      <c r="X81" t="s">
        <v>665</v>
      </c>
      <c r="Y81" t="s">
        <v>1599</v>
      </c>
      <c r="Z81" t="s">
        <v>1600</v>
      </c>
      <c r="AA81" t="s">
        <v>74</v>
      </c>
      <c r="AB81" t="s">
        <v>74</v>
      </c>
      <c r="AC81" t="s">
        <v>74</v>
      </c>
      <c r="AD81" t="s">
        <v>74</v>
      </c>
      <c r="AE81" t="s">
        <v>74</v>
      </c>
      <c r="AF81" t="s">
        <v>74</v>
      </c>
      <c r="AG81">
        <v>18</v>
      </c>
      <c r="AH81">
        <v>0</v>
      </c>
      <c r="AI81">
        <v>0</v>
      </c>
      <c r="AJ81">
        <v>3</v>
      </c>
      <c r="AK81">
        <v>5</v>
      </c>
      <c r="AL81" t="s">
        <v>312</v>
      </c>
      <c r="AM81" t="s">
        <v>313</v>
      </c>
      <c r="AN81" t="s">
        <v>314</v>
      </c>
      <c r="AO81" t="s">
        <v>428</v>
      </c>
      <c r="AP81" t="s">
        <v>429</v>
      </c>
      <c r="AQ81" t="s">
        <v>74</v>
      </c>
      <c r="AR81" t="s">
        <v>430</v>
      </c>
      <c r="AS81" t="s">
        <v>431</v>
      </c>
      <c r="AT81" t="s">
        <v>167</v>
      </c>
      <c r="AU81">
        <v>2022</v>
      </c>
      <c r="AV81" t="s">
        <v>74</v>
      </c>
      <c r="AW81">
        <v>479</v>
      </c>
      <c r="AX81" t="s">
        <v>74</v>
      </c>
      <c r="AY81" t="s">
        <v>74</v>
      </c>
      <c r="AZ81" t="s">
        <v>74</v>
      </c>
      <c r="BA81" t="s">
        <v>74</v>
      </c>
      <c r="BB81">
        <v>189</v>
      </c>
      <c r="BC81">
        <v>198</v>
      </c>
      <c r="BD81" t="s">
        <v>74</v>
      </c>
      <c r="BE81" t="s">
        <v>1601</v>
      </c>
      <c r="BF81" t="str">
        <f>HYPERLINK("http://dx.doi.org/10.17223/15617793/479/20","http://dx.doi.org/10.17223/15617793/479/20")</f>
        <v>http://dx.doi.org/10.17223/15617793/479/20</v>
      </c>
      <c r="BG81" t="s">
        <v>74</v>
      </c>
      <c r="BH81" t="s">
        <v>74</v>
      </c>
      <c r="BI81">
        <v>10</v>
      </c>
      <c r="BJ81" t="s">
        <v>434</v>
      </c>
      <c r="BK81" t="s">
        <v>170</v>
      </c>
      <c r="BL81" t="s">
        <v>435</v>
      </c>
      <c r="BM81" t="s">
        <v>1602</v>
      </c>
      <c r="BN81" t="s">
        <v>74</v>
      </c>
      <c r="BO81" t="s">
        <v>74</v>
      </c>
      <c r="BP81" t="s">
        <v>74</v>
      </c>
      <c r="BQ81" t="s">
        <v>74</v>
      </c>
      <c r="BR81" t="s">
        <v>103</v>
      </c>
      <c r="BS81" t="s">
        <v>1603</v>
      </c>
      <c r="BT81" t="str">
        <f>HYPERLINK("https%3A%2F%2Fwww.webofscience.com%2Fwos%2Fwoscc%2Ffull-record%2FWOS:000893186500020","View Full Record in Web of Science")</f>
        <v>View Full Record in Web of Science</v>
      </c>
    </row>
    <row r="82" spans="1:72" x14ac:dyDescent="0.25">
      <c r="A82" t="s">
        <v>72</v>
      </c>
      <c r="B82" t="s">
        <v>1604</v>
      </c>
      <c r="C82" t="s">
        <v>74</v>
      </c>
      <c r="D82" t="s">
        <v>74</v>
      </c>
      <c r="E82" t="s">
        <v>74</v>
      </c>
      <c r="F82" t="s">
        <v>1605</v>
      </c>
      <c r="G82" t="s">
        <v>74</v>
      </c>
      <c r="H82" t="s">
        <v>74</v>
      </c>
      <c r="I82" t="s">
        <v>1606</v>
      </c>
      <c r="J82" t="s">
        <v>418</v>
      </c>
      <c r="K82" t="s">
        <v>74</v>
      </c>
      <c r="L82" t="s">
        <v>74</v>
      </c>
      <c r="M82" t="s">
        <v>305</v>
      </c>
      <c r="N82" t="s">
        <v>79</v>
      </c>
      <c r="O82" t="s">
        <v>74</v>
      </c>
      <c r="P82" t="s">
        <v>74</v>
      </c>
      <c r="Q82" t="s">
        <v>74</v>
      </c>
      <c r="R82" t="s">
        <v>74</v>
      </c>
      <c r="S82" t="s">
        <v>74</v>
      </c>
      <c r="T82" t="s">
        <v>1607</v>
      </c>
      <c r="U82" t="s">
        <v>74</v>
      </c>
      <c r="V82" t="s">
        <v>1608</v>
      </c>
      <c r="W82" t="s">
        <v>1609</v>
      </c>
      <c r="X82" t="s">
        <v>1610</v>
      </c>
      <c r="Y82" t="s">
        <v>1611</v>
      </c>
      <c r="Z82" t="s">
        <v>1612</v>
      </c>
      <c r="AA82" t="s">
        <v>74</v>
      </c>
      <c r="AB82" t="s">
        <v>74</v>
      </c>
      <c r="AC82" t="s">
        <v>74</v>
      </c>
      <c r="AD82" t="s">
        <v>74</v>
      </c>
      <c r="AE82" t="s">
        <v>74</v>
      </c>
      <c r="AF82" t="s">
        <v>74</v>
      </c>
      <c r="AG82">
        <v>35</v>
      </c>
      <c r="AH82">
        <v>0</v>
      </c>
      <c r="AI82">
        <v>0</v>
      </c>
      <c r="AJ82">
        <v>0</v>
      </c>
      <c r="AK82">
        <v>0</v>
      </c>
      <c r="AL82" t="s">
        <v>312</v>
      </c>
      <c r="AM82" t="s">
        <v>313</v>
      </c>
      <c r="AN82" t="s">
        <v>314</v>
      </c>
      <c r="AO82" t="s">
        <v>428</v>
      </c>
      <c r="AP82" t="s">
        <v>429</v>
      </c>
      <c r="AQ82" t="s">
        <v>74</v>
      </c>
      <c r="AR82" t="s">
        <v>430</v>
      </c>
      <c r="AS82" t="s">
        <v>431</v>
      </c>
      <c r="AT82" t="s">
        <v>167</v>
      </c>
      <c r="AU82">
        <v>2022</v>
      </c>
      <c r="AV82" t="s">
        <v>74</v>
      </c>
      <c r="AW82">
        <v>479</v>
      </c>
      <c r="AX82" t="s">
        <v>74</v>
      </c>
      <c r="AY82" t="s">
        <v>74</v>
      </c>
      <c r="AZ82" t="s">
        <v>74</v>
      </c>
      <c r="BA82" t="s">
        <v>74</v>
      </c>
      <c r="BB82">
        <v>41</v>
      </c>
      <c r="BC82">
        <v>49</v>
      </c>
      <c r="BD82" t="s">
        <v>74</v>
      </c>
      <c r="BE82" t="s">
        <v>1613</v>
      </c>
      <c r="BF82" t="str">
        <f>HYPERLINK("http://dx.doi.org/10.17223/15617793/479/4","http://dx.doi.org/10.17223/15617793/479/4")</f>
        <v>http://dx.doi.org/10.17223/15617793/479/4</v>
      </c>
      <c r="BG82" t="s">
        <v>74</v>
      </c>
      <c r="BH82" t="s">
        <v>74</v>
      </c>
      <c r="BI82">
        <v>9</v>
      </c>
      <c r="BJ82" t="s">
        <v>434</v>
      </c>
      <c r="BK82" t="s">
        <v>170</v>
      </c>
      <c r="BL82" t="s">
        <v>435</v>
      </c>
      <c r="BM82" t="s">
        <v>1602</v>
      </c>
      <c r="BN82" t="s">
        <v>74</v>
      </c>
      <c r="BO82" t="s">
        <v>74</v>
      </c>
      <c r="BP82" t="s">
        <v>74</v>
      </c>
      <c r="BQ82" t="s">
        <v>74</v>
      </c>
      <c r="BR82" t="s">
        <v>103</v>
      </c>
      <c r="BS82" t="s">
        <v>1614</v>
      </c>
      <c r="BT82" t="str">
        <f>HYPERLINK("https%3A%2F%2Fwww.webofscience.com%2Fwos%2Fwoscc%2Ffull-record%2FWOS:000893186500004","View Full Record in Web of Science")</f>
        <v>View Full Record in Web of Science</v>
      </c>
    </row>
    <row r="83" spans="1:72" x14ac:dyDescent="0.25">
      <c r="A83" t="s">
        <v>72</v>
      </c>
      <c r="B83" t="s">
        <v>1615</v>
      </c>
      <c r="C83" t="s">
        <v>74</v>
      </c>
      <c r="D83" t="s">
        <v>74</v>
      </c>
      <c r="E83" t="s">
        <v>74</v>
      </c>
      <c r="F83" t="s">
        <v>1616</v>
      </c>
      <c r="G83" t="s">
        <v>74</v>
      </c>
      <c r="H83" t="s">
        <v>74</v>
      </c>
      <c r="I83" t="s">
        <v>1617</v>
      </c>
      <c r="J83" t="s">
        <v>490</v>
      </c>
      <c r="K83" t="s">
        <v>74</v>
      </c>
      <c r="L83" t="s">
        <v>74</v>
      </c>
      <c r="M83" t="s">
        <v>305</v>
      </c>
      <c r="N83" t="s">
        <v>79</v>
      </c>
      <c r="O83" t="s">
        <v>74</v>
      </c>
      <c r="P83" t="s">
        <v>74</v>
      </c>
      <c r="Q83" t="s">
        <v>74</v>
      </c>
      <c r="R83" t="s">
        <v>74</v>
      </c>
      <c r="S83" t="s">
        <v>74</v>
      </c>
      <c r="T83" t="s">
        <v>1618</v>
      </c>
      <c r="U83" t="s">
        <v>74</v>
      </c>
      <c r="V83" t="s">
        <v>1619</v>
      </c>
      <c r="W83" t="s">
        <v>1620</v>
      </c>
      <c r="X83" t="s">
        <v>1621</v>
      </c>
      <c r="Y83" t="s">
        <v>1622</v>
      </c>
      <c r="Z83" t="s">
        <v>1623</v>
      </c>
      <c r="AA83" t="s">
        <v>74</v>
      </c>
      <c r="AB83" t="s">
        <v>74</v>
      </c>
      <c r="AC83" t="s">
        <v>1624</v>
      </c>
      <c r="AD83" t="s">
        <v>452</v>
      </c>
      <c r="AE83" t="s">
        <v>1625</v>
      </c>
      <c r="AF83" t="s">
        <v>74</v>
      </c>
      <c r="AG83">
        <v>13</v>
      </c>
      <c r="AH83">
        <v>0</v>
      </c>
      <c r="AI83">
        <v>0</v>
      </c>
      <c r="AJ83">
        <v>0</v>
      </c>
      <c r="AK83">
        <v>1</v>
      </c>
      <c r="AL83" t="s">
        <v>312</v>
      </c>
      <c r="AM83" t="s">
        <v>313</v>
      </c>
      <c r="AN83" t="s">
        <v>314</v>
      </c>
      <c r="AO83" t="s">
        <v>497</v>
      </c>
      <c r="AP83" t="s">
        <v>498</v>
      </c>
      <c r="AQ83" t="s">
        <v>74</v>
      </c>
      <c r="AR83" t="s">
        <v>499</v>
      </c>
      <c r="AS83" t="s">
        <v>500</v>
      </c>
      <c r="AT83" t="s">
        <v>167</v>
      </c>
      <c r="AU83">
        <v>2022</v>
      </c>
      <c r="AV83">
        <v>67</v>
      </c>
      <c r="AW83" t="s">
        <v>74</v>
      </c>
      <c r="AX83" t="s">
        <v>74</v>
      </c>
      <c r="AY83" t="s">
        <v>74</v>
      </c>
      <c r="AZ83" t="s">
        <v>74</v>
      </c>
      <c r="BA83" t="s">
        <v>74</v>
      </c>
      <c r="BB83">
        <v>96</v>
      </c>
      <c r="BC83">
        <v>104</v>
      </c>
      <c r="BD83" t="s">
        <v>74</v>
      </c>
      <c r="BE83" t="s">
        <v>1626</v>
      </c>
      <c r="BF83" t="str">
        <f>HYPERLINK("http://dx.doi.org/10.17223/1998863X/67/9","http://dx.doi.org/10.17223/1998863X/67/9")</f>
        <v>http://dx.doi.org/10.17223/1998863X/67/9</v>
      </c>
      <c r="BG83" t="s">
        <v>74</v>
      </c>
      <c r="BH83" t="s">
        <v>74</v>
      </c>
      <c r="BI83">
        <v>9</v>
      </c>
      <c r="BJ83" t="s">
        <v>146</v>
      </c>
      <c r="BK83" t="s">
        <v>170</v>
      </c>
      <c r="BL83" t="s">
        <v>147</v>
      </c>
      <c r="BM83" t="s">
        <v>1627</v>
      </c>
      <c r="BN83" t="s">
        <v>74</v>
      </c>
      <c r="BO83" t="s">
        <v>74</v>
      </c>
      <c r="BP83" t="s">
        <v>74</v>
      </c>
      <c r="BQ83" t="s">
        <v>74</v>
      </c>
      <c r="BR83" t="s">
        <v>103</v>
      </c>
      <c r="BS83" t="s">
        <v>1628</v>
      </c>
      <c r="BT83" t="str">
        <f>HYPERLINK("https%3A%2F%2Fwww.webofscience.com%2Fwos%2Fwoscc%2Ffull-record%2FWOS:000890661400009","View Full Record in Web of Science")</f>
        <v>View Full Record in Web of Science</v>
      </c>
    </row>
    <row r="84" spans="1:72" x14ac:dyDescent="0.25">
      <c r="A84" t="s">
        <v>72</v>
      </c>
      <c r="B84" t="s">
        <v>1629</v>
      </c>
      <c r="C84" t="s">
        <v>74</v>
      </c>
      <c r="D84" t="s">
        <v>74</v>
      </c>
      <c r="E84" t="s">
        <v>74</v>
      </c>
      <c r="F84" t="s">
        <v>1630</v>
      </c>
      <c r="G84" t="s">
        <v>74</v>
      </c>
      <c r="H84" t="s">
        <v>74</v>
      </c>
      <c r="I84" t="s">
        <v>1631</v>
      </c>
      <c r="J84" t="s">
        <v>418</v>
      </c>
      <c r="K84" t="s">
        <v>74</v>
      </c>
      <c r="L84" t="s">
        <v>74</v>
      </c>
      <c r="M84" t="s">
        <v>305</v>
      </c>
      <c r="N84" t="s">
        <v>79</v>
      </c>
      <c r="O84" t="s">
        <v>74</v>
      </c>
      <c r="P84" t="s">
        <v>74</v>
      </c>
      <c r="Q84" t="s">
        <v>74</v>
      </c>
      <c r="R84" t="s">
        <v>74</v>
      </c>
      <c r="S84" t="s">
        <v>74</v>
      </c>
      <c r="T84" t="s">
        <v>1632</v>
      </c>
      <c r="U84" t="s">
        <v>74</v>
      </c>
      <c r="V84" t="s">
        <v>1633</v>
      </c>
      <c r="W84" t="s">
        <v>1634</v>
      </c>
      <c r="X84" t="s">
        <v>1635</v>
      </c>
      <c r="Y84" t="s">
        <v>1636</v>
      </c>
      <c r="Z84" t="s">
        <v>1637</v>
      </c>
      <c r="AA84" t="s">
        <v>74</v>
      </c>
      <c r="AB84" t="s">
        <v>74</v>
      </c>
      <c r="AC84" t="s">
        <v>74</v>
      </c>
      <c r="AD84" t="s">
        <v>74</v>
      </c>
      <c r="AE84" t="s">
        <v>74</v>
      </c>
      <c r="AF84" t="s">
        <v>74</v>
      </c>
      <c r="AG84">
        <v>24</v>
      </c>
      <c r="AH84">
        <v>0</v>
      </c>
      <c r="AI84">
        <v>0</v>
      </c>
      <c r="AJ84">
        <v>0</v>
      </c>
      <c r="AK84">
        <v>0</v>
      </c>
      <c r="AL84" t="s">
        <v>312</v>
      </c>
      <c r="AM84" t="s">
        <v>313</v>
      </c>
      <c r="AN84" t="s">
        <v>314</v>
      </c>
      <c r="AO84" t="s">
        <v>428</v>
      </c>
      <c r="AP84" t="s">
        <v>429</v>
      </c>
      <c r="AQ84" t="s">
        <v>74</v>
      </c>
      <c r="AR84" t="s">
        <v>430</v>
      </c>
      <c r="AS84" t="s">
        <v>431</v>
      </c>
      <c r="AT84" t="s">
        <v>167</v>
      </c>
      <c r="AU84">
        <v>2022</v>
      </c>
      <c r="AV84" t="s">
        <v>74</v>
      </c>
      <c r="AW84">
        <v>479</v>
      </c>
      <c r="AX84" t="s">
        <v>74</v>
      </c>
      <c r="AY84" t="s">
        <v>74</v>
      </c>
      <c r="AZ84" t="s">
        <v>74</v>
      </c>
      <c r="BA84" t="s">
        <v>74</v>
      </c>
      <c r="BB84">
        <v>110</v>
      </c>
      <c r="BC84">
        <v>118</v>
      </c>
      <c r="BD84" t="s">
        <v>74</v>
      </c>
      <c r="BE84" t="s">
        <v>1638</v>
      </c>
      <c r="BF84" t="str">
        <f>HYPERLINK("http://dx.doi.org/10.17223/15617793/479/12","http://dx.doi.org/10.17223/15617793/479/12")</f>
        <v>http://dx.doi.org/10.17223/15617793/479/12</v>
      </c>
      <c r="BG84" t="s">
        <v>74</v>
      </c>
      <c r="BH84" t="s">
        <v>74</v>
      </c>
      <c r="BI84">
        <v>9</v>
      </c>
      <c r="BJ84" t="s">
        <v>434</v>
      </c>
      <c r="BK84" t="s">
        <v>170</v>
      </c>
      <c r="BL84" t="s">
        <v>435</v>
      </c>
      <c r="BM84" t="s">
        <v>1602</v>
      </c>
      <c r="BN84" t="s">
        <v>74</v>
      </c>
      <c r="BO84" t="s">
        <v>74</v>
      </c>
      <c r="BP84" t="s">
        <v>74</v>
      </c>
      <c r="BQ84" t="s">
        <v>74</v>
      </c>
      <c r="BR84" t="s">
        <v>103</v>
      </c>
      <c r="BS84" t="s">
        <v>1639</v>
      </c>
      <c r="BT84" t="str">
        <f>HYPERLINK("https%3A%2F%2Fwww.webofscience.com%2Fwos%2Fwoscc%2Ffull-record%2FWOS:000893186500012","View Full Record in Web of Science")</f>
        <v>View Full Record in Web of Science</v>
      </c>
    </row>
    <row r="85" spans="1:72" x14ac:dyDescent="0.25">
      <c r="A85" t="s">
        <v>72</v>
      </c>
      <c r="B85" t="s">
        <v>1640</v>
      </c>
      <c r="C85" t="s">
        <v>74</v>
      </c>
      <c r="D85" t="s">
        <v>74</v>
      </c>
      <c r="E85" t="s">
        <v>74</v>
      </c>
      <c r="F85" t="s">
        <v>1641</v>
      </c>
      <c r="G85" t="s">
        <v>74</v>
      </c>
      <c r="H85" t="s">
        <v>74</v>
      </c>
      <c r="I85" t="s">
        <v>1642</v>
      </c>
      <c r="J85" t="s">
        <v>990</v>
      </c>
      <c r="K85" t="s">
        <v>74</v>
      </c>
      <c r="L85" t="s">
        <v>74</v>
      </c>
      <c r="M85" t="s">
        <v>78</v>
      </c>
      <c r="N85" t="s">
        <v>79</v>
      </c>
      <c r="O85" t="s">
        <v>74</v>
      </c>
      <c r="P85" t="s">
        <v>74</v>
      </c>
      <c r="Q85" t="s">
        <v>74</v>
      </c>
      <c r="R85" t="s">
        <v>74</v>
      </c>
      <c r="S85" t="s">
        <v>74</v>
      </c>
      <c r="T85" t="s">
        <v>1643</v>
      </c>
      <c r="U85" t="s">
        <v>74</v>
      </c>
      <c r="V85" t="s">
        <v>1644</v>
      </c>
      <c r="W85" t="s">
        <v>1645</v>
      </c>
      <c r="X85" t="s">
        <v>1646</v>
      </c>
      <c r="Y85" t="s">
        <v>1647</v>
      </c>
      <c r="Z85" t="s">
        <v>1648</v>
      </c>
      <c r="AA85" t="s">
        <v>1649</v>
      </c>
      <c r="AB85" t="s">
        <v>1650</v>
      </c>
      <c r="AC85" t="s">
        <v>1651</v>
      </c>
      <c r="AD85" t="s">
        <v>1652</v>
      </c>
      <c r="AE85" t="s">
        <v>1653</v>
      </c>
      <c r="AF85" t="s">
        <v>74</v>
      </c>
      <c r="AG85">
        <v>33</v>
      </c>
      <c r="AH85">
        <v>0</v>
      </c>
      <c r="AI85">
        <v>0</v>
      </c>
      <c r="AJ85">
        <v>2</v>
      </c>
      <c r="AK85">
        <v>5</v>
      </c>
      <c r="AL85" t="s">
        <v>1000</v>
      </c>
      <c r="AM85" t="s">
        <v>1001</v>
      </c>
      <c r="AN85" t="s">
        <v>1002</v>
      </c>
      <c r="AO85" t="s">
        <v>1003</v>
      </c>
      <c r="AP85" t="s">
        <v>1004</v>
      </c>
      <c r="AQ85" t="s">
        <v>74</v>
      </c>
      <c r="AR85" t="s">
        <v>1005</v>
      </c>
      <c r="AS85" t="s">
        <v>1006</v>
      </c>
      <c r="AT85" t="s">
        <v>167</v>
      </c>
      <c r="AU85">
        <v>2022</v>
      </c>
      <c r="AV85">
        <v>24</v>
      </c>
      <c r="AW85">
        <v>6</v>
      </c>
      <c r="AX85" t="s">
        <v>74</v>
      </c>
      <c r="AY85" t="s">
        <v>74</v>
      </c>
      <c r="AZ85" t="s">
        <v>74</v>
      </c>
      <c r="BA85" t="s">
        <v>74</v>
      </c>
      <c r="BB85">
        <v>122</v>
      </c>
      <c r="BC85">
        <v>152</v>
      </c>
      <c r="BD85" t="s">
        <v>74</v>
      </c>
      <c r="BE85" t="s">
        <v>1654</v>
      </c>
      <c r="BF85" t="str">
        <f>HYPERLINK("http://dx.doi.org/10.17853/1994-5639-2022-6-122-152","http://dx.doi.org/10.17853/1994-5639-2022-6-122-152")</f>
        <v>http://dx.doi.org/10.17853/1994-5639-2022-6-122-152</v>
      </c>
      <c r="BG85" t="s">
        <v>74</v>
      </c>
      <c r="BH85" t="s">
        <v>74</v>
      </c>
      <c r="BI85">
        <v>31</v>
      </c>
      <c r="BJ85" t="s">
        <v>232</v>
      </c>
      <c r="BK85" t="s">
        <v>170</v>
      </c>
      <c r="BL85" t="s">
        <v>232</v>
      </c>
      <c r="BM85" t="s">
        <v>1655</v>
      </c>
      <c r="BN85" t="s">
        <v>74</v>
      </c>
      <c r="BO85" t="s">
        <v>102</v>
      </c>
      <c r="BP85" t="s">
        <v>74</v>
      </c>
      <c r="BQ85" t="s">
        <v>74</v>
      </c>
      <c r="BR85" t="s">
        <v>103</v>
      </c>
      <c r="BS85" t="s">
        <v>1656</v>
      </c>
      <c r="BT85" t="str">
        <f>HYPERLINK("https%3A%2F%2Fwww.webofscience.com%2Fwos%2Fwoscc%2Ffull-record%2FWOS:000882763600005","View Full Record in Web of Science")</f>
        <v>View Full Record in Web of Science</v>
      </c>
    </row>
    <row r="86" spans="1:72" x14ac:dyDescent="0.25">
      <c r="A86" t="s">
        <v>72</v>
      </c>
      <c r="B86" t="s">
        <v>1657</v>
      </c>
      <c r="C86" t="s">
        <v>74</v>
      </c>
      <c r="D86" t="s">
        <v>74</v>
      </c>
      <c r="E86" t="s">
        <v>74</v>
      </c>
      <c r="F86" t="s">
        <v>1658</v>
      </c>
      <c r="G86" t="s">
        <v>74</v>
      </c>
      <c r="H86" t="s">
        <v>74</v>
      </c>
      <c r="I86" t="s">
        <v>1659</v>
      </c>
      <c r="J86" t="s">
        <v>490</v>
      </c>
      <c r="K86" t="s">
        <v>74</v>
      </c>
      <c r="L86" t="s">
        <v>74</v>
      </c>
      <c r="M86" t="s">
        <v>305</v>
      </c>
      <c r="N86" t="s">
        <v>79</v>
      </c>
      <c r="O86" t="s">
        <v>74</v>
      </c>
      <c r="P86" t="s">
        <v>74</v>
      </c>
      <c r="Q86" t="s">
        <v>74</v>
      </c>
      <c r="R86" t="s">
        <v>74</v>
      </c>
      <c r="S86" t="s">
        <v>74</v>
      </c>
      <c r="T86" t="s">
        <v>1660</v>
      </c>
      <c r="U86" t="s">
        <v>74</v>
      </c>
      <c r="V86" t="s">
        <v>1661</v>
      </c>
      <c r="W86" t="s">
        <v>1662</v>
      </c>
      <c r="X86" t="s">
        <v>782</v>
      </c>
      <c r="Y86" t="s">
        <v>1663</v>
      </c>
      <c r="Z86" t="s">
        <v>1664</v>
      </c>
      <c r="AA86" t="s">
        <v>1665</v>
      </c>
      <c r="AB86" t="s">
        <v>74</v>
      </c>
      <c r="AC86" t="s">
        <v>74</v>
      </c>
      <c r="AD86" t="s">
        <v>74</v>
      </c>
      <c r="AE86" t="s">
        <v>74</v>
      </c>
      <c r="AF86" t="s">
        <v>74</v>
      </c>
      <c r="AG86">
        <v>11</v>
      </c>
      <c r="AH86">
        <v>0</v>
      </c>
      <c r="AI86">
        <v>0</v>
      </c>
      <c r="AJ86">
        <v>0</v>
      </c>
      <c r="AK86">
        <v>0</v>
      </c>
      <c r="AL86" t="s">
        <v>312</v>
      </c>
      <c r="AM86" t="s">
        <v>313</v>
      </c>
      <c r="AN86" t="s">
        <v>314</v>
      </c>
      <c r="AO86" t="s">
        <v>497</v>
      </c>
      <c r="AP86" t="s">
        <v>498</v>
      </c>
      <c r="AQ86" t="s">
        <v>74</v>
      </c>
      <c r="AR86" t="s">
        <v>499</v>
      </c>
      <c r="AS86" t="s">
        <v>500</v>
      </c>
      <c r="AT86" t="s">
        <v>167</v>
      </c>
      <c r="AU86">
        <v>2022</v>
      </c>
      <c r="AV86">
        <v>67</v>
      </c>
      <c r="AW86" t="s">
        <v>74</v>
      </c>
      <c r="AX86" t="s">
        <v>74</v>
      </c>
      <c r="AY86" t="s">
        <v>74</v>
      </c>
      <c r="AZ86" t="s">
        <v>74</v>
      </c>
      <c r="BA86" t="s">
        <v>74</v>
      </c>
      <c r="BB86">
        <v>190</v>
      </c>
      <c r="BC86">
        <v>201</v>
      </c>
      <c r="BD86" t="s">
        <v>74</v>
      </c>
      <c r="BE86" t="s">
        <v>1666</v>
      </c>
      <c r="BF86" t="str">
        <f>HYPERLINK("http://dx.doi.org/10.17223/1998863X/67/17","http://dx.doi.org/10.17223/1998863X/67/17")</f>
        <v>http://dx.doi.org/10.17223/1998863X/67/17</v>
      </c>
      <c r="BG86" t="s">
        <v>74</v>
      </c>
      <c r="BH86" t="s">
        <v>74</v>
      </c>
      <c r="BI86">
        <v>12</v>
      </c>
      <c r="BJ86" t="s">
        <v>146</v>
      </c>
      <c r="BK86" t="s">
        <v>170</v>
      </c>
      <c r="BL86" t="s">
        <v>147</v>
      </c>
      <c r="BM86" t="s">
        <v>1627</v>
      </c>
      <c r="BN86" t="s">
        <v>74</v>
      </c>
      <c r="BO86" t="s">
        <v>74</v>
      </c>
      <c r="BP86" t="s">
        <v>74</v>
      </c>
      <c r="BQ86" t="s">
        <v>74</v>
      </c>
      <c r="BR86" t="s">
        <v>103</v>
      </c>
      <c r="BS86" t="s">
        <v>1667</v>
      </c>
      <c r="BT86" t="str">
        <f>HYPERLINK("https%3A%2F%2Fwww.webofscience.com%2Fwos%2Fwoscc%2Ffull-record%2FWOS:000890661400017","View Full Record in Web of Science")</f>
        <v>View Full Record in Web of Science</v>
      </c>
    </row>
    <row r="87" spans="1:72" x14ac:dyDescent="0.25">
      <c r="A87" t="s">
        <v>72</v>
      </c>
      <c r="B87" t="s">
        <v>1668</v>
      </c>
      <c r="C87" t="s">
        <v>74</v>
      </c>
      <c r="D87" t="s">
        <v>74</v>
      </c>
      <c r="E87" t="s">
        <v>74</v>
      </c>
      <c r="F87" t="s">
        <v>1669</v>
      </c>
      <c r="G87" t="s">
        <v>74</v>
      </c>
      <c r="H87" t="s">
        <v>74</v>
      </c>
      <c r="I87" t="s">
        <v>1670</v>
      </c>
      <c r="J87" t="s">
        <v>490</v>
      </c>
      <c r="K87" t="s">
        <v>74</v>
      </c>
      <c r="L87" t="s">
        <v>74</v>
      </c>
      <c r="M87" t="s">
        <v>305</v>
      </c>
      <c r="N87" t="s">
        <v>79</v>
      </c>
      <c r="O87" t="s">
        <v>74</v>
      </c>
      <c r="P87" t="s">
        <v>74</v>
      </c>
      <c r="Q87" t="s">
        <v>74</v>
      </c>
      <c r="R87" t="s">
        <v>74</v>
      </c>
      <c r="S87" t="s">
        <v>74</v>
      </c>
      <c r="T87" t="s">
        <v>1671</v>
      </c>
      <c r="U87" t="s">
        <v>74</v>
      </c>
      <c r="V87" t="s">
        <v>1672</v>
      </c>
      <c r="W87" t="s">
        <v>1673</v>
      </c>
      <c r="X87" t="s">
        <v>1674</v>
      </c>
      <c r="Y87" t="s">
        <v>1675</v>
      </c>
      <c r="Z87" t="s">
        <v>925</v>
      </c>
      <c r="AA87" t="s">
        <v>74</v>
      </c>
      <c r="AB87" t="s">
        <v>74</v>
      </c>
      <c r="AC87" t="s">
        <v>1676</v>
      </c>
      <c r="AD87" t="s">
        <v>1677</v>
      </c>
      <c r="AE87" t="s">
        <v>1678</v>
      </c>
      <c r="AF87" t="s">
        <v>74</v>
      </c>
      <c r="AG87">
        <v>24</v>
      </c>
      <c r="AH87">
        <v>0</v>
      </c>
      <c r="AI87">
        <v>0</v>
      </c>
      <c r="AJ87">
        <v>0</v>
      </c>
      <c r="AK87">
        <v>2</v>
      </c>
      <c r="AL87" t="s">
        <v>312</v>
      </c>
      <c r="AM87" t="s">
        <v>313</v>
      </c>
      <c r="AN87" t="s">
        <v>314</v>
      </c>
      <c r="AO87" t="s">
        <v>497</v>
      </c>
      <c r="AP87" t="s">
        <v>498</v>
      </c>
      <c r="AQ87" t="s">
        <v>74</v>
      </c>
      <c r="AR87" t="s">
        <v>499</v>
      </c>
      <c r="AS87" t="s">
        <v>500</v>
      </c>
      <c r="AT87" t="s">
        <v>167</v>
      </c>
      <c r="AU87">
        <v>2022</v>
      </c>
      <c r="AV87">
        <v>67</v>
      </c>
      <c r="AW87" t="s">
        <v>74</v>
      </c>
      <c r="AX87" t="s">
        <v>74</v>
      </c>
      <c r="AY87" t="s">
        <v>74</v>
      </c>
      <c r="AZ87" t="s">
        <v>74</v>
      </c>
      <c r="BA87" t="s">
        <v>74</v>
      </c>
      <c r="BB87">
        <v>231</v>
      </c>
      <c r="BC87">
        <v>242</v>
      </c>
      <c r="BD87" t="s">
        <v>74</v>
      </c>
      <c r="BE87" t="s">
        <v>1679</v>
      </c>
      <c r="BF87" t="str">
        <f>HYPERLINK("http://dx.doi.org/10.17223/1998863X/67/20","http://dx.doi.org/10.17223/1998863X/67/20")</f>
        <v>http://dx.doi.org/10.17223/1998863X/67/20</v>
      </c>
      <c r="BG87" t="s">
        <v>74</v>
      </c>
      <c r="BH87" t="s">
        <v>74</v>
      </c>
      <c r="BI87">
        <v>12</v>
      </c>
      <c r="BJ87" t="s">
        <v>146</v>
      </c>
      <c r="BK87" t="s">
        <v>170</v>
      </c>
      <c r="BL87" t="s">
        <v>147</v>
      </c>
      <c r="BM87" t="s">
        <v>1627</v>
      </c>
      <c r="BN87" t="s">
        <v>74</v>
      </c>
      <c r="BO87" t="s">
        <v>74</v>
      </c>
      <c r="BP87" t="s">
        <v>74</v>
      </c>
      <c r="BQ87" t="s">
        <v>74</v>
      </c>
      <c r="BR87" t="s">
        <v>103</v>
      </c>
      <c r="BS87" t="s">
        <v>1680</v>
      </c>
      <c r="BT87" t="str">
        <f>HYPERLINK("https%3A%2F%2Fwww.webofscience.com%2Fwos%2Fwoscc%2Ffull-record%2FWOS:000890661400020","View Full Record in Web of Science")</f>
        <v>View Full Record in Web of Science</v>
      </c>
    </row>
    <row r="88" spans="1:72" x14ac:dyDescent="0.25">
      <c r="A88" t="s">
        <v>72</v>
      </c>
      <c r="B88" t="s">
        <v>1681</v>
      </c>
      <c r="C88" t="s">
        <v>74</v>
      </c>
      <c r="D88" t="s">
        <v>74</v>
      </c>
      <c r="E88" t="s">
        <v>74</v>
      </c>
      <c r="F88" t="s">
        <v>1682</v>
      </c>
      <c r="G88" t="s">
        <v>74</v>
      </c>
      <c r="H88" t="s">
        <v>74</v>
      </c>
      <c r="I88" t="s">
        <v>1683</v>
      </c>
      <c r="J88" t="s">
        <v>1684</v>
      </c>
      <c r="K88" t="s">
        <v>74</v>
      </c>
      <c r="L88" t="s">
        <v>74</v>
      </c>
      <c r="M88" t="s">
        <v>78</v>
      </c>
      <c r="N88" t="s">
        <v>260</v>
      </c>
      <c r="O88" t="s">
        <v>74</v>
      </c>
      <c r="P88" t="s">
        <v>74</v>
      </c>
      <c r="Q88" t="s">
        <v>74</v>
      </c>
      <c r="R88" t="s">
        <v>74</v>
      </c>
      <c r="S88" t="s">
        <v>74</v>
      </c>
      <c r="T88" t="s">
        <v>1685</v>
      </c>
      <c r="U88" t="s">
        <v>1686</v>
      </c>
      <c r="V88" t="s">
        <v>1687</v>
      </c>
      <c r="W88" t="s">
        <v>1688</v>
      </c>
      <c r="X88" t="s">
        <v>446</v>
      </c>
      <c r="Y88" t="s">
        <v>1689</v>
      </c>
      <c r="Z88" t="s">
        <v>1690</v>
      </c>
      <c r="AA88" t="s">
        <v>74</v>
      </c>
      <c r="AB88" t="s">
        <v>74</v>
      </c>
      <c r="AC88" t="s">
        <v>1691</v>
      </c>
      <c r="AD88" t="s">
        <v>1692</v>
      </c>
      <c r="AE88" t="s">
        <v>1693</v>
      </c>
      <c r="AF88" t="s">
        <v>74</v>
      </c>
      <c r="AG88">
        <v>95</v>
      </c>
      <c r="AH88">
        <v>0</v>
      </c>
      <c r="AI88">
        <v>0</v>
      </c>
      <c r="AJ88">
        <v>3</v>
      </c>
      <c r="AK88">
        <v>4</v>
      </c>
      <c r="AL88" t="s">
        <v>269</v>
      </c>
      <c r="AM88" t="s">
        <v>270</v>
      </c>
      <c r="AN88" t="s">
        <v>271</v>
      </c>
      <c r="AO88" t="s">
        <v>1694</v>
      </c>
      <c r="AP88" t="s">
        <v>1695</v>
      </c>
      <c r="AQ88" t="s">
        <v>74</v>
      </c>
      <c r="AR88" t="s">
        <v>1696</v>
      </c>
      <c r="AS88" t="s">
        <v>1697</v>
      </c>
      <c r="AT88" t="s">
        <v>1698</v>
      </c>
      <c r="AU88">
        <v>2022</v>
      </c>
      <c r="AV88" t="s">
        <v>74</v>
      </c>
      <c r="AW88" t="s">
        <v>74</v>
      </c>
      <c r="AX88" t="s">
        <v>74</v>
      </c>
      <c r="AY88" t="s">
        <v>74</v>
      </c>
      <c r="AZ88" t="s">
        <v>74</v>
      </c>
      <c r="BA88" t="s">
        <v>74</v>
      </c>
      <c r="BB88" t="s">
        <v>74</v>
      </c>
      <c r="BC88" t="s">
        <v>74</v>
      </c>
      <c r="BD88" t="s">
        <v>74</v>
      </c>
      <c r="BE88" t="s">
        <v>1699</v>
      </c>
      <c r="BF88" t="str">
        <f>HYPERLINK("http://dx.doi.org/10.1080/13676261.2022.2071123","http://dx.doi.org/10.1080/13676261.2022.2071123")</f>
        <v>http://dx.doi.org/10.1080/13676261.2022.2071123</v>
      </c>
      <c r="BG88" t="s">
        <v>74</v>
      </c>
      <c r="BH88" t="s">
        <v>1700</v>
      </c>
      <c r="BI88">
        <v>21</v>
      </c>
      <c r="BJ88" t="s">
        <v>146</v>
      </c>
      <c r="BK88" t="s">
        <v>99</v>
      </c>
      <c r="BL88" t="s">
        <v>147</v>
      </c>
      <c r="BM88" t="s">
        <v>1701</v>
      </c>
      <c r="BN88" t="s">
        <v>74</v>
      </c>
      <c r="BO88" t="s">
        <v>74</v>
      </c>
      <c r="BP88" t="s">
        <v>74</v>
      </c>
      <c r="BQ88" t="s">
        <v>74</v>
      </c>
      <c r="BR88" t="s">
        <v>103</v>
      </c>
      <c r="BS88" t="s">
        <v>1702</v>
      </c>
      <c r="BT88" t="str">
        <f>HYPERLINK("https%3A%2F%2Fwww.webofscience.com%2Fwos%2Fwoscc%2Ffull-record%2FWOS:000795755300001","View Full Record in Web of Science")</f>
        <v>View Full Record in Web of Science</v>
      </c>
    </row>
    <row r="89" spans="1:72" x14ac:dyDescent="0.25">
      <c r="A89" t="s">
        <v>72</v>
      </c>
      <c r="B89" t="s">
        <v>1703</v>
      </c>
      <c r="C89" t="s">
        <v>74</v>
      </c>
      <c r="D89" t="s">
        <v>74</v>
      </c>
      <c r="E89" t="s">
        <v>74</v>
      </c>
      <c r="F89" t="s">
        <v>1704</v>
      </c>
      <c r="G89" t="s">
        <v>74</v>
      </c>
      <c r="H89" t="s">
        <v>74</v>
      </c>
      <c r="I89" t="s">
        <v>1705</v>
      </c>
      <c r="J89" t="s">
        <v>1276</v>
      </c>
      <c r="K89" t="s">
        <v>74</v>
      </c>
      <c r="L89" t="s">
        <v>74</v>
      </c>
      <c r="M89" t="s">
        <v>305</v>
      </c>
      <c r="N89" t="s">
        <v>79</v>
      </c>
      <c r="O89" t="s">
        <v>74</v>
      </c>
      <c r="P89" t="s">
        <v>74</v>
      </c>
      <c r="Q89" t="s">
        <v>74</v>
      </c>
      <c r="R89" t="s">
        <v>74</v>
      </c>
      <c r="S89" t="s">
        <v>74</v>
      </c>
      <c r="T89" t="s">
        <v>1706</v>
      </c>
      <c r="U89" t="s">
        <v>74</v>
      </c>
      <c r="V89" t="s">
        <v>1707</v>
      </c>
      <c r="W89" t="s">
        <v>1708</v>
      </c>
      <c r="X89" t="s">
        <v>1709</v>
      </c>
      <c r="Y89" t="s">
        <v>1710</v>
      </c>
      <c r="Z89" t="s">
        <v>1711</v>
      </c>
      <c r="AA89" t="s">
        <v>74</v>
      </c>
      <c r="AB89" t="s">
        <v>74</v>
      </c>
      <c r="AC89" t="s">
        <v>74</v>
      </c>
      <c r="AD89" t="s">
        <v>74</v>
      </c>
      <c r="AE89" t="s">
        <v>74</v>
      </c>
      <c r="AF89" t="s">
        <v>74</v>
      </c>
      <c r="AG89">
        <v>21</v>
      </c>
      <c r="AH89">
        <v>0</v>
      </c>
      <c r="AI89">
        <v>0</v>
      </c>
      <c r="AJ89">
        <v>0</v>
      </c>
      <c r="AK89">
        <v>0</v>
      </c>
      <c r="AL89" t="s">
        <v>1285</v>
      </c>
      <c r="AM89" t="s">
        <v>335</v>
      </c>
      <c r="AN89" t="s">
        <v>1286</v>
      </c>
      <c r="AO89" t="s">
        <v>1287</v>
      </c>
      <c r="AP89" t="s">
        <v>74</v>
      </c>
      <c r="AQ89" t="s">
        <v>74</v>
      </c>
      <c r="AR89" t="s">
        <v>1288</v>
      </c>
      <c r="AS89" t="s">
        <v>1289</v>
      </c>
      <c r="AT89" t="s">
        <v>1712</v>
      </c>
      <c r="AU89">
        <v>2022</v>
      </c>
      <c r="AV89" t="s">
        <v>74</v>
      </c>
      <c r="AW89">
        <v>3</v>
      </c>
      <c r="AX89" t="s">
        <v>74</v>
      </c>
      <c r="AY89" t="s">
        <v>74</v>
      </c>
      <c r="AZ89" t="s">
        <v>74</v>
      </c>
      <c r="BA89" t="s">
        <v>74</v>
      </c>
      <c r="BB89">
        <v>117</v>
      </c>
      <c r="BC89">
        <v>131</v>
      </c>
      <c r="BD89" t="s">
        <v>74</v>
      </c>
      <c r="BE89" t="s">
        <v>1713</v>
      </c>
      <c r="BF89" t="str">
        <f>HYPERLINK("http://dx.doi.org/10.31857/S0201708322030093","http://dx.doi.org/10.31857/S0201708322030093")</f>
        <v>http://dx.doi.org/10.31857/S0201708322030093</v>
      </c>
      <c r="BG89" t="s">
        <v>74</v>
      </c>
      <c r="BH89" t="s">
        <v>74</v>
      </c>
      <c r="BI89">
        <v>15</v>
      </c>
      <c r="BJ89" t="s">
        <v>875</v>
      </c>
      <c r="BK89" t="s">
        <v>170</v>
      </c>
      <c r="BL89" t="s">
        <v>875</v>
      </c>
      <c r="BM89" t="s">
        <v>1714</v>
      </c>
      <c r="BN89" t="s">
        <v>74</v>
      </c>
      <c r="BO89" t="s">
        <v>74</v>
      </c>
      <c r="BP89" t="s">
        <v>74</v>
      </c>
      <c r="BQ89" t="s">
        <v>74</v>
      </c>
      <c r="BR89" t="s">
        <v>103</v>
      </c>
      <c r="BS89" t="s">
        <v>1715</v>
      </c>
      <c r="BT89" t="str">
        <f>HYPERLINK("https%3A%2F%2Fwww.webofscience.com%2Fwos%2Fwoscc%2Ffull-record%2FWOS:000894195400009","View Full Record in Web of Science")</f>
        <v>View Full Record in Web of Science</v>
      </c>
    </row>
    <row r="90" spans="1:72" x14ac:dyDescent="0.25">
      <c r="A90" t="s">
        <v>72</v>
      </c>
      <c r="B90" t="s">
        <v>1716</v>
      </c>
      <c r="C90" t="s">
        <v>74</v>
      </c>
      <c r="D90" t="s">
        <v>74</v>
      </c>
      <c r="E90" t="s">
        <v>74</v>
      </c>
      <c r="F90" t="s">
        <v>1717</v>
      </c>
      <c r="G90" t="s">
        <v>74</v>
      </c>
      <c r="H90" t="s">
        <v>74</v>
      </c>
      <c r="I90" t="s">
        <v>1718</v>
      </c>
      <c r="J90" t="s">
        <v>1684</v>
      </c>
      <c r="K90" t="s">
        <v>74</v>
      </c>
      <c r="L90" t="s">
        <v>74</v>
      </c>
      <c r="M90" t="s">
        <v>78</v>
      </c>
      <c r="N90" t="s">
        <v>79</v>
      </c>
      <c r="O90" t="s">
        <v>74</v>
      </c>
      <c r="P90" t="s">
        <v>74</v>
      </c>
      <c r="Q90" t="s">
        <v>74</v>
      </c>
      <c r="R90" t="s">
        <v>74</v>
      </c>
      <c r="S90" t="s">
        <v>74</v>
      </c>
      <c r="T90" t="s">
        <v>1719</v>
      </c>
      <c r="U90" t="s">
        <v>1720</v>
      </c>
      <c r="V90" t="s">
        <v>1721</v>
      </c>
      <c r="W90" t="s">
        <v>1722</v>
      </c>
      <c r="X90" t="s">
        <v>446</v>
      </c>
      <c r="Y90" t="s">
        <v>1723</v>
      </c>
      <c r="Z90" t="s">
        <v>1724</v>
      </c>
      <c r="AA90" t="s">
        <v>1725</v>
      </c>
      <c r="AB90" t="s">
        <v>1726</v>
      </c>
      <c r="AC90" t="s">
        <v>1727</v>
      </c>
      <c r="AD90" t="s">
        <v>1728</v>
      </c>
      <c r="AE90" t="s">
        <v>1729</v>
      </c>
      <c r="AF90" t="s">
        <v>74</v>
      </c>
      <c r="AG90">
        <v>31</v>
      </c>
      <c r="AH90">
        <v>0</v>
      </c>
      <c r="AI90">
        <v>0</v>
      </c>
      <c r="AJ90">
        <v>3</v>
      </c>
      <c r="AK90">
        <v>6</v>
      </c>
      <c r="AL90" t="s">
        <v>269</v>
      </c>
      <c r="AM90" t="s">
        <v>270</v>
      </c>
      <c r="AN90" t="s">
        <v>271</v>
      </c>
      <c r="AO90" t="s">
        <v>1694</v>
      </c>
      <c r="AP90" t="s">
        <v>1695</v>
      </c>
      <c r="AQ90" t="s">
        <v>74</v>
      </c>
      <c r="AR90" t="s">
        <v>1696</v>
      </c>
      <c r="AS90" t="s">
        <v>1697</v>
      </c>
      <c r="AT90" t="s">
        <v>1730</v>
      </c>
      <c r="AU90">
        <v>2023</v>
      </c>
      <c r="AV90">
        <v>26</v>
      </c>
      <c r="AW90">
        <v>3</v>
      </c>
      <c r="AX90" t="s">
        <v>74</v>
      </c>
      <c r="AY90" t="s">
        <v>74</v>
      </c>
      <c r="AZ90" t="s">
        <v>1269</v>
      </c>
      <c r="BA90" t="s">
        <v>74</v>
      </c>
      <c r="BB90">
        <v>406</v>
      </c>
      <c r="BC90">
        <v>423</v>
      </c>
      <c r="BD90" t="s">
        <v>74</v>
      </c>
      <c r="BE90" t="s">
        <v>1731</v>
      </c>
      <c r="BF90" t="str">
        <f>HYPERLINK("http://dx.doi.org/10.1080/13676261.2022.2059347","http://dx.doi.org/10.1080/13676261.2022.2059347")</f>
        <v>http://dx.doi.org/10.1080/13676261.2022.2059347</v>
      </c>
      <c r="BG90" t="s">
        <v>74</v>
      </c>
      <c r="BH90" t="s">
        <v>1732</v>
      </c>
      <c r="BI90">
        <v>18</v>
      </c>
      <c r="BJ90" t="s">
        <v>146</v>
      </c>
      <c r="BK90" t="s">
        <v>99</v>
      </c>
      <c r="BL90" t="s">
        <v>147</v>
      </c>
      <c r="BM90" t="s">
        <v>1733</v>
      </c>
      <c r="BN90" t="s">
        <v>74</v>
      </c>
      <c r="BO90" t="s">
        <v>74</v>
      </c>
      <c r="BP90" t="s">
        <v>74</v>
      </c>
      <c r="BQ90" t="s">
        <v>74</v>
      </c>
      <c r="BR90" t="s">
        <v>103</v>
      </c>
      <c r="BS90" t="s">
        <v>1734</v>
      </c>
      <c r="BT90" t="str">
        <f>HYPERLINK("https%3A%2F%2Fwww.webofscience.com%2Fwos%2Fwoscc%2Ffull-record%2FWOS:000777910300001","View Full Record in Web of Science")</f>
        <v>View Full Record in Web of Science</v>
      </c>
    </row>
    <row r="91" spans="1:72" x14ac:dyDescent="0.25">
      <c r="A91" t="s">
        <v>72</v>
      </c>
      <c r="B91" t="s">
        <v>1735</v>
      </c>
      <c r="C91" t="s">
        <v>74</v>
      </c>
      <c r="D91" t="s">
        <v>74</v>
      </c>
      <c r="E91" t="s">
        <v>74</v>
      </c>
      <c r="F91" t="s">
        <v>1736</v>
      </c>
      <c r="G91" t="s">
        <v>74</v>
      </c>
      <c r="H91" t="s">
        <v>74</v>
      </c>
      <c r="I91" t="s">
        <v>1737</v>
      </c>
      <c r="J91" t="s">
        <v>1738</v>
      </c>
      <c r="K91" t="s">
        <v>74</v>
      </c>
      <c r="L91" t="s">
        <v>74</v>
      </c>
      <c r="M91" t="s">
        <v>78</v>
      </c>
      <c r="N91" t="s">
        <v>79</v>
      </c>
      <c r="O91" t="s">
        <v>74</v>
      </c>
      <c r="P91" t="s">
        <v>74</v>
      </c>
      <c r="Q91" t="s">
        <v>74</v>
      </c>
      <c r="R91" t="s">
        <v>74</v>
      </c>
      <c r="S91" t="s">
        <v>74</v>
      </c>
      <c r="T91" t="s">
        <v>1739</v>
      </c>
      <c r="U91" t="s">
        <v>74</v>
      </c>
      <c r="V91" t="s">
        <v>1740</v>
      </c>
      <c r="W91" t="s">
        <v>1741</v>
      </c>
      <c r="X91" t="s">
        <v>1742</v>
      </c>
      <c r="Y91" t="s">
        <v>1743</v>
      </c>
      <c r="Z91" t="s">
        <v>74</v>
      </c>
      <c r="AA91" t="s">
        <v>74</v>
      </c>
      <c r="AB91" t="s">
        <v>74</v>
      </c>
      <c r="AC91" t="s">
        <v>74</v>
      </c>
      <c r="AD91" t="s">
        <v>74</v>
      </c>
      <c r="AE91" t="s">
        <v>74</v>
      </c>
      <c r="AF91" t="s">
        <v>74</v>
      </c>
      <c r="AG91">
        <v>32</v>
      </c>
      <c r="AH91">
        <v>0</v>
      </c>
      <c r="AI91">
        <v>0</v>
      </c>
      <c r="AJ91">
        <v>1</v>
      </c>
      <c r="AK91">
        <v>2</v>
      </c>
      <c r="AL91" t="s">
        <v>1744</v>
      </c>
      <c r="AM91" t="s">
        <v>1745</v>
      </c>
      <c r="AN91" t="s">
        <v>1746</v>
      </c>
      <c r="AO91" t="s">
        <v>1747</v>
      </c>
      <c r="AP91" t="s">
        <v>1748</v>
      </c>
      <c r="AQ91" t="s">
        <v>74</v>
      </c>
      <c r="AR91" t="s">
        <v>1749</v>
      </c>
      <c r="AS91" t="s">
        <v>1750</v>
      </c>
      <c r="AT91" t="s">
        <v>1408</v>
      </c>
      <c r="AU91">
        <v>2023</v>
      </c>
      <c r="AV91">
        <v>75</v>
      </c>
      <c r="AW91">
        <v>3</v>
      </c>
      <c r="AX91" t="s">
        <v>74</v>
      </c>
      <c r="AY91" t="s">
        <v>74</v>
      </c>
      <c r="AZ91" t="s">
        <v>1269</v>
      </c>
      <c r="BA91" t="s">
        <v>74</v>
      </c>
      <c r="BB91">
        <v>543</v>
      </c>
      <c r="BC91">
        <v>555</v>
      </c>
      <c r="BD91" t="s">
        <v>74</v>
      </c>
      <c r="BE91" t="s">
        <v>1751</v>
      </c>
      <c r="BF91" t="str">
        <f>HYPERLINK("http://dx.doi.org/10.1007/s11212-022-09468-z","http://dx.doi.org/10.1007/s11212-022-09468-z")</f>
        <v>http://dx.doi.org/10.1007/s11212-022-09468-z</v>
      </c>
      <c r="BG91" t="s">
        <v>74</v>
      </c>
      <c r="BH91" t="s">
        <v>1752</v>
      </c>
      <c r="BI91">
        <v>13</v>
      </c>
      <c r="BJ91" t="s">
        <v>1753</v>
      </c>
      <c r="BK91" t="s">
        <v>1339</v>
      </c>
      <c r="BL91" t="s">
        <v>1754</v>
      </c>
      <c r="BM91" t="s">
        <v>1755</v>
      </c>
      <c r="BN91" t="s">
        <v>74</v>
      </c>
      <c r="BO91" t="s">
        <v>74</v>
      </c>
      <c r="BP91" t="s">
        <v>74</v>
      </c>
      <c r="BQ91" t="s">
        <v>74</v>
      </c>
      <c r="BR91" t="s">
        <v>103</v>
      </c>
      <c r="BS91" t="s">
        <v>1756</v>
      </c>
      <c r="BT91" t="str">
        <f>HYPERLINK("https%3A%2F%2Fwww.webofscience.com%2Fwos%2Fwoscc%2Ffull-record%2FWOS:000774833100001","View Full Record in Web of Science")</f>
        <v>View Full Record in Web of Science</v>
      </c>
    </row>
    <row r="92" spans="1:72" x14ac:dyDescent="0.25">
      <c r="A92" t="s">
        <v>72</v>
      </c>
      <c r="B92" t="s">
        <v>1757</v>
      </c>
      <c r="C92" t="s">
        <v>74</v>
      </c>
      <c r="D92" t="s">
        <v>74</v>
      </c>
      <c r="E92" t="s">
        <v>74</v>
      </c>
      <c r="F92" t="s">
        <v>1758</v>
      </c>
      <c r="G92" t="s">
        <v>74</v>
      </c>
      <c r="H92" t="s">
        <v>74</v>
      </c>
      <c r="I92" t="s">
        <v>1759</v>
      </c>
      <c r="J92" t="s">
        <v>418</v>
      </c>
      <c r="K92" t="s">
        <v>74</v>
      </c>
      <c r="L92" t="s">
        <v>74</v>
      </c>
      <c r="M92" t="s">
        <v>305</v>
      </c>
      <c r="N92" t="s">
        <v>79</v>
      </c>
      <c r="O92" t="s">
        <v>74</v>
      </c>
      <c r="P92" t="s">
        <v>74</v>
      </c>
      <c r="Q92" t="s">
        <v>74</v>
      </c>
      <c r="R92" t="s">
        <v>74</v>
      </c>
      <c r="S92" t="s">
        <v>74</v>
      </c>
      <c r="T92" t="s">
        <v>1760</v>
      </c>
      <c r="U92" t="s">
        <v>74</v>
      </c>
      <c r="V92" t="s">
        <v>1761</v>
      </c>
      <c r="W92" t="s">
        <v>1762</v>
      </c>
      <c r="X92" t="s">
        <v>1060</v>
      </c>
      <c r="Y92" t="s">
        <v>1763</v>
      </c>
      <c r="Z92" t="s">
        <v>1764</v>
      </c>
      <c r="AA92" t="s">
        <v>1765</v>
      </c>
      <c r="AB92" t="s">
        <v>1766</v>
      </c>
      <c r="AC92" t="s">
        <v>74</v>
      </c>
      <c r="AD92" t="s">
        <v>74</v>
      </c>
      <c r="AE92" t="s">
        <v>74</v>
      </c>
      <c r="AF92" t="s">
        <v>74</v>
      </c>
      <c r="AG92">
        <v>15</v>
      </c>
      <c r="AH92">
        <v>0</v>
      </c>
      <c r="AI92">
        <v>0</v>
      </c>
      <c r="AJ92">
        <v>1</v>
      </c>
      <c r="AK92">
        <v>1</v>
      </c>
      <c r="AL92" t="s">
        <v>312</v>
      </c>
      <c r="AM92" t="s">
        <v>313</v>
      </c>
      <c r="AN92" t="s">
        <v>314</v>
      </c>
      <c r="AO92" t="s">
        <v>428</v>
      </c>
      <c r="AP92" t="s">
        <v>429</v>
      </c>
      <c r="AQ92" t="s">
        <v>74</v>
      </c>
      <c r="AR92" t="s">
        <v>430</v>
      </c>
      <c r="AS92" t="s">
        <v>431</v>
      </c>
      <c r="AT92" t="s">
        <v>340</v>
      </c>
      <c r="AU92">
        <v>2022</v>
      </c>
      <c r="AV92" t="s">
        <v>74</v>
      </c>
      <c r="AW92">
        <v>476</v>
      </c>
      <c r="AX92" t="s">
        <v>74</v>
      </c>
      <c r="AY92" t="s">
        <v>74</v>
      </c>
      <c r="AZ92" t="s">
        <v>74</v>
      </c>
      <c r="BA92" t="s">
        <v>74</v>
      </c>
      <c r="BB92">
        <v>139</v>
      </c>
      <c r="BC92">
        <v>145</v>
      </c>
      <c r="BD92" t="s">
        <v>74</v>
      </c>
      <c r="BE92" t="s">
        <v>1767</v>
      </c>
      <c r="BF92" t="str">
        <f>HYPERLINK("http://dx.doi.org/10.17223/15617793/476/15","http://dx.doi.org/10.17223/15617793/476/15")</f>
        <v>http://dx.doi.org/10.17223/15617793/476/15</v>
      </c>
      <c r="BG92" t="s">
        <v>74</v>
      </c>
      <c r="BH92" t="s">
        <v>74</v>
      </c>
      <c r="BI92">
        <v>7</v>
      </c>
      <c r="BJ92" t="s">
        <v>434</v>
      </c>
      <c r="BK92" t="s">
        <v>170</v>
      </c>
      <c r="BL92" t="s">
        <v>435</v>
      </c>
      <c r="BM92" t="s">
        <v>1768</v>
      </c>
      <c r="BN92" t="s">
        <v>74</v>
      </c>
      <c r="BO92" t="s">
        <v>74</v>
      </c>
      <c r="BP92" t="s">
        <v>74</v>
      </c>
      <c r="BQ92" t="s">
        <v>74</v>
      </c>
      <c r="BR92" t="s">
        <v>103</v>
      </c>
      <c r="BS92" t="s">
        <v>1769</v>
      </c>
      <c r="BT92" t="str">
        <f>HYPERLINK("https%3A%2F%2Fwww.webofscience.com%2Fwos%2Fwoscc%2Ffull-record%2FWOS:000868947100015","View Full Record in Web of Science")</f>
        <v>View Full Record in Web of Science</v>
      </c>
    </row>
    <row r="93" spans="1:72" x14ac:dyDescent="0.25">
      <c r="A93" t="s">
        <v>72</v>
      </c>
      <c r="B93" t="s">
        <v>1770</v>
      </c>
      <c r="C93" t="s">
        <v>74</v>
      </c>
      <c r="D93" t="s">
        <v>74</v>
      </c>
      <c r="E93" t="s">
        <v>74</v>
      </c>
      <c r="F93" t="s">
        <v>1771</v>
      </c>
      <c r="G93" t="s">
        <v>74</v>
      </c>
      <c r="H93" t="s">
        <v>74</v>
      </c>
      <c r="I93" t="s">
        <v>1772</v>
      </c>
      <c r="J93" t="s">
        <v>418</v>
      </c>
      <c r="K93" t="s">
        <v>74</v>
      </c>
      <c r="L93" t="s">
        <v>74</v>
      </c>
      <c r="M93" t="s">
        <v>305</v>
      </c>
      <c r="N93" t="s">
        <v>79</v>
      </c>
      <c r="O93" t="s">
        <v>74</v>
      </c>
      <c r="P93" t="s">
        <v>74</v>
      </c>
      <c r="Q93" t="s">
        <v>74</v>
      </c>
      <c r="R93" t="s">
        <v>74</v>
      </c>
      <c r="S93" t="s">
        <v>74</v>
      </c>
      <c r="T93" t="s">
        <v>1773</v>
      </c>
      <c r="U93" t="s">
        <v>74</v>
      </c>
      <c r="V93" t="s">
        <v>1774</v>
      </c>
      <c r="W93" t="s">
        <v>1775</v>
      </c>
      <c r="X93" t="s">
        <v>1312</v>
      </c>
      <c r="Y93" t="s">
        <v>1776</v>
      </c>
      <c r="Z93" t="s">
        <v>1777</v>
      </c>
      <c r="AA93" t="s">
        <v>74</v>
      </c>
      <c r="AB93" t="s">
        <v>74</v>
      </c>
      <c r="AC93" t="s">
        <v>74</v>
      </c>
      <c r="AD93" t="s">
        <v>74</v>
      </c>
      <c r="AE93" t="s">
        <v>74</v>
      </c>
      <c r="AF93" t="s">
        <v>74</v>
      </c>
      <c r="AG93">
        <v>25</v>
      </c>
      <c r="AH93">
        <v>0</v>
      </c>
      <c r="AI93">
        <v>0</v>
      </c>
      <c r="AJ93">
        <v>0</v>
      </c>
      <c r="AK93">
        <v>0</v>
      </c>
      <c r="AL93" t="s">
        <v>312</v>
      </c>
      <c r="AM93" t="s">
        <v>313</v>
      </c>
      <c r="AN93" t="s">
        <v>314</v>
      </c>
      <c r="AO93" t="s">
        <v>428</v>
      </c>
      <c r="AP93" t="s">
        <v>429</v>
      </c>
      <c r="AQ93" t="s">
        <v>74</v>
      </c>
      <c r="AR93" t="s">
        <v>430</v>
      </c>
      <c r="AS93" t="s">
        <v>431</v>
      </c>
      <c r="AT93" t="s">
        <v>340</v>
      </c>
      <c r="AU93">
        <v>2022</v>
      </c>
      <c r="AV93" t="s">
        <v>74</v>
      </c>
      <c r="AW93">
        <v>476</v>
      </c>
      <c r="AX93" t="s">
        <v>74</v>
      </c>
      <c r="AY93" t="s">
        <v>74</v>
      </c>
      <c r="AZ93" t="s">
        <v>74</v>
      </c>
      <c r="BA93" t="s">
        <v>74</v>
      </c>
      <c r="BB93">
        <v>248</v>
      </c>
      <c r="BC93">
        <v>256</v>
      </c>
      <c r="BD93" t="s">
        <v>74</v>
      </c>
      <c r="BE93" t="s">
        <v>1778</v>
      </c>
      <c r="BF93" t="str">
        <f>HYPERLINK("http://dx.doi.org/10.17223/15617793/476/27","http://dx.doi.org/10.17223/15617793/476/27")</f>
        <v>http://dx.doi.org/10.17223/15617793/476/27</v>
      </c>
      <c r="BG93" t="s">
        <v>74</v>
      </c>
      <c r="BH93" t="s">
        <v>74</v>
      </c>
      <c r="BI93">
        <v>9</v>
      </c>
      <c r="BJ93" t="s">
        <v>434</v>
      </c>
      <c r="BK93" t="s">
        <v>170</v>
      </c>
      <c r="BL93" t="s">
        <v>435</v>
      </c>
      <c r="BM93" t="s">
        <v>1768</v>
      </c>
      <c r="BN93" t="s">
        <v>74</v>
      </c>
      <c r="BO93" t="s">
        <v>74</v>
      </c>
      <c r="BP93" t="s">
        <v>74</v>
      </c>
      <c r="BQ93" t="s">
        <v>74</v>
      </c>
      <c r="BR93" t="s">
        <v>103</v>
      </c>
      <c r="BS93" t="s">
        <v>1779</v>
      </c>
      <c r="BT93" t="str">
        <f>HYPERLINK("https%3A%2F%2Fwww.webofscience.com%2Fwos%2Fwoscc%2Ffull-record%2FWOS:000868947100027","View Full Record in Web of Science")</f>
        <v>View Full Record in Web of Science</v>
      </c>
    </row>
    <row r="94" spans="1:72" x14ac:dyDescent="0.25">
      <c r="A94" t="s">
        <v>72</v>
      </c>
      <c r="B94" t="s">
        <v>1780</v>
      </c>
      <c r="C94" t="s">
        <v>74</v>
      </c>
      <c r="D94" t="s">
        <v>74</v>
      </c>
      <c r="E94" t="s">
        <v>74</v>
      </c>
      <c r="F94" t="s">
        <v>1781</v>
      </c>
      <c r="G94" t="s">
        <v>74</v>
      </c>
      <c r="H94" t="s">
        <v>74</v>
      </c>
      <c r="I94" t="s">
        <v>1782</v>
      </c>
      <c r="J94" t="s">
        <v>1783</v>
      </c>
      <c r="K94" t="s">
        <v>74</v>
      </c>
      <c r="L94" t="s">
        <v>74</v>
      </c>
      <c r="M94" t="s">
        <v>305</v>
      </c>
      <c r="N94" t="s">
        <v>79</v>
      </c>
      <c r="O94" t="s">
        <v>74</v>
      </c>
      <c r="P94" t="s">
        <v>74</v>
      </c>
      <c r="Q94" t="s">
        <v>74</v>
      </c>
      <c r="R94" t="s">
        <v>74</v>
      </c>
      <c r="S94" t="s">
        <v>74</v>
      </c>
      <c r="T94" t="s">
        <v>1784</v>
      </c>
      <c r="U94" t="s">
        <v>74</v>
      </c>
      <c r="V94" t="s">
        <v>1785</v>
      </c>
      <c r="W94" t="s">
        <v>1786</v>
      </c>
      <c r="X94" t="s">
        <v>74</v>
      </c>
      <c r="Y94" t="s">
        <v>1787</v>
      </c>
      <c r="Z94" t="s">
        <v>1788</v>
      </c>
      <c r="AA94" t="s">
        <v>74</v>
      </c>
      <c r="AB94" t="s">
        <v>74</v>
      </c>
      <c r="AC94" t="s">
        <v>74</v>
      </c>
      <c r="AD94" t="s">
        <v>74</v>
      </c>
      <c r="AE94" t="s">
        <v>74</v>
      </c>
      <c r="AF94" t="s">
        <v>74</v>
      </c>
      <c r="AG94">
        <v>45</v>
      </c>
      <c r="AH94">
        <v>0</v>
      </c>
      <c r="AI94">
        <v>0</v>
      </c>
      <c r="AJ94">
        <v>1</v>
      </c>
      <c r="AK94">
        <v>1</v>
      </c>
      <c r="AL94" t="s">
        <v>1789</v>
      </c>
      <c r="AM94" t="s">
        <v>1790</v>
      </c>
      <c r="AN94" t="s">
        <v>1791</v>
      </c>
      <c r="AO94" t="s">
        <v>1792</v>
      </c>
      <c r="AP94" t="s">
        <v>1793</v>
      </c>
      <c r="AQ94" t="s">
        <v>74</v>
      </c>
      <c r="AR94" t="s">
        <v>1783</v>
      </c>
      <c r="AS94" t="s">
        <v>1794</v>
      </c>
      <c r="AT94" t="s">
        <v>340</v>
      </c>
      <c r="AU94">
        <v>2022</v>
      </c>
      <c r="AV94" t="s">
        <v>74</v>
      </c>
      <c r="AW94">
        <v>67</v>
      </c>
      <c r="AX94" t="s">
        <v>74</v>
      </c>
      <c r="AY94" t="s">
        <v>74</v>
      </c>
      <c r="AZ94" t="s">
        <v>74</v>
      </c>
      <c r="BA94" t="s">
        <v>74</v>
      </c>
      <c r="BB94">
        <v>188</v>
      </c>
      <c r="BC94">
        <v>205</v>
      </c>
      <c r="BD94" t="s">
        <v>74</v>
      </c>
      <c r="BE94" t="s">
        <v>1795</v>
      </c>
      <c r="BF94" t="str">
        <f>HYPERLINK("http://dx.doi.org/10.17223/18572685/67/11","http://dx.doi.org/10.17223/18572685/67/11")</f>
        <v>http://dx.doi.org/10.17223/18572685/67/11</v>
      </c>
      <c r="BG94" t="s">
        <v>74</v>
      </c>
      <c r="BH94" t="s">
        <v>74</v>
      </c>
      <c r="BI94">
        <v>18</v>
      </c>
      <c r="BJ94" t="s">
        <v>169</v>
      </c>
      <c r="BK94" t="s">
        <v>170</v>
      </c>
      <c r="BL94" t="s">
        <v>169</v>
      </c>
      <c r="BM94" t="s">
        <v>1796</v>
      </c>
      <c r="BN94" t="s">
        <v>74</v>
      </c>
      <c r="BO94" t="s">
        <v>74</v>
      </c>
      <c r="BP94" t="s">
        <v>74</v>
      </c>
      <c r="BQ94" t="s">
        <v>74</v>
      </c>
      <c r="BR94" t="s">
        <v>103</v>
      </c>
      <c r="BS94" t="s">
        <v>1797</v>
      </c>
      <c r="BT94" t="str">
        <f>HYPERLINK("https%3A%2F%2Fwww.webofscience.com%2Fwos%2Fwoscc%2Ffull-record%2FWOS:000867860700011","View Full Record in Web of Science")</f>
        <v>View Full Record in Web of Science</v>
      </c>
    </row>
    <row r="95" spans="1:72" x14ac:dyDescent="0.25">
      <c r="A95" t="s">
        <v>72</v>
      </c>
      <c r="B95" t="s">
        <v>1798</v>
      </c>
      <c r="C95" t="s">
        <v>74</v>
      </c>
      <c r="D95" t="s">
        <v>74</v>
      </c>
      <c r="E95" t="s">
        <v>74</v>
      </c>
      <c r="F95" t="s">
        <v>1799</v>
      </c>
      <c r="G95" t="s">
        <v>74</v>
      </c>
      <c r="H95" t="s">
        <v>74</v>
      </c>
      <c r="I95" t="s">
        <v>1800</v>
      </c>
      <c r="J95" t="s">
        <v>154</v>
      </c>
      <c r="K95" t="s">
        <v>74</v>
      </c>
      <c r="L95" t="s">
        <v>74</v>
      </c>
      <c r="M95" t="s">
        <v>305</v>
      </c>
      <c r="N95" t="s">
        <v>79</v>
      </c>
      <c r="O95" t="s">
        <v>74</v>
      </c>
      <c r="P95" t="s">
        <v>74</v>
      </c>
      <c r="Q95" t="s">
        <v>74</v>
      </c>
      <c r="R95" t="s">
        <v>74</v>
      </c>
      <c r="S95" t="s">
        <v>74</v>
      </c>
      <c r="T95" t="s">
        <v>1801</v>
      </c>
      <c r="U95" t="s">
        <v>74</v>
      </c>
      <c r="V95" t="s">
        <v>1802</v>
      </c>
      <c r="W95" t="s">
        <v>1803</v>
      </c>
      <c r="X95" t="s">
        <v>1804</v>
      </c>
      <c r="Y95" t="s">
        <v>1805</v>
      </c>
      <c r="Z95" t="s">
        <v>1806</v>
      </c>
      <c r="AA95" t="s">
        <v>1807</v>
      </c>
      <c r="AB95" t="s">
        <v>1808</v>
      </c>
      <c r="AC95" t="s">
        <v>74</v>
      </c>
      <c r="AD95" t="s">
        <v>74</v>
      </c>
      <c r="AE95" t="s">
        <v>74</v>
      </c>
      <c r="AF95" t="s">
        <v>74</v>
      </c>
      <c r="AG95">
        <v>26</v>
      </c>
      <c r="AH95">
        <v>2</v>
      </c>
      <c r="AI95">
        <v>2</v>
      </c>
      <c r="AJ95">
        <v>0</v>
      </c>
      <c r="AK95">
        <v>2</v>
      </c>
      <c r="AL95" t="s">
        <v>161</v>
      </c>
      <c r="AM95" t="s">
        <v>162</v>
      </c>
      <c r="AN95" t="s">
        <v>163</v>
      </c>
      <c r="AO95" t="s">
        <v>164</v>
      </c>
      <c r="AP95" t="s">
        <v>165</v>
      </c>
      <c r="AQ95" t="s">
        <v>74</v>
      </c>
      <c r="AR95" t="s">
        <v>154</v>
      </c>
      <c r="AS95" t="s">
        <v>166</v>
      </c>
      <c r="AT95" t="s">
        <v>1809</v>
      </c>
      <c r="AU95">
        <v>2022</v>
      </c>
      <c r="AV95">
        <v>17</v>
      </c>
      <c r="AW95">
        <v>1</v>
      </c>
      <c r="AX95" t="s">
        <v>74</v>
      </c>
      <c r="AY95" t="s">
        <v>74</v>
      </c>
      <c r="AZ95" t="s">
        <v>74</v>
      </c>
      <c r="BA95" t="s">
        <v>74</v>
      </c>
      <c r="BB95">
        <v>248</v>
      </c>
      <c r="BC95">
        <v>257</v>
      </c>
      <c r="BD95" t="s">
        <v>74</v>
      </c>
      <c r="BE95" t="s">
        <v>1810</v>
      </c>
      <c r="BF95" t="str">
        <f>HYPERLINK("http://dx.doi.org/10.13187/bg.2022.1.248","http://dx.doi.org/10.13187/bg.2022.1.248")</f>
        <v>http://dx.doi.org/10.13187/bg.2022.1.248</v>
      </c>
      <c r="BG95" t="s">
        <v>74</v>
      </c>
      <c r="BH95" t="s">
        <v>74</v>
      </c>
      <c r="BI95">
        <v>10</v>
      </c>
      <c r="BJ95" t="s">
        <v>169</v>
      </c>
      <c r="BK95" t="s">
        <v>170</v>
      </c>
      <c r="BL95" t="s">
        <v>169</v>
      </c>
      <c r="BM95" t="s">
        <v>1811</v>
      </c>
      <c r="BN95" t="s">
        <v>74</v>
      </c>
      <c r="BO95" t="s">
        <v>102</v>
      </c>
      <c r="BP95" t="s">
        <v>74</v>
      </c>
      <c r="BQ95" t="s">
        <v>74</v>
      </c>
      <c r="BR95" t="s">
        <v>103</v>
      </c>
      <c r="BS95" t="s">
        <v>1812</v>
      </c>
      <c r="BT95" t="str">
        <f>HYPERLINK("https%3A%2F%2Fwww.webofscience.com%2Fwos%2Fwoscc%2Ffull-record%2FWOS:000766152600024","View Full Record in Web of Science")</f>
        <v>View Full Record in Web of Science</v>
      </c>
    </row>
    <row r="96" spans="1:72" x14ac:dyDescent="0.25">
      <c r="A96" t="s">
        <v>72</v>
      </c>
      <c r="B96" t="s">
        <v>1813</v>
      </c>
      <c r="C96" t="s">
        <v>74</v>
      </c>
      <c r="D96" t="s">
        <v>74</v>
      </c>
      <c r="E96" t="s">
        <v>74</v>
      </c>
      <c r="F96" t="s">
        <v>1814</v>
      </c>
      <c r="G96" t="s">
        <v>74</v>
      </c>
      <c r="H96" t="s">
        <v>74</v>
      </c>
      <c r="I96" t="s">
        <v>1815</v>
      </c>
      <c r="J96" t="s">
        <v>218</v>
      </c>
      <c r="K96" t="s">
        <v>74</v>
      </c>
      <c r="L96" t="s">
        <v>74</v>
      </c>
      <c r="M96" t="s">
        <v>78</v>
      </c>
      <c r="N96" t="s">
        <v>79</v>
      </c>
      <c r="O96" t="s">
        <v>74</v>
      </c>
      <c r="P96" t="s">
        <v>74</v>
      </c>
      <c r="Q96" t="s">
        <v>74</v>
      </c>
      <c r="R96" t="s">
        <v>74</v>
      </c>
      <c r="S96" t="s">
        <v>74</v>
      </c>
      <c r="T96" t="s">
        <v>1816</v>
      </c>
      <c r="U96" t="s">
        <v>1817</v>
      </c>
      <c r="V96" t="s">
        <v>1818</v>
      </c>
      <c r="W96" t="s">
        <v>1819</v>
      </c>
      <c r="X96" t="s">
        <v>1820</v>
      </c>
      <c r="Y96" t="s">
        <v>1821</v>
      </c>
      <c r="Z96" t="s">
        <v>1822</v>
      </c>
      <c r="AA96" t="s">
        <v>1823</v>
      </c>
      <c r="AB96" t="s">
        <v>1824</v>
      </c>
      <c r="AC96" t="s">
        <v>74</v>
      </c>
      <c r="AD96" t="s">
        <v>74</v>
      </c>
      <c r="AE96" t="s">
        <v>74</v>
      </c>
      <c r="AF96" t="s">
        <v>74</v>
      </c>
      <c r="AG96">
        <v>19</v>
      </c>
      <c r="AH96">
        <v>0</v>
      </c>
      <c r="AI96">
        <v>0</v>
      </c>
      <c r="AJ96">
        <v>1</v>
      </c>
      <c r="AK96">
        <v>5</v>
      </c>
      <c r="AL96" t="s">
        <v>1405</v>
      </c>
      <c r="AM96" t="s">
        <v>1406</v>
      </c>
      <c r="AN96" t="s">
        <v>1407</v>
      </c>
      <c r="AO96" t="s">
        <v>227</v>
      </c>
      <c r="AP96" t="s">
        <v>228</v>
      </c>
      <c r="AQ96" t="s">
        <v>74</v>
      </c>
      <c r="AR96" t="s">
        <v>229</v>
      </c>
      <c r="AS96" t="s">
        <v>230</v>
      </c>
      <c r="AT96" t="s">
        <v>340</v>
      </c>
      <c r="AU96">
        <v>2022</v>
      </c>
      <c r="AV96">
        <v>11</v>
      </c>
      <c r="AW96">
        <v>1</v>
      </c>
      <c r="AX96" t="s">
        <v>74</v>
      </c>
      <c r="AY96" t="s">
        <v>74</v>
      </c>
      <c r="AZ96" t="s">
        <v>74</v>
      </c>
      <c r="BA96" t="s">
        <v>74</v>
      </c>
      <c r="BB96">
        <v>138</v>
      </c>
      <c r="BC96">
        <v>147</v>
      </c>
      <c r="BD96" t="s">
        <v>74</v>
      </c>
      <c r="BE96" t="s">
        <v>1825</v>
      </c>
      <c r="BF96" t="str">
        <f>HYPERLINK("http://dx.doi.org/10.13187/ejced.2022.1.138","http://dx.doi.org/10.13187/ejced.2022.1.138")</f>
        <v>http://dx.doi.org/10.13187/ejced.2022.1.138</v>
      </c>
      <c r="BG96" t="s">
        <v>74</v>
      </c>
      <c r="BH96" t="s">
        <v>74</v>
      </c>
      <c r="BI96">
        <v>10</v>
      </c>
      <c r="BJ96" t="s">
        <v>232</v>
      </c>
      <c r="BK96" t="s">
        <v>170</v>
      </c>
      <c r="BL96" t="s">
        <v>232</v>
      </c>
      <c r="BM96" t="s">
        <v>1826</v>
      </c>
      <c r="BN96" t="s">
        <v>74</v>
      </c>
      <c r="BO96" t="s">
        <v>234</v>
      </c>
      <c r="BP96" t="s">
        <v>74</v>
      </c>
      <c r="BQ96" t="s">
        <v>74</v>
      </c>
      <c r="BR96" t="s">
        <v>103</v>
      </c>
      <c r="BS96" t="s">
        <v>1827</v>
      </c>
      <c r="BT96" t="str">
        <f>HYPERLINK("https%3A%2F%2Fwww.webofscience.com%2Fwos%2Fwoscc%2Ffull-record%2FWOS:000777925700012","View Full Record in Web of Science")</f>
        <v>View Full Record in Web of Science</v>
      </c>
    </row>
    <row r="97" spans="1:72" x14ac:dyDescent="0.25">
      <c r="A97" t="s">
        <v>72</v>
      </c>
      <c r="B97" t="s">
        <v>1828</v>
      </c>
      <c r="C97" t="s">
        <v>74</v>
      </c>
      <c r="D97" t="s">
        <v>74</v>
      </c>
      <c r="E97" t="s">
        <v>74</v>
      </c>
      <c r="F97" t="s">
        <v>1829</v>
      </c>
      <c r="G97" t="s">
        <v>74</v>
      </c>
      <c r="H97" t="s">
        <v>74</v>
      </c>
      <c r="I97" t="s">
        <v>1830</v>
      </c>
      <c r="J97" t="s">
        <v>1276</v>
      </c>
      <c r="K97" t="s">
        <v>74</v>
      </c>
      <c r="L97" t="s">
        <v>74</v>
      </c>
      <c r="M97" t="s">
        <v>305</v>
      </c>
      <c r="N97" t="s">
        <v>79</v>
      </c>
      <c r="O97" t="s">
        <v>74</v>
      </c>
      <c r="P97" t="s">
        <v>74</v>
      </c>
      <c r="Q97" t="s">
        <v>74</v>
      </c>
      <c r="R97" t="s">
        <v>74</v>
      </c>
      <c r="S97" t="s">
        <v>74</v>
      </c>
      <c r="T97" t="s">
        <v>1831</v>
      </c>
      <c r="U97" t="s">
        <v>1832</v>
      </c>
      <c r="V97" t="s">
        <v>1833</v>
      </c>
      <c r="W97" t="s">
        <v>1834</v>
      </c>
      <c r="X97" t="s">
        <v>74</v>
      </c>
      <c r="Y97" t="s">
        <v>1835</v>
      </c>
      <c r="Z97" t="s">
        <v>1836</v>
      </c>
      <c r="AA97" t="s">
        <v>74</v>
      </c>
      <c r="AB97" t="s">
        <v>74</v>
      </c>
      <c r="AC97" t="s">
        <v>74</v>
      </c>
      <c r="AD97" t="s">
        <v>74</v>
      </c>
      <c r="AE97" t="s">
        <v>74</v>
      </c>
      <c r="AF97" t="s">
        <v>74</v>
      </c>
      <c r="AG97">
        <v>18</v>
      </c>
      <c r="AH97">
        <v>0</v>
      </c>
      <c r="AI97">
        <v>0</v>
      </c>
      <c r="AJ97">
        <v>0</v>
      </c>
      <c r="AK97">
        <v>0</v>
      </c>
      <c r="AL97" t="s">
        <v>1285</v>
      </c>
      <c r="AM97" t="s">
        <v>335</v>
      </c>
      <c r="AN97" t="s">
        <v>1286</v>
      </c>
      <c r="AO97" t="s">
        <v>1287</v>
      </c>
      <c r="AP97" t="s">
        <v>74</v>
      </c>
      <c r="AQ97" t="s">
        <v>74</v>
      </c>
      <c r="AR97" t="s">
        <v>1288</v>
      </c>
      <c r="AS97" t="s">
        <v>1289</v>
      </c>
      <c r="AT97" t="s">
        <v>1837</v>
      </c>
      <c r="AU97">
        <v>2022</v>
      </c>
      <c r="AV97" t="s">
        <v>74</v>
      </c>
      <c r="AW97">
        <v>2</v>
      </c>
      <c r="AX97" t="s">
        <v>74</v>
      </c>
      <c r="AY97" t="s">
        <v>74</v>
      </c>
      <c r="AZ97" t="s">
        <v>74</v>
      </c>
      <c r="BA97" t="s">
        <v>74</v>
      </c>
      <c r="BB97">
        <v>71</v>
      </c>
      <c r="BC97">
        <v>84</v>
      </c>
      <c r="BD97" t="s">
        <v>74</v>
      </c>
      <c r="BE97" t="s">
        <v>1838</v>
      </c>
      <c r="BF97" t="str">
        <f>HYPERLINK("http://dx.doi.org/10.31857/S0201708322020061","http://dx.doi.org/10.31857/S0201708322020061")</f>
        <v>http://dx.doi.org/10.31857/S0201708322020061</v>
      </c>
      <c r="BG97" t="s">
        <v>74</v>
      </c>
      <c r="BH97" t="s">
        <v>74</v>
      </c>
      <c r="BI97">
        <v>14</v>
      </c>
      <c r="BJ97" t="s">
        <v>875</v>
      </c>
      <c r="BK97" t="s">
        <v>170</v>
      </c>
      <c r="BL97" t="s">
        <v>875</v>
      </c>
      <c r="BM97" t="s">
        <v>1839</v>
      </c>
      <c r="BN97" t="s">
        <v>74</v>
      </c>
      <c r="BO97" t="s">
        <v>74</v>
      </c>
      <c r="BP97" t="s">
        <v>74</v>
      </c>
      <c r="BQ97" t="s">
        <v>74</v>
      </c>
      <c r="BR97" t="s">
        <v>103</v>
      </c>
      <c r="BS97" t="s">
        <v>1840</v>
      </c>
      <c r="BT97" t="str">
        <f>HYPERLINK("https%3A%2F%2Fwww.webofscience.com%2Fwos%2Fwoscc%2Ffull-record%2FWOS:000894194000006","View Full Record in Web of Science")</f>
        <v>View Full Record in Web of Science</v>
      </c>
    </row>
    <row r="98" spans="1:72" x14ac:dyDescent="0.25">
      <c r="A98" t="s">
        <v>72</v>
      </c>
      <c r="B98" t="s">
        <v>1841</v>
      </c>
      <c r="C98" t="s">
        <v>74</v>
      </c>
      <c r="D98" t="s">
        <v>74</v>
      </c>
      <c r="E98" t="s">
        <v>74</v>
      </c>
      <c r="F98" t="s">
        <v>1842</v>
      </c>
      <c r="G98" t="s">
        <v>74</v>
      </c>
      <c r="H98" t="s">
        <v>74</v>
      </c>
      <c r="I98" t="s">
        <v>1843</v>
      </c>
      <c r="J98" t="s">
        <v>1844</v>
      </c>
      <c r="K98" t="s">
        <v>74</v>
      </c>
      <c r="L98" t="s">
        <v>74</v>
      </c>
      <c r="M98" t="s">
        <v>78</v>
      </c>
      <c r="N98" t="s">
        <v>79</v>
      </c>
      <c r="O98" t="s">
        <v>74</v>
      </c>
      <c r="P98" t="s">
        <v>74</v>
      </c>
      <c r="Q98" t="s">
        <v>74</v>
      </c>
      <c r="R98" t="s">
        <v>74</v>
      </c>
      <c r="S98" t="s">
        <v>74</v>
      </c>
      <c r="T98" t="s">
        <v>1845</v>
      </c>
      <c r="U98" t="s">
        <v>74</v>
      </c>
      <c r="V98" t="s">
        <v>1846</v>
      </c>
      <c r="W98" t="s">
        <v>1847</v>
      </c>
      <c r="X98" t="s">
        <v>1848</v>
      </c>
      <c r="Y98" t="s">
        <v>1849</v>
      </c>
      <c r="Z98" t="s">
        <v>1850</v>
      </c>
      <c r="AA98" t="s">
        <v>1851</v>
      </c>
      <c r="AB98" t="s">
        <v>1852</v>
      </c>
      <c r="AC98" t="s">
        <v>74</v>
      </c>
      <c r="AD98" t="s">
        <v>74</v>
      </c>
      <c r="AE98" t="s">
        <v>74</v>
      </c>
      <c r="AF98" t="s">
        <v>74</v>
      </c>
      <c r="AG98">
        <v>10</v>
      </c>
      <c r="AH98">
        <v>0</v>
      </c>
      <c r="AI98">
        <v>0</v>
      </c>
      <c r="AJ98">
        <v>2</v>
      </c>
      <c r="AK98">
        <v>2</v>
      </c>
      <c r="AL98" t="s">
        <v>1853</v>
      </c>
      <c r="AM98" t="s">
        <v>1854</v>
      </c>
      <c r="AN98" t="s">
        <v>1855</v>
      </c>
      <c r="AO98" t="s">
        <v>1856</v>
      </c>
      <c r="AP98" t="s">
        <v>74</v>
      </c>
      <c r="AQ98" t="s">
        <v>74</v>
      </c>
      <c r="AR98" t="s">
        <v>1857</v>
      </c>
      <c r="AS98" t="s">
        <v>1858</v>
      </c>
      <c r="AT98" t="s">
        <v>340</v>
      </c>
      <c r="AU98">
        <v>2022</v>
      </c>
      <c r="AV98">
        <v>26</v>
      </c>
      <c r="AW98" t="s">
        <v>74</v>
      </c>
      <c r="AX98" t="s">
        <v>74</v>
      </c>
      <c r="AY98" t="s">
        <v>74</v>
      </c>
      <c r="AZ98">
        <v>2</v>
      </c>
      <c r="BA98" t="s">
        <v>74</v>
      </c>
      <c r="BB98" t="s">
        <v>74</v>
      </c>
      <c r="BC98" t="s">
        <v>74</v>
      </c>
      <c r="BD98" t="s">
        <v>1859</v>
      </c>
      <c r="BE98" t="s">
        <v>1860</v>
      </c>
      <c r="BF98" t="str">
        <f>HYPERLINK("http://dx.doi.org/10.22633/rpge.v26iesp.2.16561","http://dx.doi.org/10.22633/rpge.v26iesp.2.16561")</f>
        <v>http://dx.doi.org/10.22633/rpge.v26iesp.2.16561</v>
      </c>
      <c r="BG98" t="s">
        <v>74</v>
      </c>
      <c r="BH98" t="s">
        <v>74</v>
      </c>
      <c r="BI98">
        <v>11</v>
      </c>
      <c r="BJ98" t="s">
        <v>232</v>
      </c>
      <c r="BK98" t="s">
        <v>170</v>
      </c>
      <c r="BL98" t="s">
        <v>232</v>
      </c>
      <c r="BM98" t="s">
        <v>1861</v>
      </c>
      <c r="BN98" t="s">
        <v>74</v>
      </c>
      <c r="BO98" t="s">
        <v>102</v>
      </c>
      <c r="BP98" t="s">
        <v>74</v>
      </c>
      <c r="BQ98" t="s">
        <v>74</v>
      </c>
      <c r="BR98" t="s">
        <v>103</v>
      </c>
      <c r="BS98" t="s">
        <v>1862</v>
      </c>
      <c r="BT98" t="str">
        <f>HYPERLINK("https%3A%2F%2Fwww.webofscience.com%2Fwos%2Fwoscc%2Ffull-record%2FWOS:000836558500016","View Full Record in Web of Science")</f>
        <v>View Full Record in Web of Science</v>
      </c>
    </row>
    <row r="99" spans="1:72" x14ac:dyDescent="0.25">
      <c r="A99" t="s">
        <v>72</v>
      </c>
      <c r="B99" t="s">
        <v>1863</v>
      </c>
      <c r="C99" t="s">
        <v>74</v>
      </c>
      <c r="D99" t="s">
        <v>74</v>
      </c>
      <c r="E99" t="s">
        <v>74</v>
      </c>
      <c r="F99" t="s">
        <v>1864</v>
      </c>
      <c r="G99" t="s">
        <v>74</v>
      </c>
      <c r="H99" t="s">
        <v>74</v>
      </c>
      <c r="I99" t="s">
        <v>1865</v>
      </c>
      <c r="J99" t="s">
        <v>990</v>
      </c>
      <c r="K99" t="s">
        <v>74</v>
      </c>
      <c r="L99" t="s">
        <v>74</v>
      </c>
      <c r="M99" t="s">
        <v>305</v>
      </c>
      <c r="N99" t="s">
        <v>79</v>
      </c>
      <c r="O99" t="s">
        <v>74</v>
      </c>
      <c r="P99" t="s">
        <v>74</v>
      </c>
      <c r="Q99" t="s">
        <v>74</v>
      </c>
      <c r="R99" t="s">
        <v>74</v>
      </c>
      <c r="S99" t="s">
        <v>74</v>
      </c>
      <c r="T99" t="s">
        <v>1866</v>
      </c>
      <c r="U99" t="s">
        <v>74</v>
      </c>
      <c r="V99" t="s">
        <v>1867</v>
      </c>
      <c r="W99" t="s">
        <v>1868</v>
      </c>
      <c r="X99" t="s">
        <v>1869</v>
      </c>
      <c r="Y99" t="s">
        <v>1870</v>
      </c>
      <c r="Z99" t="s">
        <v>1871</v>
      </c>
      <c r="AA99" t="s">
        <v>74</v>
      </c>
      <c r="AB99" t="s">
        <v>74</v>
      </c>
      <c r="AC99" t="s">
        <v>1872</v>
      </c>
      <c r="AD99" t="s">
        <v>1652</v>
      </c>
      <c r="AE99" t="s">
        <v>1873</v>
      </c>
      <c r="AF99" t="s">
        <v>74</v>
      </c>
      <c r="AG99">
        <v>26</v>
      </c>
      <c r="AH99">
        <v>0</v>
      </c>
      <c r="AI99">
        <v>0</v>
      </c>
      <c r="AJ99">
        <v>0</v>
      </c>
      <c r="AK99">
        <v>1</v>
      </c>
      <c r="AL99" t="s">
        <v>1000</v>
      </c>
      <c r="AM99" t="s">
        <v>1001</v>
      </c>
      <c r="AN99" t="s">
        <v>1002</v>
      </c>
      <c r="AO99" t="s">
        <v>1003</v>
      </c>
      <c r="AP99" t="s">
        <v>1004</v>
      </c>
      <c r="AQ99" t="s">
        <v>74</v>
      </c>
      <c r="AR99" t="s">
        <v>1005</v>
      </c>
      <c r="AS99" t="s">
        <v>1006</v>
      </c>
      <c r="AT99" t="s">
        <v>340</v>
      </c>
      <c r="AU99">
        <v>2022</v>
      </c>
      <c r="AV99">
        <v>24</v>
      </c>
      <c r="AW99">
        <v>3</v>
      </c>
      <c r="AX99" t="s">
        <v>74</v>
      </c>
      <c r="AY99" t="s">
        <v>74</v>
      </c>
      <c r="AZ99" t="s">
        <v>74</v>
      </c>
      <c r="BA99" t="s">
        <v>74</v>
      </c>
      <c r="BB99">
        <v>11</v>
      </c>
      <c r="BC99">
        <v>40</v>
      </c>
      <c r="BD99" t="s">
        <v>74</v>
      </c>
      <c r="BE99" t="s">
        <v>1874</v>
      </c>
      <c r="BF99" t="str">
        <f>HYPERLINK("http://dx.doi.org/10.17853/1994-5639-2022-3-11-40","http://dx.doi.org/10.17853/1994-5639-2022-3-11-40")</f>
        <v>http://dx.doi.org/10.17853/1994-5639-2022-3-11-40</v>
      </c>
      <c r="BG99" t="s">
        <v>74</v>
      </c>
      <c r="BH99" t="s">
        <v>74</v>
      </c>
      <c r="BI99">
        <v>30</v>
      </c>
      <c r="BJ99" t="s">
        <v>232</v>
      </c>
      <c r="BK99" t="s">
        <v>170</v>
      </c>
      <c r="BL99" t="s">
        <v>232</v>
      </c>
      <c r="BM99" t="s">
        <v>1875</v>
      </c>
      <c r="BN99" t="s">
        <v>74</v>
      </c>
      <c r="BO99" t="s">
        <v>102</v>
      </c>
      <c r="BP99" t="s">
        <v>74</v>
      </c>
      <c r="BQ99" t="s">
        <v>74</v>
      </c>
      <c r="BR99" t="s">
        <v>103</v>
      </c>
      <c r="BS99" t="s">
        <v>1876</v>
      </c>
      <c r="BT99" t="str">
        <f>HYPERLINK("https%3A%2F%2Fwww.webofscience.com%2Fwos%2Fwoscc%2Ffull-record%2FWOS:000779951600001","View Full Record in Web of Science")</f>
        <v>View Full Record in Web of Science</v>
      </c>
    </row>
    <row r="100" spans="1:72" x14ac:dyDescent="0.25">
      <c r="A100" t="s">
        <v>72</v>
      </c>
      <c r="B100" t="s">
        <v>1877</v>
      </c>
      <c r="C100" t="s">
        <v>74</v>
      </c>
      <c r="D100" t="s">
        <v>74</v>
      </c>
      <c r="E100" t="s">
        <v>74</v>
      </c>
      <c r="F100" t="s">
        <v>1878</v>
      </c>
      <c r="G100" t="s">
        <v>74</v>
      </c>
      <c r="H100" t="s">
        <v>74</v>
      </c>
      <c r="I100" t="s">
        <v>1879</v>
      </c>
      <c r="J100" t="s">
        <v>1880</v>
      </c>
      <c r="K100" t="s">
        <v>74</v>
      </c>
      <c r="L100" t="s">
        <v>74</v>
      </c>
      <c r="M100" t="s">
        <v>78</v>
      </c>
      <c r="N100" t="s">
        <v>79</v>
      </c>
      <c r="O100" t="s">
        <v>74</v>
      </c>
      <c r="P100" t="s">
        <v>74</v>
      </c>
      <c r="Q100" t="s">
        <v>74</v>
      </c>
      <c r="R100" t="s">
        <v>74</v>
      </c>
      <c r="S100" t="s">
        <v>74</v>
      </c>
      <c r="T100" t="s">
        <v>74</v>
      </c>
      <c r="U100" t="s">
        <v>1881</v>
      </c>
      <c r="V100" t="s">
        <v>1882</v>
      </c>
      <c r="W100" t="s">
        <v>1883</v>
      </c>
      <c r="X100" t="s">
        <v>1884</v>
      </c>
      <c r="Y100" t="s">
        <v>1885</v>
      </c>
      <c r="Z100" t="s">
        <v>1886</v>
      </c>
      <c r="AA100" t="s">
        <v>74</v>
      </c>
      <c r="AB100" t="s">
        <v>1887</v>
      </c>
      <c r="AC100" t="s">
        <v>1888</v>
      </c>
      <c r="AD100" t="s">
        <v>1889</v>
      </c>
      <c r="AE100" t="s">
        <v>1890</v>
      </c>
      <c r="AF100" t="s">
        <v>74</v>
      </c>
      <c r="AG100">
        <v>77</v>
      </c>
      <c r="AH100">
        <v>1</v>
      </c>
      <c r="AI100">
        <v>1</v>
      </c>
      <c r="AJ100">
        <v>0</v>
      </c>
      <c r="AK100">
        <v>4</v>
      </c>
      <c r="AL100" t="s">
        <v>1891</v>
      </c>
      <c r="AM100" t="s">
        <v>1892</v>
      </c>
      <c r="AN100" t="s">
        <v>1893</v>
      </c>
      <c r="AO100" t="s">
        <v>1894</v>
      </c>
      <c r="AP100" t="s">
        <v>74</v>
      </c>
      <c r="AQ100" t="s">
        <v>74</v>
      </c>
      <c r="AR100" t="s">
        <v>1880</v>
      </c>
      <c r="AS100" t="s">
        <v>1895</v>
      </c>
      <c r="AT100" t="s">
        <v>1896</v>
      </c>
      <c r="AU100">
        <v>2022</v>
      </c>
      <c r="AV100">
        <v>17</v>
      </c>
      <c r="AW100">
        <v>2</v>
      </c>
      <c r="AX100" t="s">
        <v>74</v>
      </c>
      <c r="AY100" t="s">
        <v>74</v>
      </c>
      <c r="AZ100" t="s">
        <v>74</v>
      </c>
      <c r="BA100" t="s">
        <v>74</v>
      </c>
      <c r="BB100" t="s">
        <v>74</v>
      </c>
      <c r="BC100" t="s">
        <v>74</v>
      </c>
      <c r="BD100" t="s">
        <v>1897</v>
      </c>
      <c r="BE100" t="s">
        <v>1898</v>
      </c>
      <c r="BF100" t="str">
        <f>HYPERLINK("http://dx.doi.org/10.1371/journal.pone.0264132","http://dx.doi.org/10.1371/journal.pone.0264132")</f>
        <v>http://dx.doi.org/10.1371/journal.pone.0264132</v>
      </c>
      <c r="BG100" t="s">
        <v>74</v>
      </c>
      <c r="BH100" t="s">
        <v>74</v>
      </c>
      <c r="BI100">
        <v>20</v>
      </c>
      <c r="BJ100" t="s">
        <v>434</v>
      </c>
      <c r="BK100" t="s">
        <v>123</v>
      </c>
      <c r="BL100" t="s">
        <v>435</v>
      </c>
      <c r="BM100" t="s">
        <v>1899</v>
      </c>
      <c r="BN100">
        <v>35213616</v>
      </c>
      <c r="BO100" t="s">
        <v>581</v>
      </c>
      <c r="BP100" t="s">
        <v>74</v>
      </c>
      <c r="BQ100" t="s">
        <v>74</v>
      </c>
      <c r="BR100" t="s">
        <v>103</v>
      </c>
      <c r="BS100" t="s">
        <v>1900</v>
      </c>
      <c r="BT100" t="str">
        <f>HYPERLINK("https%3A%2F%2Fwww.webofscience.com%2Fwos%2Fwoscc%2Ffull-record%2FWOS:000787811000052","View Full Record in Web of Science")</f>
        <v>View Full Record in Web of Science</v>
      </c>
    </row>
    <row r="101" spans="1:72" x14ac:dyDescent="0.25">
      <c r="A101" t="s">
        <v>72</v>
      </c>
      <c r="B101" t="s">
        <v>1901</v>
      </c>
      <c r="C101" t="s">
        <v>74</v>
      </c>
      <c r="D101" t="s">
        <v>74</v>
      </c>
      <c r="E101" t="s">
        <v>74</v>
      </c>
      <c r="F101" t="s">
        <v>1902</v>
      </c>
      <c r="G101" t="s">
        <v>74</v>
      </c>
      <c r="H101" t="s">
        <v>74</v>
      </c>
      <c r="I101" t="s">
        <v>1903</v>
      </c>
      <c r="J101" t="s">
        <v>1904</v>
      </c>
      <c r="K101" t="s">
        <v>74</v>
      </c>
      <c r="L101" t="s">
        <v>74</v>
      </c>
      <c r="M101" t="s">
        <v>78</v>
      </c>
      <c r="N101" t="s">
        <v>79</v>
      </c>
      <c r="O101" t="s">
        <v>74</v>
      </c>
      <c r="P101" t="s">
        <v>74</v>
      </c>
      <c r="Q101" t="s">
        <v>74</v>
      </c>
      <c r="R101" t="s">
        <v>74</v>
      </c>
      <c r="S101" t="s">
        <v>74</v>
      </c>
      <c r="T101" t="s">
        <v>1905</v>
      </c>
      <c r="U101" t="s">
        <v>1906</v>
      </c>
      <c r="V101" t="s">
        <v>1907</v>
      </c>
      <c r="W101" t="s">
        <v>1908</v>
      </c>
      <c r="X101" t="s">
        <v>372</v>
      </c>
      <c r="Y101" t="s">
        <v>1909</v>
      </c>
      <c r="Z101" t="s">
        <v>1910</v>
      </c>
      <c r="AA101" t="s">
        <v>375</v>
      </c>
      <c r="AB101" t="s">
        <v>376</v>
      </c>
      <c r="AC101" t="s">
        <v>74</v>
      </c>
      <c r="AD101" t="s">
        <v>74</v>
      </c>
      <c r="AE101" t="s">
        <v>74</v>
      </c>
      <c r="AF101" t="s">
        <v>74</v>
      </c>
      <c r="AG101">
        <v>49</v>
      </c>
      <c r="AH101">
        <v>3</v>
      </c>
      <c r="AI101">
        <v>3</v>
      </c>
      <c r="AJ101">
        <v>1</v>
      </c>
      <c r="AK101">
        <v>3</v>
      </c>
      <c r="AL101" t="s">
        <v>269</v>
      </c>
      <c r="AM101" t="s">
        <v>270</v>
      </c>
      <c r="AN101" t="s">
        <v>271</v>
      </c>
      <c r="AO101" t="s">
        <v>1911</v>
      </c>
      <c r="AP101" t="s">
        <v>1912</v>
      </c>
      <c r="AQ101" t="s">
        <v>74</v>
      </c>
      <c r="AR101" t="s">
        <v>1913</v>
      </c>
      <c r="AS101" t="s">
        <v>1914</v>
      </c>
      <c r="AT101" t="s">
        <v>1915</v>
      </c>
      <c r="AU101">
        <v>2021</v>
      </c>
      <c r="AV101">
        <v>39</v>
      </c>
      <c r="AW101">
        <v>2</v>
      </c>
      <c r="AX101" t="s">
        <v>74</v>
      </c>
      <c r="AY101" t="s">
        <v>74</v>
      </c>
      <c r="AZ101" t="s">
        <v>74</v>
      </c>
      <c r="BA101" t="s">
        <v>74</v>
      </c>
      <c r="BB101">
        <v>237</v>
      </c>
      <c r="BC101">
        <v>257</v>
      </c>
      <c r="BD101" t="s">
        <v>74</v>
      </c>
      <c r="BE101" t="s">
        <v>1916</v>
      </c>
      <c r="BF101" t="str">
        <f>HYPERLINK("http://dx.doi.org/10.1080/13531042.2021.2034963","http://dx.doi.org/10.1080/13531042.2021.2034963")</f>
        <v>http://dx.doi.org/10.1080/13531042.2021.2034963</v>
      </c>
      <c r="BG101" t="s">
        <v>74</v>
      </c>
      <c r="BH101" t="s">
        <v>1917</v>
      </c>
      <c r="BI101">
        <v>21</v>
      </c>
      <c r="BJ101" t="s">
        <v>169</v>
      </c>
      <c r="BK101" t="s">
        <v>1339</v>
      </c>
      <c r="BL101" t="s">
        <v>169</v>
      </c>
      <c r="BM101" t="s">
        <v>1918</v>
      </c>
      <c r="BN101" t="s">
        <v>74</v>
      </c>
      <c r="BO101" t="s">
        <v>74</v>
      </c>
      <c r="BP101" t="s">
        <v>74</v>
      </c>
      <c r="BQ101" t="s">
        <v>74</v>
      </c>
      <c r="BR101" t="s">
        <v>103</v>
      </c>
      <c r="BS101" t="s">
        <v>1919</v>
      </c>
      <c r="BT101" t="str">
        <f>HYPERLINK("https%3A%2F%2Fwww.webofscience.com%2Fwos%2Fwoscc%2Ffull-record%2FWOS:000757683100001","View Full Record in Web of Science")</f>
        <v>View Full Record in Web of Science</v>
      </c>
    </row>
    <row r="102" spans="1:72" x14ac:dyDescent="0.25">
      <c r="A102" t="s">
        <v>72</v>
      </c>
      <c r="B102" t="s">
        <v>1920</v>
      </c>
      <c r="C102" t="s">
        <v>74</v>
      </c>
      <c r="D102" t="s">
        <v>74</v>
      </c>
      <c r="E102" t="s">
        <v>74</v>
      </c>
      <c r="F102" t="s">
        <v>1921</v>
      </c>
      <c r="G102" t="s">
        <v>74</v>
      </c>
      <c r="H102" t="s">
        <v>74</v>
      </c>
      <c r="I102" t="s">
        <v>1922</v>
      </c>
      <c r="J102" t="s">
        <v>327</v>
      </c>
      <c r="K102" t="s">
        <v>74</v>
      </c>
      <c r="L102" t="s">
        <v>74</v>
      </c>
      <c r="M102" t="s">
        <v>305</v>
      </c>
      <c r="N102" t="s">
        <v>79</v>
      </c>
      <c r="O102" t="s">
        <v>74</v>
      </c>
      <c r="P102" t="s">
        <v>74</v>
      </c>
      <c r="Q102" t="s">
        <v>74</v>
      </c>
      <c r="R102" t="s">
        <v>74</v>
      </c>
      <c r="S102" t="s">
        <v>74</v>
      </c>
      <c r="T102" t="s">
        <v>1923</v>
      </c>
      <c r="U102" t="s">
        <v>74</v>
      </c>
      <c r="V102" t="s">
        <v>1924</v>
      </c>
      <c r="W102" t="s">
        <v>1925</v>
      </c>
      <c r="X102" t="s">
        <v>1926</v>
      </c>
      <c r="Y102" t="s">
        <v>1927</v>
      </c>
      <c r="Z102" t="s">
        <v>610</v>
      </c>
      <c r="AA102" t="s">
        <v>74</v>
      </c>
      <c r="AB102" t="s">
        <v>74</v>
      </c>
      <c r="AC102" t="s">
        <v>74</v>
      </c>
      <c r="AD102" t="s">
        <v>74</v>
      </c>
      <c r="AE102" t="s">
        <v>74</v>
      </c>
      <c r="AF102" t="s">
        <v>74</v>
      </c>
      <c r="AG102">
        <v>7</v>
      </c>
      <c r="AH102">
        <v>0</v>
      </c>
      <c r="AI102">
        <v>0</v>
      </c>
      <c r="AJ102">
        <v>0</v>
      </c>
      <c r="AK102">
        <v>0</v>
      </c>
      <c r="AL102" t="s">
        <v>334</v>
      </c>
      <c r="AM102" t="s">
        <v>335</v>
      </c>
      <c r="AN102" t="s">
        <v>336</v>
      </c>
      <c r="AO102" t="s">
        <v>337</v>
      </c>
      <c r="AP102" t="s">
        <v>74</v>
      </c>
      <c r="AQ102" t="s">
        <v>74</v>
      </c>
      <c r="AR102" t="s">
        <v>338</v>
      </c>
      <c r="AS102" t="s">
        <v>339</v>
      </c>
      <c r="AT102" t="s">
        <v>432</v>
      </c>
      <c r="AU102">
        <v>2022</v>
      </c>
      <c r="AV102">
        <v>66</v>
      </c>
      <c r="AW102">
        <v>2</v>
      </c>
      <c r="AX102" t="s">
        <v>74</v>
      </c>
      <c r="AY102" t="s">
        <v>74</v>
      </c>
      <c r="AZ102" t="s">
        <v>74</v>
      </c>
      <c r="BA102" t="s">
        <v>74</v>
      </c>
      <c r="BB102">
        <v>123</v>
      </c>
      <c r="BC102">
        <v>131</v>
      </c>
      <c r="BD102" t="s">
        <v>74</v>
      </c>
      <c r="BE102" t="s">
        <v>1928</v>
      </c>
      <c r="BF102" t="str">
        <f>HYPERLINK("http://dx.doi.org/10.20542/0131-2227-2022-66-2-123-131","http://dx.doi.org/10.20542/0131-2227-2022-66-2-123-131")</f>
        <v>http://dx.doi.org/10.20542/0131-2227-2022-66-2-123-131</v>
      </c>
      <c r="BG102" t="s">
        <v>74</v>
      </c>
      <c r="BH102" t="s">
        <v>74</v>
      </c>
      <c r="BI102">
        <v>9</v>
      </c>
      <c r="BJ102" t="s">
        <v>342</v>
      </c>
      <c r="BK102" t="s">
        <v>170</v>
      </c>
      <c r="BL102" t="s">
        <v>342</v>
      </c>
      <c r="BM102" t="s">
        <v>1929</v>
      </c>
      <c r="BN102" t="s">
        <v>74</v>
      </c>
      <c r="BO102" t="s">
        <v>74</v>
      </c>
      <c r="BP102" t="s">
        <v>74</v>
      </c>
      <c r="BQ102" t="s">
        <v>74</v>
      </c>
      <c r="BR102" t="s">
        <v>103</v>
      </c>
      <c r="BS102" t="s">
        <v>1930</v>
      </c>
      <c r="BT102" t="str">
        <f>HYPERLINK("https%3A%2F%2Fwww.webofscience.com%2Fwos%2Fwoscc%2Ffull-record%2FWOS:000819805300013","View Full Record in Web of Science")</f>
        <v>View Full Record in Web of Science</v>
      </c>
    </row>
    <row r="103" spans="1:72" x14ac:dyDescent="0.25">
      <c r="A103" t="s">
        <v>72</v>
      </c>
      <c r="B103" t="s">
        <v>1931</v>
      </c>
      <c r="C103" t="s">
        <v>74</v>
      </c>
      <c r="D103" t="s">
        <v>74</v>
      </c>
      <c r="E103" t="s">
        <v>74</v>
      </c>
      <c r="F103" t="s">
        <v>1932</v>
      </c>
      <c r="G103" t="s">
        <v>74</v>
      </c>
      <c r="H103" t="s">
        <v>74</v>
      </c>
      <c r="I103" t="s">
        <v>1933</v>
      </c>
      <c r="J103" t="s">
        <v>1934</v>
      </c>
      <c r="K103" t="s">
        <v>74</v>
      </c>
      <c r="L103" t="s">
        <v>74</v>
      </c>
      <c r="M103" t="s">
        <v>78</v>
      </c>
      <c r="N103" t="s">
        <v>79</v>
      </c>
      <c r="O103" t="s">
        <v>74</v>
      </c>
      <c r="P103" t="s">
        <v>74</v>
      </c>
      <c r="Q103" t="s">
        <v>74</v>
      </c>
      <c r="R103" t="s">
        <v>74</v>
      </c>
      <c r="S103" t="s">
        <v>74</v>
      </c>
      <c r="T103" t="s">
        <v>1935</v>
      </c>
      <c r="U103" t="s">
        <v>1936</v>
      </c>
      <c r="V103" t="s">
        <v>1937</v>
      </c>
      <c r="W103" t="s">
        <v>1938</v>
      </c>
      <c r="X103" t="s">
        <v>1939</v>
      </c>
      <c r="Y103" t="s">
        <v>1940</v>
      </c>
      <c r="Z103" t="s">
        <v>1941</v>
      </c>
      <c r="AA103" t="s">
        <v>74</v>
      </c>
      <c r="AB103" t="s">
        <v>1942</v>
      </c>
      <c r="AC103" t="s">
        <v>1943</v>
      </c>
      <c r="AD103" t="s">
        <v>1943</v>
      </c>
      <c r="AE103" t="s">
        <v>1944</v>
      </c>
      <c r="AF103" t="s">
        <v>74</v>
      </c>
      <c r="AG103">
        <v>75</v>
      </c>
      <c r="AH103">
        <v>2</v>
      </c>
      <c r="AI103">
        <v>2</v>
      </c>
      <c r="AJ103">
        <v>2</v>
      </c>
      <c r="AK103">
        <v>6</v>
      </c>
      <c r="AL103" t="s">
        <v>269</v>
      </c>
      <c r="AM103" t="s">
        <v>270</v>
      </c>
      <c r="AN103" t="s">
        <v>271</v>
      </c>
      <c r="AO103" t="s">
        <v>1945</v>
      </c>
      <c r="AP103" t="s">
        <v>1946</v>
      </c>
      <c r="AQ103" t="s">
        <v>74</v>
      </c>
      <c r="AR103" t="s">
        <v>1947</v>
      </c>
      <c r="AS103" t="s">
        <v>1948</v>
      </c>
      <c r="AT103" t="s">
        <v>1517</v>
      </c>
      <c r="AU103">
        <v>2022</v>
      </c>
      <c r="AV103">
        <v>28</v>
      </c>
      <c r="AW103">
        <v>4</v>
      </c>
      <c r="AX103" t="s">
        <v>74</v>
      </c>
      <c r="AY103" t="s">
        <v>74</v>
      </c>
      <c r="AZ103" t="s">
        <v>74</v>
      </c>
      <c r="BA103" t="s">
        <v>74</v>
      </c>
      <c r="BB103">
        <v>538</v>
      </c>
      <c r="BC103">
        <v>558</v>
      </c>
      <c r="BD103" t="s">
        <v>74</v>
      </c>
      <c r="BE103" t="s">
        <v>1949</v>
      </c>
      <c r="BF103" t="str">
        <f>HYPERLINK("http://dx.doi.org/10.1080/13527258.2021.2020878","http://dx.doi.org/10.1080/13527258.2021.2020878")</f>
        <v>http://dx.doi.org/10.1080/13527258.2021.2020878</v>
      </c>
      <c r="BG103" t="s">
        <v>74</v>
      </c>
      <c r="BH103" t="s">
        <v>1950</v>
      </c>
      <c r="BI103">
        <v>21</v>
      </c>
      <c r="BJ103" t="s">
        <v>1951</v>
      </c>
      <c r="BK103" t="s">
        <v>1339</v>
      </c>
      <c r="BL103" t="s">
        <v>1952</v>
      </c>
      <c r="BM103" t="s">
        <v>1953</v>
      </c>
      <c r="BN103" t="s">
        <v>74</v>
      </c>
      <c r="BO103" t="s">
        <v>1954</v>
      </c>
      <c r="BP103" t="s">
        <v>74</v>
      </c>
      <c r="BQ103" t="s">
        <v>74</v>
      </c>
      <c r="BR103" t="s">
        <v>103</v>
      </c>
      <c r="BS103" t="s">
        <v>1955</v>
      </c>
      <c r="BT103" t="str">
        <f>HYPERLINK("https%3A%2F%2Fwww.webofscience.com%2Fwos%2Fwoscc%2Ffull-record%2FWOS:000739733200001","View Full Record in Web of Science")</f>
        <v>View Full Record in Web of Science</v>
      </c>
    </row>
    <row r="104" spans="1:72" x14ac:dyDescent="0.25">
      <c r="A104" t="s">
        <v>72</v>
      </c>
      <c r="B104" t="s">
        <v>1956</v>
      </c>
      <c r="C104" t="s">
        <v>74</v>
      </c>
      <c r="D104" t="s">
        <v>74</v>
      </c>
      <c r="E104" t="s">
        <v>74</v>
      </c>
      <c r="F104" t="s">
        <v>1957</v>
      </c>
      <c r="G104" t="s">
        <v>74</v>
      </c>
      <c r="H104" t="s">
        <v>74</v>
      </c>
      <c r="I104" t="s">
        <v>1958</v>
      </c>
      <c r="J104" t="s">
        <v>1684</v>
      </c>
      <c r="K104" t="s">
        <v>74</v>
      </c>
      <c r="L104" t="s">
        <v>74</v>
      </c>
      <c r="M104" t="s">
        <v>78</v>
      </c>
      <c r="N104" t="s">
        <v>79</v>
      </c>
      <c r="O104" t="s">
        <v>74</v>
      </c>
      <c r="P104" t="s">
        <v>74</v>
      </c>
      <c r="Q104" t="s">
        <v>74</v>
      </c>
      <c r="R104" t="s">
        <v>74</v>
      </c>
      <c r="S104" t="s">
        <v>74</v>
      </c>
      <c r="T104" t="s">
        <v>1959</v>
      </c>
      <c r="U104" t="s">
        <v>1960</v>
      </c>
      <c r="V104" t="s">
        <v>1961</v>
      </c>
      <c r="W104" t="s">
        <v>1962</v>
      </c>
      <c r="X104" t="s">
        <v>1963</v>
      </c>
      <c r="Y104" t="s">
        <v>1964</v>
      </c>
      <c r="Z104" t="s">
        <v>1965</v>
      </c>
      <c r="AA104" t="s">
        <v>1966</v>
      </c>
      <c r="AB104" t="s">
        <v>1967</v>
      </c>
      <c r="AC104" t="s">
        <v>1968</v>
      </c>
      <c r="AD104" t="s">
        <v>1969</v>
      </c>
      <c r="AE104" t="s">
        <v>1970</v>
      </c>
      <c r="AF104" t="s">
        <v>74</v>
      </c>
      <c r="AG104">
        <v>45</v>
      </c>
      <c r="AH104">
        <v>1</v>
      </c>
      <c r="AI104">
        <v>1</v>
      </c>
      <c r="AJ104">
        <v>3</v>
      </c>
      <c r="AK104">
        <v>13</v>
      </c>
      <c r="AL104" t="s">
        <v>269</v>
      </c>
      <c r="AM104" t="s">
        <v>270</v>
      </c>
      <c r="AN104" t="s">
        <v>271</v>
      </c>
      <c r="AO104" t="s">
        <v>1694</v>
      </c>
      <c r="AP104" t="s">
        <v>1695</v>
      </c>
      <c r="AQ104" t="s">
        <v>74</v>
      </c>
      <c r="AR104" t="s">
        <v>1696</v>
      </c>
      <c r="AS104" t="s">
        <v>1697</v>
      </c>
      <c r="AT104" t="s">
        <v>1730</v>
      </c>
      <c r="AU104">
        <v>2023</v>
      </c>
      <c r="AV104">
        <v>26</v>
      </c>
      <c r="AW104">
        <v>3</v>
      </c>
      <c r="AX104" t="s">
        <v>74</v>
      </c>
      <c r="AY104" t="s">
        <v>74</v>
      </c>
      <c r="AZ104" t="s">
        <v>1269</v>
      </c>
      <c r="BA104" t="s">
        <v>74</v>
      </c>
      <c r="BB104">
        <v>351</v>
      </c>
      <c r="BC104">
        <v>367</v>
      </c>
      <c r="BD104" t="s">
        <v>74</v>
      </c>
      <c r="BE104" t="s">
        <v>1971</v>
      </c>
      <c r="BF104" t="str">
        <f>HYPERLINK("http://dx.doi.org/10.1080/13676261.2021.2022109","http://dx.doi.org/10.1080/13676261.2021.2022109")</f>
        <v>http://dx.doi.org/10.1080/13676261.2021.2022109</v>
      </c>
      <c r="BG104" t="s">
        <v>74</v>
      </c>
      <c r="BH104" t="s">
        <v>1950</v>
      </c>
      <c r="BI104">
        <v>17</v>
      </c>
      <c r="BJ104" t="s">
        <v>146</v>
      </c>
      <c r="BK104" t="s">
        <v>99</v>
      </c>
      <c r="BL104" t="s">
        <v>147</v>
      </c>
      <c r="BM104" t="s">
        <v>1733</v>
      </c>
      <c r="BN104" t="s">
        <v>74</v>
      </c>
      <c r="BO104" t="s">
        <v>74</v>
      </c>
      <c r="BP104" t="s">
        <v>74</v>
      </c>
      <c r="BQ104" t="s">
        <v>74</v>
      </c>
      <c r="BR104" t="s">
        <v>103</v>
      </c>
      <c r="BS104" t="s">
        <v>1972</v>
      </c>
      <c r="BT104" t="str">
        <f>HYPERLINK("https%3A%2F%2Fwww.webofscience.com%2Fwos%2Fwoscc%2Ffull-record%2FWOS:000742051200001","View Full Record in Web of Science")</f>
        <v>View Full Record in Web of Science</v>
      </c>
    </row>
    <row r="105" spans="1:72" x14ac:dyDescent="0.25">
      <c r="A105" t="s">
        <v>72</v>
      </c>
      <c r="B105" t="s">
        <v>1973</v>
      </c>
      <c r="C105" t="s">
        <v>74</v>
      </c>
      <c r="D105" t="s">
        <v>74</v>
      </c>
      <c r="E105" t="s">
        <v>74</v>
      </c>
      <c r="F105" t="s">
        <v>1974</v>
      </c>
      <c r="G105" t="s">
        <v>74</v>
      </c>
      <c r="H105" t="s">
        <v>74</v>
      </c>
      <c r="I105" t="s">
        <v>1975</v>
      </c>
      <c r="J105" t="s">
        <v>1976</v>
      </c>
      <c r="K105" t="s">
        <v>74</v>
      </c>
      <c r="L105" t="s">
        <v>74</v>
      </c>
      <c r="M105" t="s">
        <v>78</v>
      </c>
      <c r="N105" t="s">
        <v>79</v>
      </c>
      <c r="O105" t="s">
        <v>74</v>
      </c>
      <c r="P105" t="s">
        <v>74</v>
      </c>
      <c r="Q105" t="s">
        <v>74</v>
      </c>
      <c r="R105" t="s">
        <v>74</v>
      </c>
      <c r="S105" t="s">
        <v>74</v>
      </c>
      <c r="T105" t="s">
        <v>1977</v>
      </c>
      <c r="U105" t="s">
        <v>1978</v>
      </c>
      <c r="V105" t="s">
        <v>1979</v>
      </c>
      <c r="W105" t="s">
        <v>1980</v>
      </c>
      <c r="X105" t="s">
        <v>1981</v>
      </c>
      <c r="Y105" t="s">
        <v>1982</v>
      </c>
      <c r="Z105" t="s">
        <v>1983</v>
      </c>
      <c r="AA105" t="s">
        <v>74</v>
      </c>
      <c r="AB105" t="s">
        <v>1984</v>
      </c>
      <c r="AC105" t="s">
        <v>74</v>
      </c>
      <c r="AD105" t="s">
        <v>74</v>
      </c>
      <c r="AE105" t="s">
        <v>74</v>
      </c>
      <c r="AF105" t="s">
        <v>74</v>
      </c>
      <c r="AG105">
        <v>57</v>
      </c>
      <c r="AH105">
        <v>0</v>
      </c>
      <c r="AI105">
        <v>0</v>
      </c>
      <c r="AJ105">
        <v>6</v>
      </c>
      <c r="AK105">
        <v>13</v>
      </c>
      <c r="AL105" t="s">
        <v>1985</v>
      </c>
      <c r="AM105" t="s">
        <v>1986</v>
      </c>
      <c r="AN105" t="s">
        <v>1987</v>
      </c>
      <c r="AO105" t="s">
        <v>1988</v>
      </c>
      <c r="AP105" t="s">
        <v>1989</v>
      </c>
      <c r="AQ105" t="s">
        <v>74</v>
      </c>
      <c r="AR105" t="s">
        <v>1990</v>
      </c>
      <c r="AS105" t="s">
        <v>1991</v>
      </c>
      <c r="AT105" t="s">
        <v>1992</v>
      </c>
      <c r="AU105">
        <v>2022</v>
      </c>
      <c r="AV105">
        <v>27</v>
      </c>
      <c r="AW105">
        <v>3</v>
      </c>
      <c r="AX105" t="s">
        <v>74</v>
      </c>
      <c r="AY105" t="s">
        <v>74</v>
      </c>
      <c r="AZ105" t="s">
        <v>1269</v>
      </c>
      <c r="BA105" t="s">
        <v>74</v>
      </c>
      <c r="BB105">
        <v>696</v>
      </c>
      <c r="BC105">
        <v>717</v>
      </c>
      <c r="BD105">
        <v>1.9401612211072772E+16</v>
      </c>
      <c r="BE105" t="s">
        <v>1993</v>
      </c>
      <c r="BF105" t="str">
        <f>HYPERLINK("http://dx.doi.org/10.1177/19401612211072771","http://dx.doi.org/10.1177/19401612211072771")</f>
        <v>http://dx.doi.org/10.1177/19401612211072771</v>
      </c>
      <c r="BG105" t="s">
        <v>74</v>
      </c>
      <c r="BH105" t="s">
        <v>1950</v>
      </c>
      <c r="BI105">
        <v>22</v>
      </c>
      <c r="BJ105" t="s">
        <v>1994</v>
      </c>
      <c r="BK105" t="s">
        <v>99</v>
      </c>
      <c r="BL105" t="s">
        <v>1995</v>
      </c>
      <c r="BM105" t="s">
        <v>1996</v>
      </c>
      <c r="BN105" t="s">
        <v>74</v>
      </c>
      <c r="BO105" t="s">
        <v>1997</v>
      </c>
      <c r="BP105" t="s">
        <v>74</v>
      </c>
      <c r="BQ105" t="s">
        <v>74</v>
      </c>
      <c r="BR105" t="s">
        <v>103</v>
      </c>
      <c r="BS105" t="s">
        <v>1998</v>
      </c>
      <c r="BT105" t="str">
        <f>HYPERLINK("https%3A%2F%2Fwww.webofscience.com%2Fwos%2Fwoscc%2Ffull-record%2FWOS:000740772000001","View Full Record in Web of Science")</f>
        <v>View Full Record in Web of Science</v>
      </c>
    </row>
    <row r="106" spans="1:72" x14ac:dyDescent="0.25">
      <c r="A106" t="s">
        <v>72</v>
      </c>
      <c r="B106" t="s">
        <v>1999</v>
      </c>
      <c r="C106" t="s">
        <v>74</v>
      </c>
      <c r="D106" t="s">
        <v>74</v>
      </c>
      <c r="E106" t="s">
        <v>74</v>
      </c>
      <c r="F106" t="s">
        <v>2000</v>
      </c>
      <c r="G106" t="s">
        <v>74</v>
      </c>
      <c r="H106" t="s">
        <v>74</v>
      </c>
      <c r="I106" t="s">
        <v>2001</v>
      </c>
      <c r="J106" t="s">
        <v>2002</v>
      </c>
      <c r="K106" t="s">
        <v>74</v>
      </c>
      <c r="L106" t="s">
        <v>74</v>
      </c>
      <c r="M106" t="s">
        <v>78</v>
      </c>
      <c r="N106" t="s">
        <v>79</v>
      </c>
      <c r="O106" t="s">
        <v>74</v>
      </c>
      <c r="P106" t="s">
        <v>74</v>
      </c>
      <c r="Q106" t="s">
        <v>74</v>
      </c>
      <c r="R106" t="s">
        <v>74</v>
      </c>
      <c r="S106" t="s">
        <v>74</v>
      </c>
      <c r="T106" t="s">
        <v>2003</v>
      </c>
      <c r="U106" t="s">
        <v>2004</v>
      </c>
      <c r="V106" t="s">
        <v>2005</v>
      </c>
      <c r="W106" t="s">
        <v>2006</v>
      </c>
      <c r="X106" t="s">
        <v>2007</v>
      </c>
      <c r="Y106" t="s">
        <v>2008</v>
      </c>
      <c r="Z106" t="s">
        <v>2009</v>
      </c>
      <c r="AA106" t="s">
        <v>2010</v>
      </c>
      <c r="AB106" t="s">
        <v>2011</v>
      </c>
      <c r="AC106" t="s">
        <v>2012</v>
      </c>
      <c r="AD106" t="s">
        <v>2013</v>
      </c>
      <c r="AE106" t="s">
        <v>2014</v>
      </c>
      <c r="AF106" t="s">
        <v>74</v>
      </c>
      <c r="AG106">
        <v>81</v>
      </c>
      <c r="AH106">
        <v>3</v>
      </c>
      <c r="AI106">
        <v>3</v>
      </c>
      <c r="AJ106">
        <v>2</v>
      </c>
      <c r="AK106">
        <v>5</v>
      </c>
      <c r="AL106" t="s">
        <v>2015</v>
      </c>
      <c r="AM106" t="s">
        <v>1001</v>
      </c>
      <c r="AN106" t="s">
        <v>2016</v>
      </c>
      <c r="AO106" t="s">
        <v>2017</v>
      </c>
      <c r="AP106" t="s">
        <v>2018</v>
      </c>
      <c r="AQ106" t="s">
        <v>74</v>
      </c>
      <c r="AR106" t="s">
        <v>2019</v>
      </c>
      <c r="AS106" t="s">
        <v>2020</v>
      </c>
      <c r="AT106" t="s">
        <v>74</v>
      </c>
      <c r="AU106">
        <v>2022</v>
      </c>
      <c r="AV106">
        <v>6</v>
      </c>
      <c r="AW106">
        <v>1</v>
      </c>
      <c r="AX106" t="s">
        <v>74</v>
      </c>
      <c r="AY106" t="s">
        <v>74</v>
      </c>
      <c r="AZ106" t="s">
        <v>74</v>
      </c>
      <c r="BA106" t="s">
        <v>74</v>
      </c>
      <c r="BB106">
        <v>56</v>
      </c>
      <c r="BC106">
        <v>78</v>
      </c>
      <c r="BD106" t="s">
        <v>74</v>
      </c>
      <c r="BE106" t="s">
        <v>2021</v>
      </c>
      <c r="BF106" t="str">
        <f>HYPERLINK("http://dx.doi.org/10.15826/csp.2022.6.1.163","http://dx.doi.org/10.15826/csp.2022.6.1.163")</f>
        <v>http://dx.doi.org/10.15826/csp.2022.6.1.163</v>
      </c>
      <c r="BG106" t="s">
        <v>74</v>
      </c>
      <c r="BH106" t="s">
        <v>74</v>
      </c>
      <c r="BI106">
        <v>23</v>
      </c>
      <c r="BJ106" t="s">
        <v>932</v>
      </c>
      <c r="BK106" t="s">
        <v>170</v>
      </c>
      <c r="BL106" t="s">
        <v>932</v>
      </c>
      <c r="BM106" t="s">
        <v>2022</v>
      </c>
      <c r="BN106" t="s">
        <v>74</v>
      </c>
      <c r="BO106" t="s">
        <v>581</v>
      </c>
      <c r="BP106" t="s">
        <v>74</v>
      </c>
      <c r="BQ106" t="s">
        <v>74</v>
      </c>
      <c r="BR106" t="s">
        <v>103</v>
      </c>
      <c r="BS106" t="s">
        <v>2023</v>
      </c>
      <c r="BT106" t="str">
        <f>HYPERLINK("https%3A%2F%2Fwww.webofscience.com%2Fwos%2Fwoscc%2Ffull-record%2FWOS:000834775900004","View Full Record in Web of Science")</f>
        <v>View Full Record in Web of Science</v>
      </c>
    </row>
    <row r="107" spans="1:72" x14ac:dyDescent="0.25">
      <c r="A107" t="s">
        <v>72</v>
      </c>
      <c r="B107" t="s">
        <v>2024</v>
      </c>
      <c r="C107" t="s">
        <v>74</v>
      </c>
      <c r="D107" t="s">
        <v>74</v>
      </c>
      <c r="E107" t="s">
        <v>74</v>
      </c>
      <c r="F107" t="s">
        <v>2025</v>
      </c>
      <c r="G107" t="s">
        <v>74</v>
      </c>
      <c r="H107" t="s">
        <v>74</v>
      </c>
      <c r="I107" t="s">
        <v>2026</v>
      </c>
      <c r="J107" t="s">
        <v>2027</v>
      </c>
      <c r="K107" t="s">
        <v>74</v>
      </c>
      <c r="L107" t="s">
        <v>74</v>
      </c>
      <c r="M107" t="s">
        <v>305</v>
      </c>
      <c r="N107" t="s">
        <v>79</v>
      </c>
      <c r="O107" t="s">
        <v>74</v>
      </c>
      <c r="P107" t="s">
        <v>74</v>
      </c>
      <c r="Q107" t="s">
        <v>74</v>
      </c>
      <c r="R107" t="s">
        <v>74</v>
      </c>
      <c r="S107" t="s">
        <v>74</v>
      </c>
      <c r="T107" t="s">
        <v>2028</v>
      </c>
      <c r="U107" t="s">
        <v>74</v>
      </c>
      <c r="V107" t="s">
        <v>2029</v>
      </c>
      <c r="W107" t="s">
        <v>2030</v>
      </c>
      <c r="X107" t="s">
        <v>942</v>
      </c>
      <c r="Y107" t="s">
        <v>2031</v>
      </c>
      <c r="Z107" t="s">
        <v>2032</v>
      </c>
      <c r="AA107" t="s">
        <v>74</v>
      </c>
      <c r="AB107" t="s">
        <v>74</v>
      </c>
      <c r="AC107" t="s">
        <v>74</v>
      </c>
      <c r="AD107" t="s">
        <v>74</v>
      </c>
      <c r="AE107" t="s">
        <v>74</v>
      </c>
      <c r="AF107" t="s">
        <v>74</v>
      </c>
      <c r="AG107">
        <v>16</v>
      </c>
      <c r="AH107">
        <v>0</v>
      </c>
      <c r="AI107">
        <v>0</v>
      </c>
      <c r="AJ107">
        <v>0</v>
      </c>
      <c r="AK107">
        <v>0</v>
      </c>
      <c r="AL107" t="s">
        <v>2033</v>
      </c>
      <c r="AM107" t="s">
        <v>2034</v>
      </c>
      <c r="AN107" t="s">
        <v>2035</v>
      </c>
      <c r="AO107" t="s">
        <v>2036</v>
      </c>
      <c r="AP107" t="s">
        <v>74</v>
      </c>
      <c r="AQ107" t="s">
        <v>74</v>
      </c>
      <c r="AR107" t="s">
        <v>2037</v>
      </c>
      <c r="AS107" t="s">
        <v>2038</v>
      </c>
      <c r="AT107" t="s">
        <v>74</v>
      </c>
      <c r="AU107">
        <v>2022</v>
      </c>
      <c r="AV107">
        <v>67</v>
      </c>
      <c r="AW107">
        <v>1</v>
      </c>
      <c r="AX107" t="s">
        <v>74</v>
      </c>
      <c r="AY107" t="s">
        <v>74</v>
      </c>
      <c r="AZ107" t="s">
        <v>74</v>
      </c>
      <c r="BA107" t="s">
        <v>74</v>
      </c>
      <c r="BB107">
        <v>244</v>
      </c>
      <c r="BC107">
        <v>259</v>
      </c>
      <c r="BD107" t="s">
        <v>74</v>
      </c>
      <c r="BE107" t="s">
        <v>2039</v>
      </c>
      <c r="BF107" t="str">
        <f>HYPERLINK("http://dx.doi.org/10.21638/11701/spbu02.2022.116","http://dx.doi.org/10.21638/11701/spbu02.2022.116")</f>
        <v>http://dx.doi.org/10.21638/11701/spbu02.2022.116</v>
      </c>
      <c r="BG107" t="s">
        <v>74</v>
      </c>
      <c r="BH107" t="s">
        <v>74</v>
      </c>
      <c r="BI107">
        <v>16</v>
      </c>
      <c r="BJ107" t="s">
        <v>169</v>
      </c>
      <c r="BK107" t="s">
        <v>170</v>
      </c>
      <c r="BL107" t="s">
        <v>169</v>
      </c>
      <c r="BM107" t="s">
        <v>2040</v>
      </c>
      <c r="BN107" t="s">
        <v>74</v>
      </c>
      <c r="BO107" t="s">
        <v>102</v>
      </c>
      <c r="BP107" t="s">
        <v>74</v>
      </c>
      <c r="BQ107" t="s">
        <v>74</v>
      </c>
      <c r="BR107" t="s">
        <v>103</v>
      </c>
      <c r="BS107" t="s">
        <v>2041</v>
      </c>
      <c r="BT107" t="str">
        <f>HYPERLINK("https%3A%2F%2Fwww.webofscience.com%2Fwos%2Fwoscc%2Ffull-record%2FWOS:000791656500015","View Full Record in Web of Science")</f>
        <v>View Full Record in Web of Science</v>
      </c>
    </row>
    <row r="108" spans="1:72" x14ac:dyDescent="0.25">
      <c r="A108" t="s">
        <v>72</v>
      </c>
      <c r="B108" t="s">
        <v>2042</v>
      </c>
      <c r="C108" t="s">
        <v>74</v>
      </c>
      <c r="D108" t="s">
        <v>74</v>
      </c>
      <c r="E108" t="s">
        <v>74</v>
      </c>
      <c r="F108" t="s">
        <v>2043</v>
      </c>
      <c r="G108" t="s">
        <v>74</v>
      </c>
      <c r="H108" t="s">
        <v>74</v>
      </c>
      <c r="I108" t="s">
        <v>2044</v>
      </c>
      <c r="J108" t="s">
        <v>2045</v>
      </c>
      <c r="K108" t="s">
        <v>74</v>
      </c>
      <c r="L108" t="s">
        <v>74</v>
      </c>
      <c r="M108" t="s">
        <v>78</v>
      </c>
      <c r="N108" t="s">
        <v>79</v>
      </c>
      <c r="O108" t="s">
        <v>74</v>
      </c>
      <c r="P108" t="s">
        <v>74</v>
      </c>
      <c r="Q108" t="s">
        <v>74</v>
      </c>
      <c r="R108" t="s">
        <v>74</v>
      </c>
      <c r="S108" t="s">
        <v>74</v>
      </c>
      <c r="T108" t="s">
        <v>2046</v>
      </c>
      <c r="U108" t="s">
        <v>74</v>
      </c>
      <c r="V108" t="s">
        <v>2047</v>
      </c>
      <c r="W108" t="s">
        <v>2048</v>
      </c>
      <c r="X108" t="s">
        <v>782</v>
      </c>
      <c r="Y108" t="s">
        <v>2049</v>
      </c>
      <c r="Z108" t="s">
        <v>2050</v>
      </c>
      <c r="AA108" t="s">
        <v>74</v>
      </c>
      <c r="AB108" t="s">
        <v>74</v>
      </c>
      <c r="AC108" t="s">
        <v>2051</v>
      </c>
      <c r="AD108" t="s">
        <v>2052</v>
      </c>
      <c r="AE108" t="s">
        <v>2053</v>
      </c>
      <c r="AF108" t="s">
        <v>74</v>
      </c>
      <c r="AG108">
        <v>21</v>
      </c>
      <c r="AH108">
        <v>0</v>
      </c>
      <c r="AI108">
        <v>0</v>
      </c>
      <c r="AJ108">
        <v>0</v>
      </c>
      <c r="AK108">
        <v>0</v>
      </c>
      <c r="AL108" t="s">
        <v>2054</v>
      </c>
      <c r="AM108" t="s">
        <v>335</v>
      </c>
      <c r="AN108" t="s">
        <v>2055</v>
      </c>
      <c r="AO108" t="s">
        <v>2056</v>
      </c>
      <c r="AP108" t="s">
        <v>2057</v>
      </c>
      <c r="AQ108" t="s">
        <v>74</v>
      </c>
      <c r="AR108" t="s">
        <v>2058</v>
      </c>
      <c r="AS108" t="s">
        <v>2059</v>
      </c>
      <c r="AT108" t="s">
        <v>74</v>
      </c>
      <c r="AU108">
        <v>2022</v>
      </c>
      <c r="AV108">
        <v>22</v>
      </c>
      <c r="AW108">
        <v>4</v>
      </c>
      <c r="AX108" t="s">
        <v>74</v>
      </c>
      <c r="AY108" t="s">
        <v>74</v>
      </c>
      <c r="AZ108" t="s">
        <v>74</v>
      </c>
      <c r="BA108" t="s">
        <v>74</v>
      </c>
      <c r="BB108">
        <v>828</v>
      </c>
      <c r="BC108">
        <v>843</v>
      </c>
      <c r="BD108" t="s">
        <v>74</v>
      </c>
      <c r="BE108" t="s">
        <v>2060</v>
      </c>
      <c r="BF108" t="str">
        <f>HYPERLINK("http://dx.doi.org/10.22363/2313-2272-2022-22-4-828-843","http://dx.doi.org/10.22363/2313-2272-2022-22-4-828-843")</f>
        <v>http://dx.doi.org/10.22363/2313-2272-2022-22-4-828-843</v>
      </c>
      <c r="BG108" t="s">
        <v>74</v>
      </c>
      <c r="BH108" t="s">
        <v>74</v>
      </c>
      <c r="BI108">
        <v>16</v>
      </c>
      <c r="BJ108" t="s">
        <v>932</v>
      </c>
      <c r="BK108" t="s">
        <v>170</v>
      </c>
      <c r="BL108" t="s">
        <v>932</v>
      </c>
      <c r="BM108" t="s">
        <v>2061</v>
      </c>
      <c r="BN108" t="s">
        <v>74</v>
      </c>
      <c r="BO108" t="s">
        <v>102</v>
      </c>
      <c r="BP108" t="s">
        <v>74</v>
      </c>
      <c r="BQ108" t="s">
        <v>74</v>
      </c>
      <c r="BR108" t="s">
        <v>103</v>
      </c>
      <c r="BS108" t="s">
        <v>2062</v>
      </c>
      <c r="BT108" t="str">
        <f>HYPERLINK("https%3A%2F%2Fwww.webofscience.com%2Fwos%2Fwoscc%2Ffull-record%2FWOS:000924291500006","View Full Record in Web of Science")</f>
        <v>View Full Record in Web of Science</v>
      </c>
    </row>
    <row r="109" spans="1:72" x14ac:dyDescent="0.25">
      <c r="A109" t="s">
        <v>72</v>
      </c>
      <c r="B109" t="s">
        <v>2063</v>
      </c>
      <c r="C109" t="s">
        <v>74</v>
      </c>
      <c r="D109" t="s">
        <v>74</v>
      </c>
      <c r="E109" t="s">
        <v>74</v>
      </c>
      <c r="F109" t="s">
        <v>2064</v>
      </c>
      <c r="G109" t="s">
        <v>74</v>
      </c>
      <c r="H109" t="s">
        <v>74</v>
      </c>
      <c r="I109" t="s">
        <v>2065</v>
      </c>
      <c r="J109" t="s">
        <v>2066</v>
      </c>
      <c r="K109" t="s">
        <v>74</v>
      </c>
      <c r="L109" t="s">
        <v>74</v>
      </c>
      <c r="M109" t="s">
        <v>78</v>
      </c>
      <c r="N109" t="s">
        <v>79</v>
      </c>
      <c r="O109" t="s">
        <v>74</v>
      </c>
      <c r="P109" t="s">
        <v>74</v>
      </c>
      <c r="Q109" t="s">
        <v>74</v>
      </c>
      <c r="R109" t="s">
        <v>74</v>
      </c>
      <c r="S109" t="s">
        <v>74</v>
      </c>
      <c r="T109" t="s">
        <v>2067</v>
      </c>
      <c r="U109" t="s">
        <v>2068</v>
      </c>
      <c r="V109" t="s">
        <v>2069</v>
      </c>
      <c r="W109" t="s">
        <v>2070</v>
      </c>
      <c r="X109" t="s">
        <v>2071</v>
      </c>
      <c r="Y109" t="s">
        <v>2072</v>
      </c>
      <c r="Z109" t="s">
        <v>2073</v>
      </c>
      <c r="AA109" t="s">
        <v>74</v>
      </c>
      <c r="AB109" t="s">
        <v>2074</v>
      </c>
      <c r="AC109" t="s">
        <v>2075</v>
      </c>
      <c r="AD109" t="s">
        <v>2075</v>
      </c>
      <c r="AE109" t="s">
        <v>2076</v>
      </c>
      <c r="AF109" t="s">
        <v>74</v>
      </c>
      <c r="AG109">
        <v>33</v>
      </c>
      <c r="AH109">
        <v>0</v>
      </c>
      <c r="AI109">
        <v>0</v>
      </c>
      <c r="AJ109">
        <v>1</v>
      </c>
      <c r="AK109">
        <v>2</v>
      </c>
      <c r="AL109" t="s">
        <v>2077</v>
      </c>
      <c r="AM109" t="s">
        <v>970</v>
      </c>
      <c r="AN109" t="s">
        <v>2078</v>
      </c>
      <c r="AO109" t="s">
        <v>2079</v>
      </c>
      <c r="AP109" t="s">
        <v>2080</v>
      </c>
      <c r="AQ109" t="s">
        <v>74</v>
      </c>
      <c r="AR109" t="s">
        <v>2081</v>
      </c>
      <c r="AS109" t="s">
        <v>2082</v>
      </c>
      <c r="AT109" t="s">
        <v>74</v>
      </c>
      <c r="AU109">
        <v>2022</v>
      </c>
      <c r="AV109">
        <v>8</v>
      </c>
      <c r="AW109">
        <v>2</v>
      </c>
      <c r="AX109" t="s">
        <v>74</v>
      </c>
      <c r="AY109" t="s">
        <v>74</v>
      </c>
      <c r="AZ109" t="s">
        <v>74</v>
      </c>
      <c r="BA109" t="s">
        <v>74</v>
      </c>
      <c r="BB109">
        <v>127</v>
      </c>
      <c r="BC109">
        <v>139</v>
      </c>
      <c r="BD109" t="s">
        <v>74</v>
      </c>
      <c r="BE109" t="s">
        <v>2083</v>
      </c>
      <c r="BF109" t="str">
        <f>HYPERLINK("http://dx.doi.org/10.15826/jtr.2022.8.2.112","http://dx.doi.org/10.15826/jtr.2022.8.2.112")</f>
        <v>http://dx.doi.org/10.15826/jtr.2022.8.2.112</v>
      </c>
      <c r="BG109" t="s">
        <v>74</v>
      </c>
      <c r="BH109" t="s">
        <v>74</v>
      </c>
      <c r="BI109">
        <v>13</v>
      </c>
      <c r="BJ109" t="s">
        <v>2084</v>
      </c>
      <c r="BK109" t="s">
        <v>170</v>
      </c>
      <c r="BL109" t="s">
        <v>636</v>
      </c>
      <c r="BM109" t="s">
        <v>2085</v>
      </c>
      <c r="BN109" t="s">
        <v>74</v>
      </c>
      <c r="BO109" t="s">
        <v>102</v>
      </c>
      <c r="BP109" t="s">
        <v>74</v>
      </c>
      <c r="BQ109" t="s">
        <v>74</v>
      </c>
      <c r="BR109" t="s">
        <v>103</v>
      </c>
      <c r="BS109" t="s">
        <v>2086</v>
      </c>
      <c r="BT109" t="str">
        <f>HYPERLINK("https%3A%2F%2Fwww.webofscience.com%2Fwos%2Fwoscc%2Ffull-record%2FWOS:000894977400002","View Full Record in Web of Science")</f>
        <v>View Full Record in Web of Science</v>
      </c>
    </row>
    <row r="110" spans="1:72" x14ac:dyDescent="0.25">
      <c r="A110" t="s">
        <v>72</v>
      </c>
      <c r="B110" t="s">
        <v>2087</v>
      </c>
      <c r="C110" t="s">
        <v>74</v>
      </c>
      <c r="D110" t="s">
        <v>74</v>
      </c>
      <c r="E110" t="s">
        <v>74</v>
      </c>
      <c r="F110" t="s">
        <v>2088</v>
      </c>
      <c r="G110" t="s">
        <v>74</v>
      </c>
      <c r="H110" t="s">
        <v>74</v>
      </c>
      <c r="I110" t="s">
        <v>2089</v>
      </c>
      <c r="J110" t="s">
        <v>2090</v>
      </c>
      <c r="K110" t="s">
        <v>74</v>
      </c>
      <c r="L110" t="s">
        <v>74</v>
      </c>
      <c r="M110" t="s">
        <v>305</v>
      </c>
      <c r="N110" t="s">
        <v>79</v>
      </c>
      <c r="O110" t="s">
        <v>74</v>
      </c>
      <c r="P110" t="s">
        <v>74</v>
      </c>
      <c r="Q110" t="s">
        <v>74</v>
      </c>
      <c r="R110" t="s">
        <v>74</v>
      </c>
      <c r="S110" t="s">
        <v>74</v>
      </c>
      <c r="T110" t="s">
        <v>2091</v>
      </c>
      <c r="U110" t="s">
        <v>74</v>
      </c>
      <c r="V110" t="s">
        <v>2092</v>
      </c>
      <c r="W110" t="s">
        <v>2093</v>
      </c>
      <c r="X110" t="s">
        <v>2094</v>
      </c>
      <c r="Y110" t="s">
        <v>2095</v>
      </c>
      <c r="Z110" t="s">
        <v>2096</v>
      </c>
      <c r="AA110" t="s">
        <v>2097</v>
      </c>
      <c r="AB110" t="s">
        <v>74</v>
      </c>
      <c r="AC110" t="s">
        <v>74</v>
      </c>
      <c r="AD110" t="s">
        <v>74</v>
      </c>
      <c r="AE110" t="s">
        <v>74</v>
      </c>
      <c r="AF110" t="s">
        <v>74</v>
      </c>
      <c r="AG110">
        <v>16</v>
      </c>
      <c r="AH110">
        <v>0</v>
      </c>
      <c r="AI110">
        <v>0</v>
      </c>
      <c r="AJ110">
        <v>0</v>
      </c>
      <c r="AK110">
        <v>0</v>
      </c>
      <c r="AL110" t="s">
        <v>2098</v>
      </c>
      <c r="AM110" t="s">
        <v>1001</v>
      </c>
      <c r="AN110" t="s">
        <v>2099</v>
      </c>
      <c r="AO110" t="s">
        <v>2100</v>
      </c>
      <c r="AP110" t="s">
        <v>74</v>
      </c>
      <c r="AQ110" t="s">
        <v>74</v>
      </c>
      <c r="AR110" t="s">
        <v>2101</v>
      </c>
      <c r="AS110" t="s">
        <v>2102</v>
      </c>
      <c r="AT110" t="s">
        <v>74</v>
      </c>
      <c r="AU110">
        <v>2022</v>
      </c>
      <c r="AV110">
        <v>27</v>
      </c>
      <c r="AW110">
        <v>2</v>
      </c>
      <c r="AX110" t="s">
        <v>74</v>
      </c>
      <c r="AY110" t="s">
        <v>74</v>
      </c>
      <c r="AZ110" t="s">
        <v>74</v>
      </c>
      <c r="BA110" t="s">
        <v>74</v>
      </c>
      <c r="BB110">
        <v>9</v>
      </c>
      <c r="BC110">
        <v>18</v>
      </c>
      <c r="BD110" t="s">
        <v>74</v>
      </c>
      <c r="BE110" t="s">
        <v>74</v>
      </c>
      <c r="BF110" t="s">
        <v>74</v>
      </c>
      <c r="BG110" t="s">
        <v>74</v>
      </c>
      <c r="BH110" t="s">
        <v>74</v>
      </c>
      <c r="BI110">
        <v>10</v>
      </c>
      <c r="BJ110" t="s">
        <v>232</v>
      </c>
      <c r="BK110" t="s">
        <v>170</v>
      </c>
      <c r="BL110" t="s">
        <v>232</v>
      </c>
      <c r="BM110" t="s">
        <v>2103</v>
      </c>
      <c r="BN110" t="s">
        <v>74</v>
      </c>
      <c r="BO110" t="s">
        <v>74</v>
      </c>
      <c r="BP110" t="s">
        <v>74</v>
      </c>
      <c r="BQ110" t="s">
        <v>74</v>
      </c>
      <c r="BR110" t="s">
        <v>103</v>
      </c>
      <c r="BS110" t="s">
        <v>2104</v>
      </c>
      <c r="BT110" t="str">
        <f>HYPERLINK("https%3A%2F%2Fwww.webofscience.com%2Fwos%2Fwoscc%2Ffull-record%2FWOS:000829115600001","View Full Record in Web of Science")</f>
        <v>View Full Record in Web of Science</v>
      </c>
    </row>
    <row r="111" spans="1:72" x14ac:dyDescent="0.25">
      <c r="A111" t="s">
        <v>72</v>
      </c>
      <c r="B111" t="s">
        <v>2105</v>
      </c>
      <c r="C111" t="s">
        <v>74</v>
      </c>
      <c r="D111" t="s">
        <v>74</v>
      </c>
      <c r="E111" t="s">
        <v>74</v>
      </c>
      <c r="F111" t="s">
        <v>2106</v>
      </c>
      <c r="G111" t="s">
        <v>74</v>
      </c>
      <c r="H111" t="s">
        <v>74</v>
      </c>
      <c r="I111" t="s">
        <v>2107</v>
      </c>
      <c r="J111" t="s">
        <v>2045</v>
      </c>
      <c r="K111" t="s">
        <v>74</v>
      </c>
      <c r="L111" t="s">
        <v>74</v>
      </c>
      <c r="M111" t="s">
        <v>78</v>
      </c>
      <c r="N111" t="s">
        <v>79</v>
      </c>
      <c r="O111" t="s">
        <v>74</v>
      </c>
      <c r="P111" t="s">
        <v>74</v>
      </c>
      <c r="Q111" t="s">
        <v>74</v>
      </c>
      <c r="R111" t="s">
        <v>74</v>
      </c>
      <c r="S111" t="s">
        <v>74</v>
      </c>
      <c r="T111" t="s">
        <v>2108</v>
      </c>
      <c r="U111" t="s">
        <v>74</v>
      </c>
      <c r="V111" t="s">
        <v>2109</v>
      </c>
      <c r="W111" t="s">
        <v>2110</v>
      </c>
      <c r="X111" t="s">
        <v>2111</v>
      </c>
      <c r="Y111" t="s">
        <v>2112</v>
      </c>
      <c r="Z111" t="s">
        <v>2113</v>
      </c>
      <c r="AA111" t="s">
        <v>74</v>
      </c>
      <c r="AB111" t="s">
        <v>74</v>
      </c>
      <c r="AC111" t="s">
        <v>2114</v>
      </c>
      <c r="AD111" t="s">
        <v>2115</v>
      </c>
      <c r="AE111" t="s">
        <v>2116</v>
      </c>
      <c r="AF111" t="s">
        <v>74</v>
      </c>
      <c r="AG111">
        <v>17</v>
      </c>
      <c r="AH111">
        <v>0</v>
      </c>
      <c r="AI111">
        <v>0</v>
      </c>
      <c r="AJ111">
        <v>1</v>
      </c>
      <c r="AK111">
        <v>1</v>
      </c>
      <c r="AL111" t="s">
        <v>2054</v>
      </c>
      <c r="AM111" t="s">
        <v>335</v>
      </c>
      <c r="AN111" t="s">
        <v>2055</v>
      </c>
      <c r="AO111" t="s">
        <v>2056</v>
      </c>
      <c r="AP111" t="s">
        <v>2057</v>
      </c>
      <c r="AQ111" t="s">
        <v>74</v>
      </c>
      <c r="AR111" t="s">
        <v>2058</v>
      </c>
      <c r="AS111" t="s">
        <v>2059</v>
      </c>
      <c r="AT111" t="s">
        <v>74</v>
      </c>
      <c r="AU111">
        <v>2022</v>
      </c>
      <c r="AV111">
        <v>22</v>
      </c>
      <c r="AW111">
        <v>4</v>
      </c>
      <c r="AX111" t="s">
        <v>74</v>
      </c>
      <c r="AY111" t="s">
        <v>74</v>
      </c>
      <c r="AZ111" t="s">
        <v>74</v>
      </c>
      <c r="BA111" t="s">
        <v>74</v>
      </c>
      <c r="BB111">
        <v>812</v>
      </c>
      <c r="BC111">
        <v>827</v>
      </c>
      <c r="BD111" t="s">
        <v>74</v>
      </c>
      <c r="BE111" t="s">
        <v>2117</v>
      </c>
      <c r="BF111" t="str">
        <f>HYPERLINK("http://dx.doi.org/10.22363/2313-2272-2022-22-4-812-827","http://dx.doi.org/10.22363/2313-2272-2022-22-4-812-827")</f>
        <v>http://dx.doi.org/10.22363/2313-2272-2022-22-4-812-827</v>
      </c>
      <c r="BG111" t="s">
        <v>74</v>
      </c>
      <c r="BH111" t="s">
        <v>74</v>
      </c>
      <c r="BI111">
        <v>16</v>
      </c>
      <c r="BJ111" t="s">
        <v>932</v>
      </c>
      <c r="BK111" t="s">
        <v>170</v>
      </c>
      <c r="BL111" t="s">
        <v>932</v>
      </c>
      <c r="BM111" t="s">
        <v>2061</v>
      </c>
      <c r="BN111" t="s">
        <v>74</v>
      </c>
      <c r="BO111" t="s">
        <v>102</v>
      </c>
      <c r="BP111" t="s">
        <v>74</v>
      </c>
      <c r="BQ111" t="s">
        <v>74</v>
      </c>
      <c r="BR111" t="s">
        <v>103</v>
      </c>
      <c r="BS111" t="s">
        <v>2118</v>
      </c>
      <c r="BT111" t="str">
        <f>HYPERLINK("https%3A%2F%2Fwww.webofscience.com%2Fwos%2Fwoscc%2Ffull-record%2FWOS:000924291500005","View Full Record in Web of Science")</f>
        <v>View Full Record in Web of Science</v>
      </c>
    </row>
    <row r="112" spans="1:72" x14ac:dyDescent="0.25">
      <c r="A112" t="s">
        <v>72</v>
      </c>
      <c r="B112" t="s">
        <v>2119</v>
      </c>
      <c r="C112" t="s">
        <v>74</v>
      </c>
      <c r="D112" t="s">
        <v>74</v>
      </c>
      <c r="E112" t="s">
        <v>74</v>
      </c>
      <c r="F112" t="s">
        <v>2120</v>
      </c>
      <c r="G112" t="s">
        <v>74</v>
      </c>
      <c r="H112" t="s">
        <v>74</v>
      </c>
      <c r="I112" t="s">
        <v>2121</v>
      </c>
      <c r="J112" t="s">
        <v>881</v>
      </c>
      <c r="K112" t="s">
        <v>74</v>
      </c>
      <c r="L112" t="s">
        <v>74</v>
      </c>
      <c r="M112" t="s">
        <v>78</v>
      </c>
      <c r="N112" t="s">
        <v>79</v>
      </c>
      <c r="O112" t="s">
        <v>74</v>
      </c>
      <c r="P112" t="s">
        <v>74</v>
      </c>
      <c r="Q112" t="s">
        <v>74</v>
      </c>
      <c r="R112" t="s">
        <v>74</v>
      </c>
      <c r="S112" t="s">
        <v>74</v>
      </c>
      <c r="T112" t="s">
        <v>2122</v>
      </c>
      <c r="U112" t="s">
        <v>74</v>
      </c>
      <c r="V112" t="s">
        <v>2123</v>
      </c>
      <c r="W112" t="s">
        <v>2124</v>
      </c>
      <c r="X112" t="s">
        <v>962</v>
      </c>
      <c r="Y112" t="s">
        <v>2125</v>
      </c>
      <c r="Z112" t="s">
        <v>2126</v>
      </c>
      <c r="AA112" t="s">
        <v>2127</v>
      </c>
      <c r="AB112" t="s">
        <v>2128</v>
      </c>
      <c r="AC112" t="s">
        <v>967</v>
      </c>
      <c r="AD112" t="s">
        <v>452</v>
      </c>
      <c r="AE112" t="s">
        <v>2129</v>
      </c>
      <c r="AF112" t="s">
        <v>74</v>
      </c>
      <c r="AG112">
        <v>3</v>
      </c>
      <c r="AH112">
        <v>1</v>
      </c>
      <c r="AI112">
        <v>1</v>
      </c>
      <c r="AJ112">
        <v>1</v>
      </c>
      <c r="AK112">
        <v>1</v>
      </c>
      <c r="AL112" t="s">
        <v>887</v>
      </c>
      <c r="AM112" t="s">
        <v>335</v>
      </c>
      <c r="AN112" t="s">
        <v>888</v>
      </c>
      <c r="AO112" t="s">
        <v>889</v>
      </c>
      <c r="AP112" t="s">
        <v>74</v>
      </c>
      <c r="AQ112" t="s">
        <v>74</v>
      </c>
      <c r="AR112" t="s">
        <v>890</v>
      </c>
      <c r="AS112" t="s">
        <v>891</v>
      </c>
      <c r="AT112" t="s">
        <v>74</v>
      </c>
      <c r="AU112">
        <v>2022</v>
      </c>
      <c r="AV112" t="s">
        <v>74</v>
      </c>
      <c r="AW112">
        <v>4</v>
      </c>
      <c r="AX112" t="s">
        <v>74</v>
      </c>
      <c r="AY112" t="s">
        <v>74</v>
      </c>
      <c r="AZ112" t="s">
        <v>74</v>
      </c>
      <c r="BA112" t="s">
        <v>74</v>
      </c>
      <c r="BB112">
        <v>1235</v>
      </c>
      <c r="BC112">
        <v>1239</v>
      </c>
      <c r="BD112" t="s">
        <v>74</v>
      </c>
      <c r="BE112" t="s">
        <v>2130</v>
      </c>
      <c r="BF112" t="str">
        <f>HYPERLINK("http://dx.doi.org/10.28995/2073-0101-2022-4-1235-1247","http://dx.doi.org/10.28995/2073-0101-2022-4-1235-1247")</f>
        <v>http://dx.doi.org/10.28995/2073-0101-2022-4-1235-1247</v>
      </c>
      <c r="BG112" t="s">
        <v>74</v>
      </c>
      <c r="BH112" t="s">
        <v>74</v>
      </c>
      <c r="BI112">
        <v>5</v>
      </c>
      <c r="BJ112" t="s">
        <v>169</v>
      </c>
      <c r="BK112" t="s">
        <v>170</v>
      </c>
      <c r="BL112" t="s">
        <v>169</v>
      </c>
      <c r="BM112" t="s">
        <v>2131</v>
      </c>
      <c r="BN112" t="s">
        <v>74</v>
      </c>
      <c r="BO112" t="s">
        <v>102</v>
      </c>
      <c r="BP112" t="s">
        <v>74</v>
      </c>
      <c r="BQ112" t="s">
        <v>74</v>
      </c>
      <c r="BR112" t="s">
        <v>103</v>
      </c>
      <c r="BS112" t="s">
        <v>2132</v>
      </c>
      <c r="BT112" t="str">
        <f>HYPERLINK("https%3A%2F%2Fwww.webofscience.com%2Fwos%2Fwoscc%2Ffull-record%2FWOS:000906584000020","View Full Record in Web of Science")</f>
        <v>View Full Record in Web of Science</v>
      </c>
    </row>
    <row r="113" spans="1:72" x14ac:dyDescent="0.25">
      <c r="A113" t="s">
        <v>72</v>
      </c>
      <c r="B113" t="s">
        <v>2133</v>
      </c>
      <c r="C113" t="s">
        <v>74</v>
      </c>
      <c r="D113" t="s">
        <v>74</v>
      </c>
      <c r="E113" t="s">
        <v>74</v>
      </c>
      <c r="F113" t="s">
        <v>2134</v>
      </c>
      <c r="G113" t="s">
        <v>74</v>
      </c>
      <c r="H113" t="s">
        <v>74</v>
      </c>
      <c r="I113" t="s">
        <v>2135</v>
      </c>
      <c r="J113" t="s">
        <v>2136</v>
      </c>
      <c r="K113" t="s">
        <v>74</v>
      </c>
      <c r="L113" t="s">
        <v>74</v>
      </c>
      <c r="M113" t="s">
        <v>305</v>
      </c>
      <c r="N113" t="s">
        <v>79</v>
      </c>
      <c r="O113" t="s">
        <v>74</v>
      </c>
      <c r="P113" t="s">
        <v>74</v>
      </c>
      <c r="Q113" t="s">
        <v>74</v>
      </c>
      <c r="R113" t="s">
        <v>74</v>
      </c>
      <c r="S113" t="s">
        <v>74</v>
      </c>
      <c r="T113" t="s">
        <v>2137</v>
      </c>
      <c r="U113" t="s">
        <v>74</v>
      </c>
      <c r="V113" t="s">
        <v>2138</v>
      </c>
      <c r="W113" t="s">
        <v>2139</v>
      </c>
      <c r="X113" t="s">
        <v>2140</v>
      </c>
      <c r="Y113" t="s">
        <v>2141</v>
      </c>
      <c r="Z113" t="s">
        <v>2142</v>
      </c>
      <c r="AA113" t="s">
        <v>74</v>
      </c>
      <c r="AB113" t="s">
        <v>74</v>
      </c>
      <c r="AC113" t="s">
        <v>74</v>
      </c>
      <c r="AD113" t="s">
        <v>74</v>
      </c>
      <c r="AE113" t="s">
        <v>74</v>
      </c>
      <c r="AF113" t="s">
        <v>74</v>
      </c>
      <c r="AG113">
        <v>23</v>
      </c>
      <c r="AH113">
        <v>0</v>
      </c>
      <c r="AI113">
        <v>0</v>
      </c>
      <c r="AJ113">
        <v>0</v>
      </c>
      <c r="AK113">
        <v>4</v>
      </c>
      <c r="AL113" t="s">
        <v>312</v>
      </c>
      <c r="AM113" t="s">
        <v>313</v>
      </c>
      <c r="AN113" t="s">
        <v>314</v>
      </c>
      <c r="AO113" t="s">
        <v>2143</v>
      </c>
      <c r="AP113" t="s">
        <v>2144</v>
      </c>
      <c r="AQ113" t="s">
        <v>74</v>
      </c>
      <c r="AR113" t="s">
        <v>2145</v>
      </c>
      <c r="AS113" t="s">
        <v>2146</v>
      </c>
      <c r="AT113" t="s">
        <v>74</v>
      </c>
      <c r="AU113">
        <v>2022</v>
      </c>
      <c r="AV113" t="s">
        <v>74</v>
      </c>
      <c r="AW113">
        <v>57</v>
      </c>
      <c r="AX113" t="s">
        <v>74</v>
      </c>
      <c r="AY113" t="s">
        <v>74</v>
      </c>
      <c r="AZ113" t="s">
        <v>74</v>
      </c>
      <c r="BA113" t="s">
        <v>74</v>
      </c>
      <c r="BB113">
        <v>181</v>
      </c>
      <c r="BC113">
        <v>203</v>
      </c>
      <c r="BD113" t="s">
        <v>74</v>
      </c>
      <c r="BE113" t="s">
        <v>2147</v>
      </c>
      <c r="BF113" t="str">
        <f>HYPERLINK("http://dx.doi.org/10.17223/19996195/57/9","http://dx.doi.org/10.17223/19996195/57/9")</f>
        <v>http://dx.doi.org/10.17223/19996195/57/9</v>
      </c>
      <c r="BG113" t="s">
        <v>74</v>
      </c>
      <c r="BH113" t="s">
        <v>74</v>
      </c>
      <c r="BI113">
        <v>23</v>
      </c>
      <c r="BJ113" t="s">
        <v>320</v>
      </c>
      <c r="BK113" t="s">
        <v>170</v>
      </c>
      <c r="BL113" t="s">
        <v>321</v>
      </c>
      <c r="BM113" t="s">
        <v>2148</v>
      </c>
      <c r="BN113" t="s">
        <v>74</v>
      </c>
      <c r="BO113" t="s">
        <v>74</v>
      </c>
      <c r="BP113" t="s">
        <v>74</v>
      </c>
      <c r="BQ113" t="s">
        <v>74</v>
      </c>
      <c r="BR113" t="s">
        <v>103</v>
      </c>
      <c r="BS113" t="s">
        <v>2149</v>
      </c>
      <c r="BT113" t="str">
        <f>HYPERLINK("https%3A%2F%2Fwww.webofscience.com%2Fwos%2Fwoscc%2Ffull-record%2FWOS:000770817500009","View Full Record in Web of Science")</f>
        <v>View Full Record in Web of Science</v>
      </c>
    </row>
    <row r="114" spans="1:72" x14ac:dyDescent="0.25">
      <c r="A114" t="s">
        <v>72</v>
      </c>
      <c r="B114" t="s">
        <v>2150</v>
      </c>
      <c r="C114" t="s">
        <v>74</v>
      </c>
      <c r="D114" t="s">
        <v>74</v>
      </c>
      <c r="E114" t="s">
        <v>74</v>
      </c>
      <c r="F114" t="s">
        <v>2151</v>
      </c>
      <c r="G114" t="s">
        <v>74</v>
      </c>
      <c r="H114" t="s">
        <v>74</v>
      </c>
      <c r="I114" t="s">
        <v>2152</v>
      </c>
      <c r="J114" t="s">
        <v>2153</v>
      </c>
      <c r="K114" t="s">
        <v>74</v>
      </c>
      <c r="L114" t="s">
        <v>74</v>
      </c>
      <c r="M114" t="s">
        <v>78</v>
      </c>
      <c r="N114" t="s">
        <v>79</v>
      </c>
      <c r="O114" t="s">
        <v>74</v>
      </c>
      <c r="P114" t="s">
        <v>74</v>
      </c>
      <c r="Q114" t="s">
        <v>74</v>
      </c>
      <c r="R114" t="s">
        <v>74</v>
      </c>
      <c r="S114" t="s">
        <v>74</v>
      </c>
      <c r="T114" t="s">
        <v>2154</v>
      </c>
      <c r="U114" t="s">
        <v>74</v>
      </c>
      <c r="V114" t="s">
        <v>2155</v>
      </c>
      <c r="W114" t="s">
        <v>2156</v>
      </c>
      <c r="X114" t="s">
        <v>2157</v>
      </c>
      <c r="Y114" t="s">
        <v>2158</v>
      </c>
      <c r="Z114" t="s">
        <v>2159</v>
      </c>
      <c r="AA114" t="s">
        <v>2160</v>
      </c>
      <c r="AB114" t="s">
        <v>74</v>
      </c>
      <c r="AC114" t="s">
        <v>2161</v>
      </c>
      <c r="AD114" t="s">
        <v>225</v>
      </c>
      <c r="AE114" t="s">
        <v>2162</v>
      </c>
      <c r="AF114" t="s">
        <v>74</v>
      </c>
      <c r="AG114">
        <v>23</v>
      </c>
      <c r="AH114">
        <v>0</v>
      </c>
      <c r="AI114">
        <v>0</v>
      </c>
      <c r="AJ114">
        <v>0</v>
      </c>
      <c r="AK114">
        <v>0</v>
      </c>
      <c r="AL114" t="s">
        <v>2163</v>
      </c>
      <c r="AM114" t="s">
        <v>313</v>
      </c>
      <c r="AN114" t="s">
        <v>2164</v>
      </c>
      <c r="AO114" t="s">
        <v>2165</v>
      </c>
      <c r="AP114" t="s">
        <v>74</v>
      </c>
      <c r="AQ114" t="s">
        <v>74</v>
      </c>
      <c r="AR114" t="s">
        <v>2166</v>
      </c>
      <c r="AS114" t="s">
        <v>2167</v>
      </c>
      <c r="AT114" t="s">
        <v>74</v>
      </c>
      <c r="AU114">
        <v>2022</v>
      </c>
      <c r="AV114" t="s">
        <v>74</v>
      </c>
      <c r="AW114">
        <v>4</v>
      </c>
      <c r="AX114" t="s">
        <v>74</v>
      </c>
      <c r="AY114" t="s">
        <v>74</v>
      </c>
      <c r="AZ114" t="s">
        <v>74</v>
      </c>
      <c r="BA114" t="s">
        <v>74</v>
      </c>
      <c r="BB114">
        <v>9</v>
      </c>
      <c r="BC114">
        <v>26</v>
      </c>
      <c r="BD114" t="s">
        <v>74</v>
      </c>
      <c r="BE114" t="s">
        <v>74</v>
      </c>
      <c r="BF114" t="s">
        <v>74</v>
      </c>
      <c r="BG114" t="s">
        <v>74</v>
      </c>
      <c r="BH114" t="s">
        <v>74</v>
      </c>
      <c r="BI114">
        <v>18</v>
      </c>
      <c r="BJ114" t="s">
        <v>2168</v>
      </c>
      <c r="BK114" t="s">
        <v>170</v>
      </c>
      <c r="BL114" t="s">
        <v>2168</v>
      </c>
      <c r="BM114" t="s">
        <v>2169</v>
      </c>
      <c r="BN114" t="s">
        <v>74</v>
      </c>
      <c r="BO114" t="s">
        <v>74</v>
      </c>
      <c r="BP114" t="s">
        <v>74</v>
      </c>
      <c r="BQ114" t="s">
        <v>74</v>
      </c>
      <c r="BR114" t="s">
        <v>103</v>
      </c>
      <c r="BS114" t="s">
        <v>2170</v>
      </c>
      <c r="BT114" t="str">
        <f>HYPERLINK("https%3A%2F%2Fwww.webofscience.com%2Fwos%2Fwoscc%2Ffull-record%2FWOS:000972020300001","View Full Record in Web of Science")</f>
        <v>View Full Record in Web of Science</v>
      </c>
    </row>
    <row r="115" spans="1:72" x14ac:dyDescent="0.25">
      <c r="A115" t="s">
        <v>72</v>
      </c>
      <c r="B115" t="s">
        <v>2171</v>
      </c>
      <c r="C115" t="s">
        <v>74</v>
      </c>
      <c r="D115" t="s">
        <v>74</v>
      </c>
      <c r="E115" t="s">
        <v>74</v>
      </c>
      <c r="F115" t="s">
        <v>2172</v>
      </c>
      <c r="G115" t="s">
        <v>74</v>
      </c>
      <c r="H115" t="s">
        <v>74</v>
      </c>
      <c r="I115" t="s">
        <v>2173</v>
      </c>
      <c r="J115" t="s">
        <v>938</v>
      </c>
      <c r="K115" t="s">
        <v>74</v>
      </c>
      <c r="L115" t="s">
        <v>74</v>
      </c>
      <c r="M115" t="s">
        <v>78</v>
      </c>
      <c r="N115" t="s">
        <v>79</v>
      </c>
      <c r="O115" t="s">
        <v>74</v>
      </c>
      <c r="P115" t="s">
        <v>74</v>
      </c>
      <c r="Q115" t="s">
        <v>74</v>
      </c>
      <c r="R115" t="s">
        <v>74</v>
      </c>
      <c r="S115" t="s">
        <v>74</v>
      </c>
      <c r="T115" t="s">
        <v>2174</v>
      </c>
      <c r="U115" t="s">
        <v>2175</v>
      </c>
      <c r="V115" t="s">
        <v>2176</v>
      </c>
      <c r="W115" t="s">
        <v>2177</v>
      </c>
      <c r="X115" t="s">
        <v>2178</v>
      </c>
      <c r="Y115" t="s">
        <v>2179</v>
      </c>
      <c r="Z115" t="s">
        <v>2180</v>
      </c>
      <c r="AA115" t="s">
        <v>74</v>
      </c>
      <c r="AB115" t="s">
        <v>74</v>
      </c>
      <c r="AC115" t="s">
        <v>2181</v>
      </c>
      <c r="AD115" t="s">
        <v>2182</v>
      </c>
      <c r="AE115" t="s">
        <v>2183</v>
      </c>
      <c r="AF115" t="s">
        <v>74</v>
      </c>
      <c r="AG115">
        <v>22</v>
      </c>
      <c r="AH115">
        <v>0</v>
      </c>
      <c r="AI115">
        <v>0</v>
      </c>
      <c r="AJ115">
        <v>2</v>
      </c>
      <c r="AK115">
        <v>3</v>
      </c>
      <c r="AL115" t="s">
        <v>945</v>
      </c>
      <c r="AM115" t="s">
        <v>946</v>
      </c>
      <c r="AN115" t="s">
        <v>947</v>
      </c>
      <c r="AO115" t="s">
        <v>948</v>
      </c>
      <c r="AP115" t="s">
        <v>949</v>
      </c>
      <c r="AQ115" t="s">
        <v>74</v>
      </c>
      <c r="AR115" t="s">
        <v>950</v>
      </c>
      <c r="AS115" t="s">
        <v>951</v>
      </c>
      <c r="AT115" t="s">
        <v>74</v>
      </c>
      <c r="AU115">
        <v>2022</v>
      </c>
      <c r="AV115">
        <v>15</v>
      </c>
      <c r="AW115">
        <v>2</v>
      </c>
      <c r="AX115" t="s">
        <v>74</v>
      </c>
      <c r="AY115" t="s">
        <v>74</v>
      </c>
      <c r="AZ115" t="s">
        <v>74</v>
      </c>
      <c r="BA115" t="s">
        <v>74</v>
      </c>
      <c r="BB115">
        <v>190</v>
      </c>
      <c r="BC115">
        <v>204</v>
      </c>
      <c r="BD115" t="s">
        <v>74</v>
      </c>
      <c r="BE115" t="s">
        <v>2184</v>
      </c>
      <c r="BF115" t="str">
        <f>HYPERLINK("http://dx.doi.org/10.15838/esc.2022.2.80.12","http://dx.doi.org/10.15838/esc.2022.2.80.12")</f>
        <v>http://dx.doi.org/10.15838/esc.2022.2.80.12</v>
      </c>
      <c r="BG115" t="s">
        <v>74</v>
      </c>
      <c r="BH115" t="s">
        <v>74</v>
      </c>
      <c r="BI115">
        <v>15</v>
      </c>
      <c r="BJ115" t="s">
        <v>635</v>
      </c>
      <c r="BK115" t="s">
        <v>170</v>
      </c>
      <c r="BL115" t="s">
        <v>636</v>
      </c>
      <c r="BM115" t="s">
        <v>2185</v>
      </c>
      <c r="BN115" t="s">
        <v>74</v>
      </c>
      <c r="BO115" t="s">
        <v>102</v>
      </c>
      <c r="BP115" t="s">
        <v>74</v>
      </c>
      <c r="BQ115" t="s">
        <v>74</v>
      </c>
      <c r="BR115" t="s">
        <v>103</v>
      </c>
      <c r="BS115" t="s">
        <v>2186</v>
      </c>
      <c r="BT115" t="str">
        <f>HYPERLINK("https%3A%2F%2Fwww.webofscience.com%2Fwos%2Fwoscc%2Ffull-record%2FWOS:000804720600012","View Full Record in Web of Science")</f>
        <v>View Full Record in Web of Science</v>
      </c>
    </row>
    <row r="116" spans="1:72" x14ac:dyDescent="0.25">
      <c r="A116" t="s">
        <v>72</v>
      </c>
      <c r="B116" t="s">
        <v>2187</v>
      </c>
      <c r="C116" t="s">
        <v>74</v>
      </c>
      <c r="D116" t="s">
        <v>74</v>
      </c>
      <c r="E116" t="s">
        <v>74</v>
      </c>
      <c r="F116" t="s">
        <v>2188</v>
      </c>
      <c r="G116" t="s">
        <v>74</v>
      </c>
      <c r="H116" t="s">
        <v>74</v>
      </c>
      <c r="I116" t="s">
        <v>2189</v>
      </c>
      <c r="J116" t="s">
        <v>586</v>
      </c>
      <c r="K116" t="s">
        <v>74</v>
      </c>
      <c r="L116" t="s">
        <v>74</v>
      </c>
      <c r="M116" t="s">
        <v>78</v>
      </c>
      <c r="N116" t="s">
        <v>79</v>
      </c>
      <c r="O116" t="s">
        <v>74</v>
      </c>
      <c r="P116" t="s">
        <v>74</v>
      </c>
      <c r="Q116" t="s">
        <v>74</v>
      </c>
      <c r="R116" t="s">
        <v>74</v>
      </c>
      <c r="S116" t="s">
        <v>74</v>
      </c>
      <c r="T116" t="s">
        <v>2190</v>
      </c>
      <c r="U116" t="s">
        <v>2191</v>
      </c>
      <c r="V116" t="s">
        <v>2192</v>
      </c>
      <c r="W116" t="s">
        <v>2193</v>
      </c>
      <c r="X116" t="s">
        <v>2194</v>
      </c>
      <c r="Y116" t="s">
        <v>592</v>
      </c>
      <c r="Z116" t="s">
        <v>593</v>
      </c>
      <c r="AA116" t="s">
        <v>74</v>
      </c>
      <c r="AB116" t="s">
        <v>74</v>
      </c>
      <c r="AC116" t="s">
        <v>74</v>
      </c>
      <c r="AD116" t="s">
        <v>74</v>
      </c>
      <c r="AE116" t="s">
        <v>74</v>
      </c>
      <c r="AF116" t="s">
        <v>74</v>
      </c>
      <c r="AG116">
        <v>34</v>
      </c>
      <c r="AH116">
        <v>2</v>
      </c>
      <c r="AI116">
        <v>2</v>
      </c>
      <c r="AJ116">
        <v>1</v>
      </c>
      <c r="AK116">
        <v>3</v>
      </c>
      <c r="AL116" t="s">
        <v>161</v>
      </c>
      <c r="AM116" t="s">
        <v>162</v>
      </c>
      <c r="AN116" t="s">
        <v>163</v>
      </c>
      <c r="AO116" t="s">
        <v>594</v>
      </c>
      <c r="AP116" t="s">
        <v>595</v>
      </c>
      <c r="AQ116" t="s">
        <v>74</v>
      </c>
      <c r="AR116" t="s">
        <v>596</v>
      </c>
      <c r="AS116" t="s">
        <v>597</v>
      </c>
      <c r="AT116" t="s">
        <v>74</v>
      </c>
      <c r="AU116">
        <v>2022</v>
      </c>
      <c r="AV116" t="s">
        <v>74</v>
      </c>
      <c r="AW116">
        <v>3</v>
      </c>
      <c r="AX116" t="s">
        <v>74</v>
      </c>
      <c r="AY116" t="s">
        <v>74</v>
      </c>
      <c r="AZ116" t="s">
        <v>74</v>
      </c>
      <c r="BA116" t="s">
        <v>74</v>
      </c>
      <c r="BB116">
        <v>342</v>
      </c>
      <c r="BC116">
        <v>348</v>
      </c>
      <c r="BD116" t="s">
        <v>74</v>
      </c>
      <c r="BE116" t="s">
        <v>2195</v>
      </c>
      <c r="BF116" t="str">
        <f>HYPERLINK("http://dx.doi.org/10.13187/me.2022.3.342","http://dx.doi.org/10.13187/me.2022.3.342")</f>
        <v>http://dx.doi.org/10.13187/me.2022.3.342</v>
      </c>
      <c r="BG116" t="s">
        <v>74</v>
      </c>
      <c r="BH116" t="s">
        <v>74</v>
      </c>
      <c r="BI116">
        <v>7</v>
      </c>
      <c r="BJ116" t="s">
        <v>522</v>
      </c>
      <c r="BK116" t="s">
        <v>170</v>
      </c>
      <c r="BL116" t="s">
        <v>522</v>
      </c>
      <c r="BM116" t="s">
        <v>2196</v>
      </c>
      <c r="BN116" t="s">
        <v>74</v>
      </c>
      <c r="BO116" t="s">
        <v>600</v>
      </c>
      <c r="BP116" t="s">
        <v>74</v>
      </c>
      <c r="BQ116" t="s">
        <v>74</v>
      </c>
      <c r="BR116" t="s">
        <v>103</v>
      </c>
      <c r="BS116" t="s">
        <v>2197</v>
      </c>
      <c r="BT116" t="str">
        <f>HYPERLINK("https%3A%2F%2Fwww.webofscience.com%2Fwos%2Fwoscc%2Ffull-record%2FWOS:000874685800003","View Full Record in Web of Science")</f>
        <v>View Full Record in Web of Science</v>
      </c>
    </row>
    <row r="117" spans="1:72" x14ac:dyDescent="0.25">
      <c r="A117" t="s">
        <v>72</v>
      </c>
      <c r="B117" t="s">
        <v>2198</v>
      </c>
      <c r="C117" t="s">
        <v>74</v>
      </c>
      <c r="D117" t="s">
        <v>74</v>
      </c>
      <c r="E117" t="s">
        <v>74</v>
      </c>
      <c r="F117" t="s">
        <v>2199</v>
      </c>
      <c r="G117" t="s">
        <v>74</v>
      </c>
      <c r="H117" t="s">
        <v>74</v>
      </c>
      <c r="I117" t="s">
        <v>2200</v>
      </c>
      <c r="J117" t="s">
        <v>918</v>
      </c>
      <c r="K117" t="s">
        <v>74</v>
      </c>
      <c r="L117" t="s">
        <v>74</v>
      </c>
      <c r="M117" t="s">
        <v>305</v>
      </c>
      <c r="N117" t="s">
        <v>79</v>
      </c>
      <c r="O117" t="s">
        <v>74</v>
      </c>
      <c r="P117" t="s">
        <v>74</v>
      </c>
      <c r="Q117" t="s">
        <v>74</v>
      </c>
      <c r="R117" t="s">
        <v>74</v>
      </c>
      <c r="S117" t="s">
        <v>74</v>
      </c>
      <c r="T117" t="s">
        <v>2201</v>
      </c>
      <c r="U117" t="s">
        <v>74</v>
      </c>
      <c r="V117" t="s">
        <v>2202</v>
      </c>
      <c r="W117" t="s">
        <v>2203</v>
      </c>
      <c r="X117" t="s">
        <v>2204</v>
      </c>
      <c r="Y117" t="s">
        <v>2205</v>
      </c>
      <c r="Z117" t="s">
        <v>2206</v>
      </c>
      <c r="AA117" t="s">
        <v>74</v>
      </c>
      <c r="AB117" t="s">
        <v>74</v>
      </c>
      <c r="AC117" t="s">
        <v>2207</v>
      </c>
      <c r="AD117" t="s">
        <v>2013</v>
      </c>
      <c r="AE117" t="s">
        <v>2208</v>
      </c>
      <c r="AF117" t="s">
        <v>74</v>
      </c>
      <c r="AG117">
        <v>9</v>
      </c>
      <c r="AH117">
        <v>0</v>
      </c>
      <c r="AI117">
        <v>0</v>
      </c>
      <c r="AJ117">
        <v>1</v>
      </c>
      <c r="AK117">
        <v>1</v>
      </c>
      <c r="AL117" t="s">
        <v>926</v>
      </c>
      <c r="AM117" t="s">
        <v>905</v>
      </c>
      <c r="AN117" t="s">
        <v>927</v>
      </c>
      <c r="AO117" t="s">
        <v>928</v>
      </c>
      <c r="AP117" t="s">
        <v>74</v>
      </c>
      <c r="AQ117" t="s">
        <v>74</v>
      </c>
      <c r="AR117" t="s">
        <v>929</v>
      </c>
      <c r="AS117" t="s">
        <v>930</v>
      </c>
      <c r="AT117" t="s">
        <v>74</v>
      </c>
      <c r="AU117">
        <v>2022</v>
      </c>
      <c r="AV117" t="s">
        <v>74</v>
      </c>
      <c r="AW117">
        <v>12</v>
      </c>
      <c r="AX117" t="s">
        <v>74</v>
      </c>
      <c r="AY117" t="s">
        <v>74</v>
      </c>
      <c r="AZ117" t="s">
        <v>74</v>
      </c>
      <c r="BA117" t="s">
        <v>74</v>
      </c>
      <c r="BB117">
        <v>150</v>
      </c>
      <c r="BC117">
        <v>156</v>
      </c>
      <c r="BD117" t="s">
        <v>74</v>
      </c>
      <c r="BE117" t="s">
        <v>2209</v>
      </c>
      <c r="BF117" t="str">
        <f>HYPERLINK("http://dx.doi.org/10.31857/S013216250023349-6","http://dx.doi.org/10.31857/S013216250023349-6")</f>
        <v>http://dx.doi.org/10.31857/S013216250023349-6</v>
      </c>
      <c r="BG117" t="s">
        <v>74</v>
      </c>
      <c r="BH117" t="s">
        <v>74</v>
      </c>
      <c r="BI117">
        <v>7</v>
      </c>
      <c r="BJ117" t="s">
        <v>932</v>
      </c>
      <c r="BK117" t="s">
        <v>99</v>
      </c>
      <c r="BL117" t="s">
        <v>932</v>
      </c>
      <c r="BM117" t="s">
        <v>2210</v>
      </c>
      <c r="BN117" t="s">
        <v>74</v>
      </c>
      <c r="BO117" t="s">
        <v>74</v>
      </c>
      <c r="BP117" t="s">
        <v>74</v>
      </c>
      <c r="BQ117" t="s">
        <v>74</v>
      </c>
      <c r="BR117" t="s">
        <v>103</v>
      </c>
      <c r="BS117" t="s">
        <v>2211</v>
      </c>
      <c r="BT117" t="str">
        <f>HYPERLINK("https%3A%2F%2Fwww.webofscience.com%2Fwos%2Fwoscc%2Ffull-record%2FWOS:000927580100014","View Full Record in Web of Science")</f>
        <v>View Full Record in Web of Science</v>
      </c>
    </row>
    <row r="118" spans="1:72" x14ac:dyDescent="0.25">
      <c r="A118" t="s">
        <v>72</v>
      </c>
      <c r="B118" t="s">
        <v>2212</v>
      </c>
      <c r="C118" t="s">
        <v>74</v>
      </c>
      <c r="D118" t="s">
        <v>74</v>
      </c>
      <c r="E118" t="s">
        <v>74</v>
      </c>
      <c r="F118" t="s">
        <v>2213</v>
      </c>
      <c r="G118" t="s">
        <v>74</v>
      </c>
      <c r="H118" t="s">
        <v>74</v>
      </c>
      <c r="I118" t="s">
        <v>2214</v>
      </c>
      <c r="J118" t="s">
        <v>586</v>
      </c>
      <c r="K118" t="s">
        <v>74</v>
      </c>
      <c r="L118" t="s">
        <v>74</v>
      </c>
      <c r="M118" t="s">
        <v>78</v>
      </c>
      <c r="N118" t="s">
        <v>79</v>
      </c>
      <c r="O118" t="s">
        <v>74</v>
      </c>
      <c r="P118" t="s">
        <v>74</v>
      </c>
      <c r="Q118" t="s">
        <v>74</v>
      </c>
      <c r="R118" t="s">
        <v>74</v>
      </c>
      <c r="S118" t="s">
        <v>74</v>
      </c>
      <c r="T118" t="s">
        <v>2215</v>
      </c>
      <c r="U118" t="s">
        <v>74</v>
      </c>
      <c r="V118" t="s">
        <v>2216</v>
      </c>
      <c r="W118" t="s">
        <v>2217</v>
      </c>
      <c r="X118" t="s">
        <v>74</v>
      </c>
      <c r="Y118" t="s">
        <v>2218</v>
      </c>
      <c r="Z118" t="s">
        <v>2219</v>
      </c>
      <c r="AA118" t="s">
        <v>74</v>
      </c>
      <c r="AB118" t="s">
        <v>74</v>
      </c>
      <c r="AC118" t="s">
        <v>74</v>
      </c>
      <c r="AD118" t="s">
        <v>74</v>
      </c>
      <c r="AE118" t="s">
        <v>74</v>
      </c>
      <c r="AF118" t="s">
        <v>74</v>
      </c>
      <c r="AG118">
        <v>20</v>
      </c>
      <c r="AH118">
        <v>0</v>
      </c>
      <c r="AI118">
        <v>0</v>
      </c>
      <c r="AJ118">
        <v>0</v>
      </c>
      <c r="AK118">
        <v>2</v>
      </c>
      <c r="AL118" t="s">
        <v>161</v>
      </c>
      <c r="AM118" t="s">
        <v>162</v>
      </c>
      <c r="AN118" t="s">
        <v>163</v>
      </c>
      <c r="AO118" t="s">
        <v>594</v>
      </c>
      <c r="AP118" t="s">
        <v>595</v>
      </c>
      <c r="AQ118" t="s">
        <v>74</v>
      </c>
      <c r="AR118" t="s">
        <v>596</v>
      </c>
      <c r="AS118" t="s">
        <v>597</v>
      </c>
      <c r="AT118" t="s">
        <v>74</v>
      </c>
      <c r="AU118">
        <v>2022</v>
      </c>
      <c r="AV118" t="s">
        <v>74</v>
      </c>
      <c r="AW118">
        <v>4</v>
      </c>
      <c r="AX118" t="s">
        <v>74</v>
      </c>
      <c r="AY118" t="s">
        <v>74</v>
      </c>
      <c r="AZ118" t="s">
        <v>74</v>
      </c>
      <c r="BA118" t="s">
        <v>74</v>
      </c>
      <c r="BB118">
        <v>552</v>
      </c>
      <c r="BC118">
        <v>561</v>
      </c>
      <c r="BD118" t="s">
        <v>74</v>
      </c>
      <c r="BE118" t="s">
        <v>2220</v>
      </c>
      <c r="BF118" t="str">
        <f>HYPERLINK("http://dx.doi.org/10.13187/me.2022.4.552","http://dx.doi.org/10.13187/me.2022.4.552")</f>
        <v>http://dx.doi.org/10.13187/me.2022.4.552</v>
      </c>
      <c r="BG118" t="s">
        <v>74</v>
      </c>
      <c r="BH118" t="s">
        <v>74</v>
      </c>
      <c r="BI118">
        <v>10</v>
      </c>
      <c r="BJ118" t="s">
        <v>522</v>
      </c>
      <c r="BK118" t="s">
        <v>170</v>
      </c>
      <c r="BL118" t="s">
        <v>522</v>
      </c>
      <c r="BM118" t="s">
        <v>2221</v>
      </c>
      <c r="BN118" t="s">
        <v>74</v>
      </c>
      <c r="BO118" t="s">
        <v>2222</v>
      </c>
      <c r="BP118" t="s">
        <v>74</v>
      </c>
      <c r="BQ118" t="s">
        <v>74</v>
      </c>
      <c r="BR118" t="s">
        <v>103</v>
      </c>
      <c r="BS118" t="s">
        <v>2223</v>
      </c>
      <c r="BT118" t="str">
        <f>HYPERLINK("https%3A%2F%2Fwww.webofscience.com%2Fwos%2Fwoscc%2Ffull-record%2FWOS:000915298100003","View Full Record in Web of Science")</f>
        <v>View Full Record in Web of Science</v>
      </c>
    </row>
    <row r="119" spans="1:72" x14ac:dyDescent="0.25">
      <c r="A119" t="s">
        <v>72</v>
      </c>
      <c r="B119" t="s">
        <v>2224</v>
      </c>
      <c r="C119" t="s">
        <v>74</v>
      </c>
      <c r="D119" t="s">
        <v>74</v>
      </c>
      <c r="E119" t="s">
        <v>74</v>
      </c>
      <c r="F119" t="s">
        <v>2225</v>
      </c>
      <c r="G119" t="s">
        <v>74</v>
      </c>
      <c r="H119" t="s">
        <v>74</v>
      </c>
      <c r="I119" t="s">
        <v>2226</v>
      </c>
      <c r="J119" t="s">
        <v>2227</v>
      </c>
      <c r="K119" t="s">
        <v>74</v>
      </c>
      <c r="L119" t="s">
        <v>74</v>
      </c>
      <c r="M119" t="s">
        <v>305</v>
      </c>
      <c r="N119" t="s">
        <v>79</v>
      </c>
      <c r="O119" t="s">
        <v>74</v>
      </c>
      <c r="P119" t="s">
        <v>74</v>
      </c>
      <c r="Q119" t="s">
        <v>74</v>
      </c>
      <c r="R119" t="s">
        <v>74</v>
      </c>
      <c r="S119" t="s">
        <v>74</v>
      </c>
      <c r="T119" t="s">
        <v>2228</v>
      </c>
      <c r="U119" t="s">
        <v>74</v>
      </c>
      <c r="V119" t="s">
        <v>2229</v>
      </c>
      <c r="W119" t="s">
        <v>2230</v>
      </c>
      <c r="X119" t="s">
        <v>2231</v>
      </c>
      <c r="Y119" t="s">
        <v>2232</v>
      </c>
      <c r="Z119" t="s">
        <v>2233</v>
      </c>
      <c r="AA119" t="s">
        <v>74</v>
      </c>
      <c r="AB119" t="s">
        <v>74</v>
      </c>
      <c r="AC119" t="s">
        <v>74</v>
      </c>
      <c r="AD119" t="s">
        <v>74</v>
      </c>
      <c r="AE119" t="s">
        <v>74</v>
      </c>
      <c r="AF119" t="s">
        <v>74</v>
      </c>
      <c r="AG119">
        <v>18</v>
      </c>
      <c r="AH119">
        <v>0</v>
      </c>
      <c r="AI119">
        <v>0</v>
      </c>
      <c r="AJ119">
        <v>0</v>
      </c>
      <c r="AK119">
        <v>0</v>
      </c>
      <c r="AL119" t="s">
        <v>2077</v>
      </c>
      <c r="AM119" t="s">
        <v>970</v>
      </c>
      <c r="AN119" t="s">
        <v>2078</v>
      </c>
      <c r="AO119" t="s">
        <v>2234</v>
      </c>
      <c r="AP119" t="s">
        <v>2235</v>
      </c>
      <c r="AQ119" t="s">
        <v>74</v>
      </c>
      <c r="AR119" t="s">
        <v>2236</v>
      </c>
      <c r="AS119" t="s">
        <v>2237</v>
      </c>
      <c r="AT119" t="s">
        <v>74</v>
      </c>
      <c r="AU119">
        <v>2022</v>
      </c>
      <c r="AV119">
        <v>10</v>
      </c>
      <c r="AW119">
        <v>3</v>
      </c>
      <c r="AX119" t="s">
        <v>74</v>
      </c>
      <c r="AY119" t="s">
        <v>74</v>
      </c>
      <c r="AZ119" t="s">
        <v>74</v>
      </c>
      <c r="BA119" t="s">
        <v>74</v>
      </c>
      <c r="BB119">
        <v>991</v>
      </c>
      <c r="BC119">
        <v>1006</v>
      </c>
      <c r="BD119" t="s">
        <v>74</v>
      </c>
      <c r="BE119" t="s">
        <v>2238</v>
      </c>
      <c r="BF119" t="str">
        <f>HYPERLINK("http://dx.doi.org/10.15826/qr.2022.3.713","http://dx.doi.org/10.15826/qr.2022.3.713")</f>
        <v>http://dx.doi.org/10.15826/qr.2022.3.713</v>
      </c>
      <c r="BG119" t="s">
        <v>74</v>
      </c>
      <c r="BH119" t="s">
        <v>74</v>
      </c>
      <c r="BI119">
        <v>16</v>
      </c>
      <c r="BJ119" t="s">
        <v>384</v>
      </c>
      <c r="BK119" t="s">
        <v>298</v>
      </c>
      <c r="BL119" t="s">
        <v>385</v>
      </c>
      <c r="BM119" t="s">
        <v>2239</v>
      </c>
      <c r="BN119" t="s">
        <v>74</v>
      </c>
      <c r="BO119" t="s">
        <v>581</v>
      </c>
      <c r="BP119" t="s">
        <v>74</v>
      </c>
      <c r="BQ119" t="s">
        <v>74</v>
      </c>
      <c r="BR119" t="s">
        <v>103</v>
      </c>
      <c r="BS119" t="s">
        <v>2240</v>
      </c>
      <c r="BT119" t="str">
        <f>HYPERLINK("https%3A%2F%2Fwww.webofscience.com%2Fwos%2Fwoscc%2Ffull-record%2FWOS:000945575700012","View Full Record in Web of Science")</f>
        <v>View Full Record in Web of Science</v>
      </c>
    </row>
    <row r="120" spans="1:72" x14ac:dyDescent="0.25">
      <c r="A120" t="s">
        <v>72</v>
      </c>
      <c r="B120" t="s">
        <v>2241</v>
      </c>
      <c r="C120" t="s">
        <v>74</v>
      </c>
      <c r="D120" t="s">
        <v>74</v>
      </c>
      <c r="E120" t="s">
        <v>74</v>
      </c>
      <c r="F120" t="s">
        <v>2242</v>
      </c>
      <c r="G120" t="s">
        <v>74</v>
      </c>
      <c r="H120" t="s">
        <v>74</v>
      </c>
      <c r="I120" t="s">
        <v>2243</v>
      </c>
      <c r="J120" t="s">
        <v>2244</v>
      </c>
      <c r="K120" t="s">
        <v>74</v>
      </c>
      <c r="L120" t="s">
        <v>74</v>
      </c>
      <c r="M120" t="s">
        <v>305</v>
      </c>
      <c r="N120" t="s">
        <v>79</v>
      </c>
      <c r="O120" t="s">
        <v>74</v>
      </c>
      <c r="P120" t="s">
        <v>74</v>
      </c>
      <c r="Q120" t="s">
        <v>74</v>
      </c>
      <c r="R120" t="s">
        <v>74</v>
      </c>
      <c r="S120" t="s">
        <v>74</v>
      </c>
      <c r="T120" t="s">
        <v>2245</v>
      </c>
      <c r="U120" t="s">
        <v>74</v>
      </c>
      <c r="V120" t="s">
        <v>2246</v>
      </c>
      <c r="W120" t="s">
        <v>2247</v>
      </c>
      <c r="X120" t="s">
        <v>2248</v>
      </c>
      <c r="Y120" t="s">
        <v>2249</v>
      </c>
      <c r="Z120" t="s">
        <v>2250</v>
      </c>
      <c r="AA120" t="s">
        <v>74</v>
      </c>
      <c r="AB120" t="s">
        <v>74</v>
      </c>
      <c r="AC120" t="s">
        <v>2251</v>
      </c>
      <c r="AD120" t="s">
        <v>809</v>
      </c>
      <c r="AE120" t="s">
        <v>2252</v>
      </c>
      <c r="AF120" t="s">
        <v>74</v>
      </c>
      <c r="AG120">
        <v>16</v>
      </c>
      <c r="AH120">
        <v>0</v>
      </c>
      <c r="AI120">
        <v>0</v>
      </c>
      <c r="AJ120">
        <v>0</v>
      </c>
      <c r="AK120">
        <v>0</v>
      </c>
      <c r="AL120" t="s">
        <v>2033</v>
      </c>
      <c r="AM120" t="s">
        <v>2034</v>
      </c>
      <c r="AN120" t="s">
        <v>2035</v>
      </c>
      <c r="AO120" t="s">
        <v>2253</v>
      </c>
      <c r="AP120" t="s">
        <v>2254</v>
      </c>
      <c r="AQ120" t="s">
        <v>74</v>
      </c>
      <c r="AR120" t="s">
        <v>2255</v>
      </c>
      <c r="AS120" t="s">
        <v>2256</v>
      </c>
      <c r="AT120" t="s">
        <v>74</v>
      </c>
      <c r="AU120">
        <v>2022</v>
      </c>
      <c r="AV120">
        <v>12</v>
      </c>
      <c r="AW120">
        <v>3</v>
      </c>
      <c r="AX120" t="s">
        <v>74</v>
      </c>
      <c r="AY120" t="s">
        <v>74</v>
      </c>
      <c r="AZ120" t="s">
        <v>74</v>
      </c>
      <c r="BA120" t="s">
        <v>74</v>
      </c>
      <c r="BB120">
        <v>726</v>
      </c>
      <c r="BC120">
        <v>741</v>
      </c>
      <c r="BD120" t="s">
        <v>74</v>
      </c>
      <c r="BE120" t="s">
        <v>2257</v>
      </c>
      <c r="BF120" t="str">
        <f>HYPERLINK("http://dx.doi.org/10.21638/11701/spbu24.2022.313","http://dx.doi.org/10.21638/11701/spbu24.2022.313")</f>
        <v>http://dx.doi.org/10.21638/11701/spbu24.2022.313</v>
      </c>
      <c r="BG120" t="s">
        <v>74</v>
      </c>
      <c r="BH120" t="s">
        <v>74</v>
      </c>
      <c r="BI120">
        <v>16</v>
      </c>
      <c r="BJ120" t="s">
        <v>169</v>
      </c>
      <c r="BK120" t="s">
        <v>170</v>
      </c>
      <c r="BL120" t="s">
        <v>169</v>
      </c>
      <c r="BM120" t="s">
        <v>2258</v>
      </c>
      <c r="BN120" t="s">
        <v>74</v>
      </c>
      <c r="BO120" t="s">
        <v>102</v>
      </c>
      <c r="BP120" t="s">
        <v>74</v>
      </c>
      <c r="BQ120" t="s">
        <v>74</v>
      </c>
      <c r="BR120" t="s">
        <v>103</v>
      </c>
      <c r="BS120" t="s">
        <v>2259</v>
      </c>
      <c r="BT120" t="str">
        <f>HYPERLINK("https%3A%2F%2Fwww.webofscience.com%2Fwos%2Fwoscc%2Ffull-record%2FWOS:000915925900013","View Full Record in Web of Science")</f>
        <v>View Full Record in Web of Science</v>
      </c>
    </row>
    <row r="121" spans="1:72" x14ac:dyDescent="0.25">
      <c r="A121" t="s">
        <v>72</v>
      </c>
      <c r="B121" t="s">
        <v>2260</v>
      </c>
      <c r="C121" t="s">
        <v>74</v>
      </c>
      <c r="D121" t="s">
        <v>74</v>
      </c>
      <c r="E121" t="s">
        <v>74</v>
      </c>
      <c r="F121" t="s">
        <v>2261</v>
      </c>
      <c r="G121" t="s">
        <v>74</v>
      </c>
      <c r="H121" t="s">
        <v>74</v>
      </c>
      <c r="I121" t="s">
        <v>2262</v>
      </c>
      <c r="J121" t="s">
        <v>2263</v>
      </c>
      <c r="K121" t="s">
        <v>74</v>
      </c>
      <c r="L121" t="s">
        <v>74</v>
      </c>
      <c r="M121" t="s">
        <v>305</v>
      </c>
      <c r="N121" t="s">
        <v>79</v>
      </c>
      <c r="O121" t="s">
        <v>74</v>
      </c>
      <c r="P121" t="s">
        <v>74</v>
      </c>
      <c r="Q121" t="s">
        <v>74</v>
      </c>
      <c r="R121" t="s">
        <v>74</v>
      </c>
      <c r="S121" t="s">
        <v>74</v>
      </c>
      <c r="T121" t="s">
        <v>2264</v>
      </c>
      <c r="U121" t="s">
        <v>74</v>
      </c>
      <c r="V121" t="s">
        <v>2265</v>
      </c>
      <c r="W121" t="s">
        <v>2266</v>
      </c>
      <c r="X121" t="s">
        <v>2267</v>
      </c>
      <c r="Y121" t="s">
        <v>2268</v>
      </c>
      <c r="Z121" t="s">
        <v>2269</v>
      </c>
      <c r="AA121" t="s">
        <v>74</v>
      </c>
      <c r="AB121" t="s">
        <v>74</v>
      </c>
      <c r="AC121" t="s">
        <v>74</v>
      </c>
      <c r="AD121" t="s">
        <v>74</v>
      </c>
      <c r="AE121" t="s">
        <v>74</v>
      </c>
      <c r="AF121" t="s">
        <v>74</v>
      </c>
      <c r="AG121">
        <v>30</v>
      </c>
      <c r="AH121">
        <v>0</v>
      </c>
      <c r="AI121">
        <v>0</v>
      </c>
      <c r="AJ121">
        <v>0</v>
      </c>
      <c r="AK121">
        <v>0</v>
      </c>
      <c r="AL121" t="s">
        <v>2270</v>
      </c>
      <c r="AM121" t="s">
        <v>2271</v>
      </c>
      <c r="AN121" t="s">
        <v>2272</v>
      </c>
      <c r="AO121" t="s">
        <v>2273</v>
      </c>
      <c r="AP121" t="s">
        <v>2274</v>
      </c>
      <c r="AQ121" t="s">
        <v>74</v>
      </c>
      <c r="AR121" t="s">
        <v>2275</v>
      </c>
      <c r="AS121" t="s">
        <v>2276</v>
      </c>
      <c r="AT121" t="s">
        <v>74</v>
      </c>
      <c r="AU121">
        <v>2022</v>
      </c>
      <c r="AV121">
        <v>12</v>
      </c>
      <c r="AW121">
        <v>1</v>
      </c>
      <c r="AX121" t="s">
        <v>74</v>
      </c>
      <c r="AY121" t="s">
        <v>74</v>
      </c>
      <c r="AZ121" t="s">
        <v>74</v>
      </c>
      <c r="BA121" t="s">
        <v>74</v>
      </c>
      <c r="BB121">
        <v>37</v>
      </c>
      <c r="BC121">
        <v>47</v>
      </c>
      <c r="BD121" t="s">
        <v>74</v>
      </c>
      <c r="BE121" t="s">
        <v>2277</v>
      </c>
      <c r="BF121" t="str">
        <f>HYPERLINK("http://dx.doi.org/10.30624/2220-4156-2022-12-1-37-47","http://dx.doi.org/10.30624/2220-4156-2022-12-1-37-47")</f>
        <v>http://dx.doi.org/10.30624/2220-4156-2022-12-1-37-47</v>
      </c>
      <c r="BG121" t="s">
        <v>74</v>
      </c>
      <c r="BH121" t="s">
        <v>74</v>
      </c>
      <c r="BI121">
        <v>11</v>
      </c>
      <c r="BJ121" t="s">
        <v>384</v>
      </c>
      <c r="BK121" t="s">
        <v>170</v>
      </c>
      <c r="BL121" t="s">
        <v>385</v>
      </c>
      <c r="BM121" t="s">
        <v>2278</v>
      </c>
      <c r="BN121" t="s">
        <v>74</v>
      </c>
      <c r="BO121" t="s">
        <v>102</v>
      </c>
      <c r="BP121" t="s">
        <v>74</v>
      </c>
      <c r="BQ121" t="s">
        <v>74</v>
      </c>
      <c r="BR121" t="s">
        <v>103</v>
      </c>
      <c r="BS121" t="s">
        <v>2279</v>
      </c>
      <c r="BT121" t="str">
        <f>HYPERLINK("https%3A%2F%2Fwww.webofscience.com%2Fwos%2Fwoscc%2Ffull-record%2FWOS:000841841100004","View Full Record in Web of Science")</f>
        <v>View Full Record in Web of Science</v>
      </c>
    </row>
    <row r="122" spans="1:72" x14ac:dyDescent="0.25">
      <c r="A122" t="s">
        <v>72</v>
      </c>
      <c r="B122" t="s">
        <v>2280</v>
      </c>
      <c r="C122" t="s">
        <v>74</v>
      </c>
      <c r="D122" t="s">
        <v>74</v>
      </c>
      <c r="E122" t="s">
        <v>74</v>
      </c>
      <c r="F122" t="s">
        <v>2281</v>
      </c>
      <c r="G122" t="s">
        <v>74</v>
      </c>
      <c r="H122" t="s">
        <v>74</v>
      </c>
      <c r="I122" t="s">
        <v>2282</v>
      </c>
      <c r="J122" t="s">
        <v>918</v>
      </c>
      <c r="K122" t="s">
        <v>74</v>
      </c>
      <c r="L122" t="s">
        <v>74</v>
      </c>
      <c r="M122" t="s">
        <v>305</v>
      </c>
      <c r="N122" t="s">
        <v>79</v>
      </c>
      <c r="O122" t="s">
        <v>74</v>
      </c>
      <c r="P122" t="s">
        <v>74</v>
      </c>
      <c r="Q122" t="s">
        <v>74</v>
      </c>
      <c r="R122" t="s">
        <v>74</v>
      </c>
      <c r="S122" t="s">
        <v>74</v>
      </c>
      <c r="T122" t="s">
        <v>2283</v>
      </c>
      <c r="U122" t="s">
        <v>2284</v>
      </c>
      <c r="V122" t="s">
        <v>2285</v>
      </c>
      <c r="W122" t="s">
        <v>2286</v>
      </c>
      <c r="X122" t="s">
        <v>2287</v>
      </c>
      <c r="Y122" t="s">
        <v>2288</v>
      </c>
      <c r="Z122" t="s">
        <v>2289</v>
      </c>
      <c r="AA122" t="s">
        <v>74</v>
      </c>
      <c r="AB122" t="s">
        <v>2290</v>
      </c>
      <c r="AC122" t="s">
        <v>2291</v>
      </c>
      <c r="AD122" t="s">
        <v>452</v>
      </c>
      <c r="AE122" t="s">
        <v>2292</v>
      </c>
      <c r="AF122" t="s">
        <v>74</v>
      </c>
      <c r="AG122">
        <v>13</v>
      </c>
      <c r="AH122">
        <v>0</v>
      </c>
      <c r="AI122">
        <v>0</v>
      </c>
      <c r="AJ122">
        <v>0</v>
      </c>
      <c r="AK122">
        <v>0</v>
      </c>
      <c r="AL122" t="s">
        <v>926</v>
      </c>
      <c r="AM122" t="s">
        <v>905</v>
      </c>
      <c r="AN122" t="s">
        <v>927</v>
      </c>
      <c r="AO122" t="s">
        <v>928</v>
      </c>
      <c r="AP122" t="s">
        <v>74</v>
      </c>
      <c r="AQ122" t="s">
        <v>74</v>
      </c>
      <c r="AR122" t="s">
        <v>929</v>
      </c>
      <c r="AS122" t="s">
        <v>930</v>
      </c>
      <c r="AT122" t="s">
        <v>74</v>
      </c>
      <c r="AU122">
        <v>2022</v>
      </c>
      <c r="AV122" t="s">
        <v>74</v>
      </c>
      <c r="AW122">
        <v>6</v>
      </c>
      <c r="AX122" t="s">
        <v>74</v>
      </c>
      <c r="AY122" t="s">
        <v>74</v>
      </c>
      <c r="AZ122" t="s">
        <v>74</v>
      </c>
      <c r="BA122" t="s">
        <v>74</v>
      </c>
      <c r="BB122">
        <v>88</v>
      </c>
      <c r="BC122">
        <v>100</v>
      </c>
      <c r="BD122" t="s">
        <v>74</v>
      </c>
      <c r="BE122" t="s">
        <v>2293</v>
      </c>
      <c r="BF122" t="str">
        <f>HYPERLINK("http://dx.doi.org/10.31857/S013216250019393-5","http://dx.doi.org/10.31857/S013216250019393-5")</f>
        <v>http://dx.doi.org/10.31857/S013216250019393-5</v>
      </c>
      <c r="BG122" t="s">
        <v>74</v>
      </c>
      <c r="BH122" t="s">
        <v>74</v>
      </c>
      <c r="BI122">
        <v>13</v>
      </c>
      <c r="BJ122" t="s">
        <v>932</v>
      </c>
      <c r="BK122" t="s">
        <v>99</v>
      </c>
      <c r="BL122" t="s">
        <v>932</v>
      </c>
      <c r="BM122" t="s">
        <v>2294</v>
      </c>
      <c r="BN122" t="s">
        <v>74</v>
      </c>
      <c r="BO122" t="s">
        <v>74</v>
      </c>
      <c r="BP122" t="s">
        <v>74</v>
      </c>
      <c r="BQ122" t="s">
        <v>74</v>
      </c>
      <c r="BR122" t="s">
        <v>103</v>
      </c>
      <c r="BS122" t="s">
        <v>2295</v>
      </c>
      <c r="BT122" t="str">
        <f>HYPERLINK("https%3A%2F%2Fwww.webofscience.com%2Fwos%2Fwoscc%2Ffull-record%2FWOS:000893169100010","View Full Record in Web of Science")</f>
        <v>View Full Record in Web of Science</v>
      </c>
    </row>
    <row r="123" spans="1:72" x14ac:dyDescent="0.25">
      <c r="A123" t="s">
        <v>72</v>
      </c>
      <c r="B123" t="s">
        <v>2296</v>
      </c>
      <c r="C123" t="s">
        <v>74</v>
      </c>
      <c r="D123" t="s">
        <v>74</v>
      </c>
      <c r="E123" t="s">
        <v>74</v>
      </c>
      <c r="F123" t="s">
        <v>2297</v>
      </c>
      <c r="G123" t="s">
        <v>74</v>
      </c>
      <c r="H123" t="s">
        <v>74</v>
      </c>
      <c r="I123" t="s">
        <v>2298</v>
      </c>
      <c r="J123" t="s">
        <v>2299</v>
      </c>
      <c r="K123" t="s">
        <v>74</v>
      </c>
      <c r="L123" t="s">
        <v>74</v>
      </c>
      <c r="M123" t="s">
        <v>78</v>
      </c>
      <c r="N123" t="s">
        <v>79</v>
      </c>
      <c r="O123" t="s">
        <v>74</v>
      </c>
      <c r="P123" t="s">
        <v>74</v>
      </c>
      <c r="Q123" t="s">
        <v>74</v>
      </c>
      <c r="R123" t="s">
        <v>74</v>
      </c>
      <c r="S123" t="s">
        <v>74</v>
      </c>
      <c r="T123" t="s">
        <v>2300</v>
      </c>
      <c r="U123" t="s">
        <v>74</v>
      </c>
      <c r="V123" t="s">
        <v>2301</v>
      </c>
      <c r="W123" t="s">
        <v>2302</v>
      </c>
      <c r="X123" t="s">
        <v>74</v>
      </c>
      <c r="Y123" t="s">
        <v>2303</v>
      </c>
      <c r="Z123" t="s">
        <v>2304</v>
      </c>
      <c r="AA123" t="s">
        <v>74</v>
      </c>
      <c r="AB123" t="s">
        <v>74</v>
      </c>
      <c r="AC123" t="s">
        <v>74</v>
      </c>
      <c r="AD123" t="s">
        <v>74</v>
      </c>
      <c r="AE123" t="s">
        <v>74</v>
      </c>
      <c r="AF123" t="s">
        <v>74</v>
      </c>
      <c r="AG123">
        <v>0</v>
      </c>
      <c r="AH123">
        <v>0</v>
      </c>
      <c r="AI123">
        <v>0</v>
      </c>
      <c r="AJ123">
        <v>0</v>
      </c>
      <c r="AK123">
        <v>0</v>
      </c>
      <c r="AL123" t="s">
        <v>2305</v>
      </c>
      <c r="AM123" t="s">
        <v>2306</v>
      </c>
      <c r="AN123" t="s">
        <v>2307</v>
      </c>
      <c r="AO123" t="s">
        <v>2308</v>
      </c>
      <c r="AP123" t="s">
        <v>74</v>
      </c>
      <c r="AQ123" t="s">
        <v>74</v>
      </c>
      <c r="AR123" t="s">
        <v>2299</v>
      </c>
      <c r="AS123" t="s">
        <v>2309</v>
      </c>
      <c r="AT123" t="s">
        <v>74</v>
      </c>
      <c r="AU123">
        <v>2022</v>
      </c>
      <c r="AV123">
        <v>27</v>
      </c>
      <c r="AW123">
        <v>2</v>
      </c>
      <c r="AX123" t="s">
        <v>74</v>
      </c>
      <c r="AY123" t="s">
        <v>74</v>
      </c>
      <c r="AZ123" t="s">
        <v>74</v>
      </c>
      <c r="BA123" t="s">
        <v>74</v>
      </c>
      <c r="BB123">
        <v>289</v>
      </c>
      <c r="BC123">
        <v>309</v>
      </c>
      <c r="BD123" t="s">
        <v>74</v>
      </c>
      <c r="BE123" t="s">
        <v>74</v>
      </c>
      <c r="BF123" t="s">
        <v>74</v>
      </c>
      <c r="BG123" t="s">
        <v>74</v>
      </c>
      <c r="BH123" t="s">
        <v>74</v>
      </c>
      <c r="BI123">
        <v>25</v>
      </c>
      <c r="BJ123" t="s">
        <v>297</v>
      </c>
      <c r="BK123" t="s">
        <v>298</v>
      </c>
      <c r="BL123" t="s">
        <v>297</v>
      </c>
      <c r="BM123" t="s">
        <v>2310</v>
      </c>
      <c r="BN123" t="s">
        <v>74</v>
      </c>
      <c r="BO123" t="s">
        <v>74</v>
      </c>
      <c r="BP123" t="s">
        <v>74</v>
      </c>
      <c r="BQ123" t="s">
        <v>74</v>
      </c>
      <c r="BR123" t="s">
        <v>103</v>
      </c>
      <c r="BS123" t="s">
        <v>2311</v>
      </c>
      <c r="BT123" t="str">
        <f>HYPERLINK("https%3A%2F%2Fwww.webofscience.com%2Fwos%2Fwoscc%2Ffull-record%2FWOS:000916493800004","View Full Record in Web of Science")</f>
        <v>View Full Record in Web of Science</v>
      </c>
    </row>
    <row r="124" spans="1:72" x14ac:dyDescent="0.25">
      <c r="A124" t="s">
        <v>72</v>
      </c>
      <c r="B124" t="s">
        <v>2312</v>
      </c>
      <c r="C124" t="s">
        <v>74</v>
      </c>
      <c r="D124" t="s">
        <v>74</v>
      </c>
      <c r="E124" t="s">
        <v>74</v>
      </c>
      <c r="F124" t="s">
        <v>2313</v>
      </c>
      <c r="G124" t="s">
        <v>74</v>
      </c>
      <c r="H124" t="s">
        <v>74</v>
      </c>
      <c r="I124" t="s">
        <v>2314</v>
      </c>
      <c r="J124" t="s">
        <v>2315</v>
      </c>
      <c r="K124" t="s">
        <v>74</v>
      </c>
      <c r="L124" t="s">
        <v>74</v>
      </c>
      <c r="M124" t="s">
        <v>305</v>
      </c>
      <c r="N124" t="s">
        <v>79</v>
      </c>
      <c r="O124" t="s">
        <v>74</v>
      </c>
      <c r="P124" t="s">
        <v>74</v>
      </c>
      <c r="Q124" t="s">
        <v>74</v>
      </c>
      <c r="R124" t="s">
        <v>74</v>
      </c>
      <c r="S124" t="s">
        <v>74</v>
      </c>
      <c r="T124" t="s">
        <v>2316</v>
      </c>
      <c r="U124" t="s">
        <v>74</v>
      </c>
      <c r="V124" t="s">
        <v>2317</v>
      </c>
      <c r="W124" t="s">
        <v>2318</v>
      </c>
      <c r="X124" t="s">
        <v>2319</v>
      </c>
      <c r="Y124" t="s">
        <v>2320</v>
      </c>
      <c r="Z124" t="s">
        <v>2321</v>
      </c>
      <c r="AA124" t="s">
        <v>74</v>
      </c>
      <c r="AB124" t="s">
        <v>74</v>
      </c>
      <c r="AC124" t="s">
        <v>74</v>
      </c>
      <c r="AD124" t="s">
        <v>74</v>
      </c>
      <c r="AE124" t="s">
        <v>74</v>
      </c>
      <c r="AF124" t="s">
        <v>74</v>
      </c>
      <c r="AG124">
        <v>21</v>
      </c>
      <c r="AH124">
        <v>0</v>
      </c>
      <c r="AI124">
        <v>0</v>
      </c>
      <c r="AJ124">
        <v>0</v>
      </c>
      <c r="AK124">
        <v>0</v>
      </c>
      <c r="AL124" t="s">
        <v>2322</v>
      </c>
      <c r="AM124" t="s">
        <v>335</v>
      </c>
      <c r="AN124" t="s">
        <v>2323</v>
      </c>
      <c r="AO124" t="s">
        <v>2324</v>
      </c>
      <c r="AP124" t="s">
        <v>2325</v>
      </c>
      <c r="AQ124" t="s">
        <v>74</v>
      </c>
      <c r="AR124" t="s">
        <v>2326</v>
      </c>
      <c r="AS124" t="s">
        <v>2327</v>
      </c>
      <c r="AT124" t="s">
        <v>74</v>
      </c>
      <c r="AU124">
        <v>2022</v>
      </c>
      <c r="AV124" t="s">
        <v>74</v>
      </c>
      <c r="AW124">
        <v>104</v>
      </c>
      <c r="AX124" t="s">
        <v>74</v>
      </c>
      <c r="AY124" t="s">
        <v>74</v>
      </c>
      <c r="AZ124" t="s">
        <v>74</v>
      </c>
      <c r="BA124" t="s">
        <v>74</v>
      </c>
      <c r="BB124">
        <v>107</v>
      </c>
      <c r="BC124">
        <v>122</v>
      </c>
      <c r="BD124" t="s">
        <v>74</v>
      </c>
      <c r="BE124" t="s">
        <v>2328</v>
      </c>
      <c r="BF124" t="str">
        <f>HYPERLINK("http://dx.doi.org/10.15382/sturI2022104.107-122","http://dx.doi.org/10.15382/sturI2022104.107-122")</f>
        <v>http://dx.doi.org/10.15382/sturI2022104.107-122</v>
      </c>
      <c r="BG124" t="s">
        <v>74</v>
      </c>
      <c r="BH124" t="s">
        <v>74</v>
      </c>
      <c r="BI124">
        <v>16</v>
      </c>
      <c r="BJ124" t="s">
        <v>297</v>
      </c>
      <c r="BK124" t="s">
        <v>170</v>
      </c>
      <c r="BL124" t="s">
        <v>297</v>
      </c>
      <c r="BM124" t="s">
        <v>2329</v>
      </c>
      <c r="BN124" t="s">
        <v>74</v>
      </c>
      <c r="BO124" t="s">
        <v>102</v>
      </c>
      <c r="BP124" t="s">
        <v>74</v>
      </c>
      <c r="BQ124" t="s">
        <v>74</v>
      </c>
      <c r="BR124" t="s">
        <v>103</v>
      </c>
      <c r="BS124" t="s">
        <v>2330</v>
      </c>
      <c r="BT124" t="str">
        <f>HYPERLINK("https%3A%2F%2Fwww.webofscience.com%2Fwos%2Fwoscc%2Ffull-record%2FWOS:000965932100006","View Full Record in Web of Science")</f>
        <v>View Full Record in Web of Science</v>
      </c>
    </row>
    <row r="125" spans="1:72" x14ac:dyDescent="0.25">
      <c r="A125" t="s">
        <v>72</v>
      </c>
      <c r="B125" t="s">
        <v>2331</v>
      </c>
      <c r="C125" t="s">
        <v>74</v>
      </c>
      <c r="D125" t="s">
        <v>74</v>
      </c>
      <c r="E125" t="s">
        <v>74</v>
      </c>
      <c r="F125" t="s">
        <v>2332</v>
      </c>
      <c r="G125" t="s">
        <v>74</v>
      </c>
      <c r="H125" t="s">
        <v>74</v>
      </c>
      <c r="I125" t="s">
        <v>2333</v>
      </c>
      <c r="J125" t="s">
        <v>2334</v>
      </c>
      <c r="K125" t="s">
        <v>74</v>
      </c>
      <c r="L125" t="s">
        <v>74</v>
      </c>
      <c r="M125" t="s">
        <v>78</v>
      </c>
      <c r="N125" t="s">
        <v>79</v>
      </c>
      <c r="O125" t="s">
        <v>74</v>
      </c>
      <c r="P125" t="s">
        <v>74</v>
      </c>
      <c r="Q125" t="s">
        <v>74</v>
      </c>
      <c r="R125" t="s">
        <v>74</v>
      </c>
      <c r="S125" t="s">
        <v>74</v>
      </c>
      <c r="T125" t="s">
        <v>2335</v>
      </c>
      <c r="U125" t="s">
        <v>74</v>
      </c>
      <c r="V125" t="s">
        <v>2336</v>
      </c>
      <c r="W125" t="s">
        <v>2337</v>
      </c>
      <c r="X125" t="s">
        <v>2338</v>
      </c>
      <c r="Y125" t="s">
        <v>2339</v>
      </c>
      <c r="Z125" t="s">
        <v>2340</v>
      </c>
      <c r="AA125" t="s">
        <v>74</v>
      </c>
      <c r="AB125" t="s">
        <v>74</v>
      </c>
      <c r="AC125" t="s">
        <v>74</v>
      </c>
      <c r="AD125" t="s">
        <v>74</v>
      </c>
      <c r="AE125" t="s">
        <v>74</v>
      </c>
      <c r="AF125" t="s">
        <v>74</v>
      </c>
      <c r="AG125">
        <v>22</v>
      </c>
      <c r="AH125">
        <v>0</v>
      </c>
      <c r="AI125">
        <v>0</v>
      </c>
      <c r="AJ125">
        <v>1</v>
      </c>
      <c r="AK125">
        <v>1</v>
      </c>
      <c r="AL125" t="s">
        <v>2341</v>
      </c>
      <c r="AM125" t="s">
        <v>207</v>
      </c>
      <c r="AN125" t="s">
        <v>2342</v>
      </c>
      <c r="AO125" t="s">
        <v>2343</v>
      </c>
      <c r="AP125" t="s">
        <v>74</v>
      </c>
      <c r="AQ125" t="s">
        <v>74</v>
      </c>
      <c r="AR125" t="s">
        <v>2344</v>
      </c>
      <c r="AS125" t="s">
        <v>2345</v>
      </c>
      <c r="AT125" t="s">
        <v>74</v>
      </c>
      <c r="AU125">
        <v>2022</v>
      </c>
      <c r="AV125">
        <v>59</v>
      </c>
      <c r="AW125">
        <v>2</v>
      </c>
      <c r="AX125" t="s">
        <v>74</v>
      </c>
      <c r="AY125" t="s">
        <v>74</v>
      </c>
      <c r="AZ125" t="s">
        <v>74</v>
      </c>
      <c r="BA125" t="s">
        <v>74</v>
      </c>
      <c r="BB125">
        <v>20</v>
      </c>
      <c r="BC125">
        <v>28</v>
      </c>
      <c r="BD125" t="s">
        <v>74</v>
      </c>
      <c r="BE125" t="s">
        <v>2346</v>
      </c>
      <c r="BF125" t="str">
        <f>HYPERLINK("http://dx.doi.org/10.17159/tl.v59i2.10942","http://dx.doi.org/10.17159/tl.v59i2.10942")</f>
        <v>http://dx.doi.org/10.17159/tl.v59i2.10942</v>
      </c>
      <c r="BG125" t="s">
        <v>74</v>
      </c>
      <c r="BH125" t="s">
        <v>74</v>
      </c>
      <c r="BI125">
        <v>9</v>
      </c>
      <c r="BJ125" t="s">
        <v>2347</v>
      </c>
      <c r="BK125" t="s">
        <v>298</v>
      </c>
      <c r="BL125" t="s">
        <v>2347</v>
      </c>
      <c r="BM125" t="s">
        <v>2348</v>
      </c>
      <c r="BN125" t="s">
        <v>74</v>
      </c>
      <c r="BO125" t="s">
        <v>102</v>
      </c>
      <c r="BP125" t="s">
        <v>74</v>
      </c>
      <c r="BQ125" t="s">
        <v>74</v>
      </c>
      <c r="BR125" t="s">
        <v>103</v>
      </c>
      <c r="BS125" t="s">
        <v>2349</v>
      </c>
      <c r="BT125" t="str">
        <f>HYPERLINK("https%3A%2F%2Fwww.webofscience.com%2Fwos%2Fwoscc%2Ffull-record%2FWOS:000869126300003","View Full Record in Web of Science")</f>
        <v>View Full Record in Web of Science</v>
      </c>
    </row>
    <row r="126" spans="1:72" x14ac:dyDescent="0.25">
      <c r="A126" t="s">
        <v>72</v>
      </c>
      <c r="B126" t="s">
        <v>2350</v>
      </c>
      <c r="C126" t="s">
        <v>74</v>
      </c>
      <c r="D126" t="s">
        <v>74</v>
      </c>
      <c r="E126" t="s">
        <v>74</v>
      </c>
      <c r="F126" t="s">
        <v>2351</v>
      </c>
      <c r="G126" t="s">
        <v>74</v>
      </c>
      <c r="H126" t="s">
        <v>74</v>
      </c>
      <c r="I126" t="s">
        <v>2352</v>
      </c>
      <c r="J126" t="s">
        <v>2045</v>
      </c>
      <c r="K126" t="s">
        <v>74</v>
      </c>
      <c r="L126" t="s">
        <v>74</v>
      </c>
      <c r="M126" t="s">
        <v>305</v>
      </c>
      <c r="N126" t="s">
        <v>79</v>
      </c>
      <c r="O126" t="s">
        <v>74</v>
      </c>
      <c r="P126" t="s">
        <v>74</v>
      </c>
      <c r="Q126" t="s">
        <v>74</v>
      </c>
      <c r="R126" t="s">
        <v>74</v>
      </c>
      <c r="S126" t="s">
        <v>74</v>
      </c>
      <c r="T126" t="s">
        <v>2353</v>
      </c>
      <c r="U126" t="s">
        <v>74</v>
      </c>
      <c r="V126" t="s">
        <v>2354</v>
      </c>
      <c r="W126" t="s">
        <v>2355</v>
      </c>
      <c r="X126" t="s">
        <v>2356</v>
      </c>
      <c r="Y126" t="s">
        <v>2357</v>
      </c>
      <c r="Z126" t="s">
        <v>2358</v>
      </c>
      <c r="AA126" t="s">
        <v>2359</v>
      </c>
      <c r="AB126" t="s">
        <v>74</v>
      </c>
      <c r="AC126" t="s">
        <v>2360</v>
      </c>
      <c r="AD126" t="s">
        <v>2361</v>
      </c>
      <c r="AE126" t="s">
        <v>2362</v>
      </c>
      <c r="AF126" t="s">
        <v>74</v>
      </c>
      <c r="AG126">
        <v>21</v>
      </c>
      <c r="AH126">
        <v>0</v>
      </c>
      <c r="AI126">
        <v>0</v>
      </c>
      <c r="AJ126">
        <v>0</v>
      </c>
      <c r="AK126">
        <v>2</v>
      </c>
      <c r="AL126" t="s">
        <v>2054</v>
      </c>
      <c r="AM126" t="s">
        <v>335</v>
      </c>
      <c r="AN126" t="s">
        <v>2055</v>
      </c>
      <c r="AO126" t="s">
        <v>2056</v>
      </c>
      <c r="AP126" t="s">
        <v>2057</v>
      </c>
      <c r="AQ126" t="s">
        <v>74</v>
      </c>
      <c r="AR126" t="s">
        <v>2058</v>
      </c>
      <c r="AS126" t="s">
        <v>2059</v>
      </c>
      <c r="AT126" t="s">
        <v>74</v>
      </c>
      <c r="AU126">
        <v>2022</v>
      </c>
      <c r="AV126">
        <v>22</v>
      </c>
      <c r="AW126">
        <v>2</v>
      </c>
      <c r="AX126" t="s">
        <v>74</v>
      </c>
      <c r="AY126" t="s">
        <v>74</v>
      </c>
      <c r="AZ126" t="s">
        <v>74</v>
      </c>
      <c r="BA126" t="s">
        <v>74</v>
      </c>
      <c r="BB126">
        <v>291</v>
      </c>
      <c r="BC126">
        <v>305</v>
      </c>
      <c r="BD126" t="s">
        <v>74</v>
      </c>
      <c r="BE126" t="s">
        <v>2363</v>
      </c>
      <c r="BF126" t="str">
        <f>HYPERLINK("http://dx.doi.org/10.22363/2313-1438-2022-24-2-291-305","http://dx.doi.org/10.22363/2313-1438-2022-24-2-291-305")</f>
        <v>http://dx.doi.org/10.22363/2313-1438-2022-24-2-291-305</v>
      </c>
      <c r="BG126" t="s">
        <v>74</v>
      </c>
      <c r="BH126" t="s">
        <v>74</v>
      </c>
      <c r="BI126">
        <v>15</v>
      </c>
      <c r="BJ126" t="s">
        <v>932</v>
      </c>
      <c r="BK126" t="s">
        <v>170</v>
      </c>
      <c r="BL126" t="s">
        <v>932</v>
      </c>
      <c r="BM126" t="s">
        <v>2364</v>
      </c>
      <c r="BN126" t="s">
        <v>74</v>
      </c>
      <c r="BO126" t="s">
        <v>74</v>
      </c>
      <c r="BP126" t="s">
        <v>74</v>
      </c>
      <c r="BQ126" t="s">
        <v>74</v>
      </c>
      <c r="BR126" t="s">
        <v>103</v>
      </c>
      <c r="BS126" t="s">
        <v>2365</v>
      </c>
      <c r="BT126" t="str">
        <f>HYPERLINK("https%3A%2F%2Fwww.webofscience.com%2Fwos%2Fwoscc%2Ffull-record%2FWOS:000822503400015","View Full Record in Web of Science")</f>
        <v>View Full Record in Web of Science</v>
      </c>
    </row>
    <row r="127" spans="1:72" x14ac:dyDescent="0.25">
      <c r="A127" t="s">
        <v>72</v>
      </c>
      <c r="B127" t="s">
        <v>2366</v>
      </c>
      <c r="C127" t="s">
        <v>74</v>
      </c>
      <c r="D127" t="s">
        <v>74</v>
      </c>
      <c r="E127" t="s">
        <v>74</v>
      </c>
      <c r="F127" t="s">
        <v>2367</v>
      </c>
      <c r="G127" t="s">
        <v>74</v>
      </c>
      <c r="H127" t="s">
        <v>74</v>
      </c>
      <c r="I127" t="s">
        <v>2368</v>
      </c>
      <c r="J127" t="s">
        <v>938</v>
      </c>
      <c r="K127" t="s">
        <v>74</v>
      </c>
      <c r="L127" t="s">
        <v>74</v>
      </c>
      <c r="M127" t="s">
        <v>78</v>
      </c>
      <c r="N127" t="s">
        <v>79</v>
      </c>
      <c r="O127" t="s">
        <v>74</v>
      </c>
      <c r="P127" t="s">
        <v>74</v>
      </c>
      <c r="Q127" t="s">
        <v>74</v>
      </c>
      <c r="R127" t="s">
        <v>74</v>
      </c>
      <c r="S127" t="s">
        <v>74</v>
      </c>
      <c r="T127" t="s">
        <v>2369</v>
      </c>
      <c r="U127" t="s">
        <v>74</v>
      </c>
      <c r="V127" t="s">
        <v>2370</v>
      </c>
      <c r="W127" t="s">
        <v>2371</v>
      </c>
      <c r="X127" t="s">
        <v>2372</v>
      </c>
      <c r="Y127" t="s">
        <v>2373</v>
      </c>
      <c r="Z127" t="s">
        <v>2374</v>
      </c>
      <c r="AA127" t="s">
        <v>74</v>
      </c>
      <c r="AB127" t="s">
        <v>74</v>
      </c>
      <c r="AC127" t="s">
        <v>74</v>
      </c>
      <c r="AD127" t="s">
        <v>74</v>
      </c>
      <c r="AE127" t="s">
        <v>74</v>
      </c>
      <c r="AF127" t="s">
        <v>74</v>
      </c>
      <c r="AG127">
        <v>22</v>
      </c>
      <c r="AH127">
        <v>1</v>
      </c>
      <c r="AI127">
        <v>1</v>
      </c>
      <c r="AJ127">
        <v>0</v>
      </c>
      <c r="AK127">
        <v>2</v>
      </c>
      <c r="AL127" t="s">
        <v>945</v>
      </c>
      <c r="AM127" t="s">
        <v>946</v>
      </c>
      <c r="AN127" t="s">
        <v>947</v>
      </c>
      <c r="AO127" t="s">
        <v>948</v>
      </c>
      <c r="AP127" t="s">
        <v>949</v>
      </c>
      <c r="AQ127" t="s">
        <v>74</v>
      </c>
      <c r="AR127" t="s">
        <v>950</v>
      </c>
      <c r="AS127" t="s">
        <v>951</v>
      </c>
      <c r="AT127" t="s">
        <v>74</v>
      </c>
      <c r="AU127">
        <v>2022</v>
      </c>
      <c r="AV127">
        <v>15</v>
      </c>
      <c r="AW127">
        <v>2</v>
      </c>
      <c r="AX127" t="s">
        <v>74</v>
      </c>
      <c r="AY127" t="s">
        <v>74</v>
      </c>
      <c r="AZ127" t="s">
        <v>74</v>
      </c>
      <c r="BA127" t="s">
        <v>74</v>
      </c>
      <c r="BB127">
        <v>44</v>
      </c>
      <c r="BC127">
        <v>54</v>
      </c>
      <c r="BD127" t="s">
        <v>74</v>
      </c>
      <c r="BE127" t="s">
        <v>2375</v>
      </c>
      <c r="BF127" t="str">
        <f>HYPERLINK("http://dx.doi.org/10.15838/esc.2022.2.80.3","http://dx.doi.org/10.15838/esc.2022.2.80.3")</f>
        <v>http://dx.doi.org/10.15838/esc.2022.2.80.3</v>
      </c>
      <c r="BG127" t="s">
        <v>74</v>
      </c>
      <c r="BH127" t="s">
        <v>74</v>
      </c>
      <c r="BI127">
        <v>11</v>
      </c>
      <c r="BJ127" t="s">
        <v>635</v>
      </c>
      <c r="BK127" t="s">
        <v>170</v>
      </c>
      <c r="BL127" t="s">
        <v>636</v>
      </c>
      <c r="BM127" t="s">
        <v>2185</v>
      </c>
      <c r="BN127" t="s">
        <v>74</v>
      </c>
      <c r="BO127" t="s">
        <v>102</v>
      </c>
      <c r="BP127" t="s">
        <v>74</v>
      </c>
      <c r="BQ127" t="s">
        <v>74</v>
      </c>
      <c r="BR127" t="s">
        <v>103</v>
      </c>
      <c r="BS127" t="s">
        <v>2376</v>
      </c>
      <c r="BT127" t="str">
        <f>HYPERLINK("https%3A%2F%2Fwww.webofscience.com%2Fwos%2Fwoscc%2Ffull-record%2FWOS:000804720600003","View Full Record in Web of Science")</f>
        <v>View Full Record in Web of Science</v>
      </c>
    </row>
    <row r="128" spans="1:72" x14ac:dyDescent="0.25">
      <c r="A128" t="s">
        <v>72</v>
      </c>
      <c r="B128" t="s">
        <v>2377</v>
      </c>
      <c r="C128" t="s">
        <v>74</v>
      </c>
      <c r="D128" t="s">
        <v>74</v>
      </c>
      <c r="E128" t="s">
        <v>74</v>
      </c>
      <c r="F128" t="s">
        <v>2378</v>
      </c>
      <c r="G128" t="s">
        <v>74</v>
      </c>
      <c r="H128" t="s">
        <v>74</v>
      </c>
      <c r="I128" t="s">
        <v>2379</v>
      </c>
      <c r="J128" t="s">
        <v>2380</v>
      </c>
      <c r="K128" t="s">
        <v>74</v>
      </c>
      <c r="L128" t="s">
        <v>74</v>
      </c>
      <c r="M128" t="s">
        <v>824</v>
      </c>
      <c r="N128" t="s">
        <v>79</v>
      </c>
      <c r="O128" t="s">
        <v>74</v>
      </c>
      <c r="P128" t="s">
        <v>74</v>
      </c>
      <c r="Q128" t="s">
        <v>74</v>
      </c>
      <c r="R128" t="s">
        <v>74</v>
      </c>
      <c r="S128" t="s">
        <v>74</v>
      </c>
      <c r="T128" t="s">
        <v>2381</v>
      </c>
      <c r="U128" t="s">
        <v>74</v>
      </c>
      <c r="V128" t="s">
        <v>2382</v>
      </c>
      <c r="W128" t="s">
        <v>2383</v>
      </c>
      <c r="X128" t="s">
        <v>2384</v>
      </c>
      <c r="Y128" t="s">
        <v>2385</v>
      </c>
      <c r="Z128" t="s">
        <v>74</v>
      </c>
      <c r="AA128" t="s">
        <v>2386</v>
      </c>
      <c r="AB128" t="s">
        <v>74</v>
      </c>
      <c r="AC128" t="s">
        <v>74</v>
      </c>
      <c r="AD128" t="s">
        <v>74</v>
      </c>
      <c r="AE128" t="s">
        <v>74</v>
      </c>
      <c r="AF128" t="s">
        <v>74</v>
      </c>
      <c r="AG128">
        <v>11</v>
      </c>
      <c r="AH128">
        <v>0</v>
      </c>
      <c r="AI128">
        <v>0</v>
      </c>
      <c r="AJ128">
        <v>0</v>
      </c>
      <c r="AK128">
        <v>0</v>
      </c>
      <c r="AL128" t="s">
        <v>2387</v>
      </c>
      <c r="AM128" t="s">
        <v>682</v>
      </c>
      <c r="AN128" t="s">
        <v>2388</v>
      </c>
      <c r="AO128" t="s">
        <v>2389</v>
      </c>
      <c r="AP128" t="s">
        <v>2390</v>
      </c>
      <c r="AQ128" t="s">
        <v>74</v>
      </c>
      <c r="AR128" t="s">
        <v>2391</v>
      </c>
      <c r="AS128" t="s">
        <v>2392</v>
      </c>
      <c r="AT128" t="s">
        <v>74</v>
      </c>
      <c r="AU128">
        <v>2022</v>
      </c>
      <c r="AV128" t="s">
        <v>74</v>
      </c>
      <c r="AW128">
        <v>53</v>
      </c>
      <c r="AX128" t="s">
        <v>74</v>
      </c>
      <c r="AY128" t="s">
        <v>74</v>
      </c>
      <c r="AZ128" t="s">
        <v>74</v>
      </c>
      <c r="BA128" t="s">
        <v>74</v>
      </c>
      <c r="BB128">
        <v>172</v>
      </c>
      <c r="BC128">
        <v>183</v>
      </c>
      <c r="BD128" t="s">
        <v>74</v>
      </c>
      <c r="BE128" t="s">
        <v>2393</v>
      </c>
      <c r="BF128" t="str">
        <f>HYPERLINK("http://dx.doi.org/10.20535/2307-5244.53.2021.248478","http://dx.doi.org/10.20535/2307-5244.53.2021.248478")</f>
        <v>http://dx.doi.org/10.20535/2307-5244.53.2021.248478</v>
      </c>
      <c r="BG128" t="s">
        <v>74</v>
      </c>
      <c r="BH128" t="s">
        <v>74</v>
      </c>
      <c r="BI128">
        <v>12</v>
      </c>
      <c r="BJ128" t="s">
        <v>169</v>
      </c>
      <c r="BK128" t="s">
        <v>170</v>
      </c>
      <c r="BL128" t="s">
        <v>169</v>
      </c>
      <c r="BM128" t="s">
        <v>2394</v>
      </c>
      <c r="BN128" t="s">
        <v>74</v>
      </c>
      <c r="BO128" t="s">
        <v>102</v>
      </c>
      <c r="BP128" t="s">
        <v>74</v>
      </c>
      <c r="BQ128" t="s">
        <v>74</v>
      </c>
      <c r="BR128" t="s">
        <v>103</v>
      </c>
      <c r="BS128" t="s">
        <v>2395</v>
      </c>
      <c r="BT128" t="str">
        <f>HYPERLINK("https%3A%2F%2Fwww.webofscience.com%2Fwos%2Fwoscc%2Ffull-record%2FWOS:000784425900009","View Full Record in Web of Science")</f>
        <v>View Full Record in Web of Science</v>
      </c>
    </row>
    <row r="129" spans="1:72" x14ac:dyDescent="0.25">
      <c r="A129" t="s">
        <v>72</v>
      </c>
      <c r="B129" t="s">
        <v>2396</v>
      </c>
      <c r="C129" t="s">
        <v>74</v>
      </c>
      <c r="D129" t="s">
        <v>74</v>
      </c>
      <c r="E129" t="s">
        <v>74</v>
      </c>
      <c r="F129" t="s">
        <v>2397</v>
      </c>
      <c r="G129" t="s">
        <v>74</v>
      </c>
      <c r="H129" t="s">
        <v>74</v>
      </c>
      <c r="I129" t="s">
        <v>2398</v>
      </c>
      <c r="J129" t="s">
        <v>2399</v>
      </c>
      <c r="K129" t="s">
        <v>74</v>
      </c>
      <c r="L129" t="s">
        <v>74</v>
      </c>
      <c r="M129" t="s">
        <v>78</v>
      </c>
      <c r="N129" t="s">
        <v>79</v>
      </c>
      <c r="O129" t="s">
        <v>74</v>
      </c>
      <c r="P129" t="s">
        <v>74</v>
      </c>
      <c r="Q129" t="s">
        <v>74</v>
      </c>
      <c r="R129" t="s">
        <v>74</v>
      </c>
      <c r="S129" t="s">
        <v>74</v>
      </c>
      <c r="T129" t="s">
        <v>2400</v>
      </c>
      <c r="U129" t="s">
        <v>74</v>
      </c>
      <c r="V129" t="s">
        <v>2401</v>
      </c>
      <c r="W129" t="s">
        <v>2402</v>
      </c>
      <c r="X129" t="s">
        <v>2403</v>
      </c>
      <c r="Y129" t="s">
        <v>2404</v>
      </c>
      <c r="Z129" t="s">
        <v>2405</v>
      </c>
      <c r="AA129" t="s">
        <v>74</v>
      </c>
      <c r="AB129" t="s">
        <v>74</v>
      </c>
      <c r="AC129" t="s">
        <v>74</v>
      </c>
      <c r="AD129" t="s">
        <v>74</v>
      </c>
      <c r="AE129" t="s">
        <v>74</v>
      </c>
      <c r="AF129" t="s">
        <v>74</v>
      </c>
      <c r="AG129">
        <v>56</v>
      </c>
      <c r="AH129">
        <v>0</v>
      </c>
      <c r="AI129">
        <v>0</v>
      </c>
      <c r="AJ129">
        <v>0</v>
      </c>
      <c r="AK129">
        <v>0</v>
      </c>
      <c r="AL129" t="s">
        <v>2399</v>
      </c>
      <c r="AM129" t="s">
        <v>335</v>
      </c>
      <c r="AN129" t="s">
        <v>2406</v>
      </c>
      <c r="AO129" t="s">
        <v>2407</v>
      </c>
      <c r="AP129" t="s">
        <v>2408</v>
      </c>
      <c r="AQ129" t="s">
        <v>74</v>
      </c>
      <c r="AR129" t="s">
        <v>2409</v>
      </c>
      <c r="AS129" t="s">
        <v>2410</v>
      </c>
      <c r="AT129" t="s">
        <v>74</v>
      </c>
      <c r="AU129">
        <v>2022</v>
      </c>
      <c r="AV129">
        <v>1</v>
      </c>
      <c r="AW129">
        <v>2</v>
      </c>
      <c r="AX129" t="s">
        <v>74</v>
      </c>
      <c r="AY129" t="s">
        <v>74</v>
      </c>
      <c r="AZ129" t="s">
        <v>74</v>
      </c>
      <c r="BA129" t="s">
        <v>74</v>
      </c>
      <c r="BB129">
        <v>152</v>
      </c>
      <c r="BC129">
        <v>167</v>
      </c>
      <c r="BD129" t="s">
        <v>74</v>
      </c>
      <c r="BE129" t="s">
        <v>2411</v>
      </c>
      <c r="BF129" t="str">
        <f>HYPERLINK("http://dx.doi.org/10.31166/VoprosyIstorii202201Statyi63","http://dx.doi.org/10.31166/VoprosyIstorii202201Statyi63")</f>
        <v>http://dx.doi.org/10.31166/VoprosyIstorii202201Statyi63</v>
      </c>
      <c r="BG129" t="s">
        <v>74</v>
      </c>
      <c r="BH129" t="s">
        <v>74</v>
      </c>
      <c r="BI129">
        <v>16</v>
      </c>
      <c r="BJ129" t="s">
        <v>169</v>
      </c>
      <c r="BK129" t="s">
        <v>298</v>
      </c>
      <c r="BL129" t="s">
        <v>169</v>
      </c>
      <c r="BM129" t="s">
        <v>2412</v>
      </c>
      <c r="BN129" t="s">
        <v>74</v>
      </c>
      <c r="BO129" t="s">
        <v>74</v>
      </c>
      <c r="BP129" t="s">
        <v>74</v>
      </c>
      <c r="BQ129" t="s">
        <v>74</v>
      </c>
      <c r="BR129" t="s">
        <v>103</v>
      </c>
      <c r="BS129" t="s">
        <v>2413</v>
      </c>
      <c r="BT129" t="str">
        <f>HYPERLINK("https%3A%2F%2Fwww.webofscience.com%2Fwos%2Fwoscc%2Ffull-record%2FWOS:000763045900014","View Full Record in Web of Science")</f>
        <v>View Full Record in Web of Science</v>
      </c>
    </row>
    <row r="130" spans="1:72" x14ac:dyDescent="0.25">
      <c r="A130" t="s">
        <v>72</v>
      </c>
      <c r="B130" t="s">
        <v>2414</v>
      </c>
      <c r="C130" t="s">
        <v>74</v>
      </c>
      <c r="D130" t="s">
        <v>74</v>
      </c>
      <c r="E130" t="s">
        <v>74</v>
      </c>
      <c r="F130" t="s">
        <v>2415</v>
      </c>
      <c r="G130" t="s">
        <v>74</v>
      </c>
      <c r="H130" t="s">
        <v>74</v>
      </c>
      <c r="I130" t="s">
        <v>2416</v>
      </c>
      <c r="J130" t="s">
        <v>2417</v>
      </c>
      <c r="K130" t="s">
        <v>74</v>
      </c>
      <c r="L130" t="s">
        <v>74</v>
      </c>
      <c r="M130" t="s">
        <v>78</v>
      </c>
      <c r="N130" t="s">
        <v>79</v>
      </c>
      <c r="O130" t="s">
        <v>74</v>
      </c>
      <c r="P130" t="s">
        <v>74</v>
      </c>
      <c r="Q130" t="s">
        <v>74</v>
      </c>
      <c r="R130" t="s">
        <v>74</v>
      </c>
      <c r="S130" t="s">
        <v>74</v>
      </c>
      <c r="T130" t="s">
        <v>2418</v>
      </c>
      <c r="U130" t="s">
        <v>74</v>
      </c>
      <c r="V130" t="s">
        <v>2419</v>
      </c>
      <c r="W130" t="s">
        <v>2420</v>
      </c>
      <c r="X130" t="s">
        <v>782</v>
      </c>
      <c r="Y130" t="s">
        <v>2421</v>
      </c>
      <c r="Z130" t="s">
        <v>2422</v>
      </c>
      <c r="AA130" t="s">
        <v>74</v>
      </c>
      <c r="AB130" t="s">
        <v>74</v>
      </c>
      <c r="AC130" t="s">
        <v>74</v>
      </c>
      <c r="AD130" t="s">
        <v>74</v>
      </c>
      <c r="AE130" t="s">
        <v>74</v>
      </c>
      <c r="AF130" t="s">
        <v>74</v>
      </c>
      <c r="AG130">
        <v>10</v>
      </c>
      <c r="AH130">
        <v>0</v>
      </c>
      <c r="AI130">
        <v>0</v>
      </c>
      <c r="AJ130">
        <v>0</v>
      </c>
      <c r="AK130">
        <v>0</v>
      </c>
      <c r="AL130" t="s">
        <v>2423</v>
      </c>
      <c r="AM130" t="s">
        <v>335</v>
      </c>
      <c r="AN130" t="s">
        <v>2424</v>
      </c>
      <c r="AO130" t="s">
        <v>2425</v>
      </c>
      <c r="AP130" t="s">
        <v>74</v>
      </c>
      <c r="AQ130" t="s">
        <v>74</v>
      </c>
      <c r="AR130" t="s">
        <v>2426</v>
      </c>
      <c r="AS130" t="s">
        <v>2427</v>
      </c>
      <c r="AT130" t="s">
        <v>74</v>
      </c>
      <c r="AU130">
        <v>2022</v>
      </c>
      <c r="AV130">
        <v>22</v>
      </c>
      <c r="AW130">
        <v>5</v>
      </c>
      <c r="AX130" t="s">
        <v>74</v>
      </c>
      <c r="AY130" t="s">
        <v>74</v>
      </c>
      <c r="AZ130" t="s">
        <v>74</v>
      </c>
      <c r="BA130" t="s">
        <v>74</v>
      </c>
      <c r="BB130" t="s">
        <v>74</v>
      </c>
      <c r="BC130" t="s">
        <v>74</v>
      </c>
      <c r="BD130" t="s">
        <v>2428</v>
      </c>
      <c r="BE130" t="s">
        <v>2429</v>
      </c>
      <c r="BF130" t="str">
        <f>HYPERLINK("http://dx.doi.org/10.2205/2022ES01SI03","http://dx.doi.org/10.2205/2022ES01SI03")</f>
        <v>http://dx.doi.org/10.2205/2022ES01SI03</v>
      </c>
      <c r="BG130" t="s">
        <v>74</v>
      </c>
      <c r="BH130" t="s">
        <v>74</v>
      </c>
      <c r="BI130">
        <v>5</v>
      </c>
      <c r="BJ130" t="s">
        <v>2430</v>
      </c>
      <c r="BK130" t="s">
        <v>170</v>
      </c>
      <c r="BL130" t="s">
        <v>2431</v>
      </c>
      <c r="BM130" t="s">
        <v>2432</v>
      </c>
      <c r="BN130" t="s">
        <v>74</v>
      </c>
      <c r="BO130" t="s">
        <v>234</v>
      </c>
      <c r="BP130" t="s">
        <v>74</v>
      </c>
      <c r="BQ130" t="s">
        <v>74</v>
      </c>
      <c r="BR130" t="s">
        <v>103</v>
      </c>
      <c r="BS130" t="s">
        <v>2433</v>
      </c>
      <c r="BT130" t="str">
        <f>HYPERLINK("https%3A%2F%2Fwww.webofscience.com%2Fwos%2Fwoscc%2Ffull-record%2FWOS:000925699600008","View Full Record in Web of Science")</f>
        <v>View Full Record in Web of Science</v>
      </c>
    </row>
    <row r="131" spans="1:72" x14ac:dyDescent="0.25">
      <c r="A131" t="s">
        <v>72</v>
      </c>
      <c r="B131" t="s">
        <v>2434</v>
      </c>
      <c r="C131" t="s">
        <v>74</v>
      </c>
      <c r="D131" t="s">
        <v>74</v>
      </c>
      <c r="E131" t="s">
        <v>74</v>
      </c>
      <c r="F131" t="s">
        <v>2435</v>
      </c>
      <c r="G131" t="s">
        <v>74</v>
      </c>
      <c r="H131" t="s">
        <v>74</v>
      </c>
      <c r="I131" t="s">
        <v>2436</v>
      </c>
      <c r="J131" t="s">
        <v>2437</v>
      </c>
      <c r="K131" t="s">
        <v>74</v>
      </c>
      <c r="L131" t="s">
        <v>74</v>
      </c>
      <c r="M131" t="s">
        <v>305</v>
      </c>
      <c r="N131" t="s">
        <v>79</v>
      </c>
      <c r="O131" t="s">
        <v>74</v>
      </c>
      <c r="P131" t="s">
        <v>74</v>
      </c>
      <c r="Q131" t="s">
        <v>74</v>
      </c>
      <c r="R131" t="s">
        <v>74</v>
      </c>
      <c r="S131" t="s">
        <v>74</v>
      </c>
      <c r="T131" t="s">
        <v>2438</v>
      </c>
      <c r="U131" t="s">
        <v>74</v>
      </c>
      <c r="V131" t="s">
        <v>2439</v>
      </c>
      <c r="W131" t="s">
        <v>2440</v>
      </c>
      <c r="X131" t="s">
        <v>74</v>
      </c>
      <c r="Y131" t="s">
        <v>2441</v>
      </c>
      <c r="Z131" t="s">
        <v>2442</v>
      </c>
      <c r="AA131" t="s">
        <v>74</v>
      </c>
      <c r="AB131" t="s">
        <v>74</v>
      </c>
      <c r="AC131" t="s">
        <v>74</v>
      </c>
      <c r="AD131" t="s">
        <v>74</v>
      </c>
      <c r="AE131" t="s">
        <v>74</v>
      </c>
      <c r="AF131" t="s">
        <v>74</v>
      </c>
      <c r="AG131">
        <v>18</v>
      </c>
      <c r="AH131">
        <v>0</v>
      </c>
      <c r="AI131">
        <v>0</v>
      </c>
      <c r="AJ131">
        <v>1</v>
      </c>
      <c r="AK131">
        <v>3</v>
      </c>
      <c r="AL131" t="s">
        <v>2443</v>
      </c>
      <c r="AM131" t="s">
        <v>335</v>
      </c>
      <c r="AN131" t="s">
        <v>2444</v>
      </c>
      <c r="AO131" t="s">
        <v>2445</v>
      </c>
      <c r="AP131" t="s">
        <v>74</v>
      </c>
      <c r="AQ131" t="s">
        <v>74</v>
      </c>
      <c r="AR131" t="s">
        <v>2446</v>
      </c>
      <c r="AS131" t="s">
        <v>2447</v>
      </c>
      <c r="AT131" t="s">
        <v>74</v>
      </c>
      <c r="AU131">
        <v>2022</v>
      </c>
      <c r="AV131" t="s">
        <v>74</v>
      </c>
      <c r="AW131">
        <v>2</v>
      </c>
      <c r="AX131" t="s">
        <v>74</v>
      </c>
      <c r="AY131" t="s">
        <v>74</v>
      </c>
      <c r="AZ131" t="s">
        <v>74</v>
      </c>
      <c r="BA131" t="s">
        <v>74</v>
      </c>
      <c r="BB131">
        <v>155</v>
      </c>
      <c r="BC131">
        <v>189</v>
      </c>
      <c r="BD131" t="s">
        <v>74</v>
      </c>
      <c r="BE131" t="s">
        <v>2448</v>
      </c>
      <c r="BF131" t="str">
        <f>HYPERLINK("http://dx.doi.org/10.17323/1814-9545-2022-2-155-189","http://dx.doi.org/10.17323/1814-9545-2022-2-155-189")</f>
        <v>http://dx.doi.org/10.17323/1814-9545-2022-2-155-189</v>
      </c>
      <c r="BG131" t="s">
        <v>74</v>
      </c>
      <c r="BH131" t="s">
        <v>74</v>
      </c>
      <c r="BI131">
        <v>35</v>
      </c>
      <c r="BJ131" t="s">
        <v>2449</v>
      </c>
      <c r="BK131" t="s">
        <v>170</v>
      </c>
      <c r="BL131" t="s">
        <v>232</v>
      </c>
      <c r="BM131" t="s">
        <v>2450</v>
      </c>
      <c r="BN131" t="s">
        <v>74</v>
      </c>
      <c r="BO131" t="s">
        <v>102</v>
      </c>
      <c r="BP131" t="s">
        <v>74</v>
      </c>
      <c r="BQ131" t="s">
        <v>74</v>
      </c>
      <c r="BR131" t="s">
        <v>103</v>
      </c>
      <c r="BS131" t="s">
        <v>2451</v>
      </c>
      <c r="BT131" t="str">
        <f>HYPERLINK("https%3A%2F%2Fwww.webofscience.com%2Fwos%2Fwoscc%2Ffull-record%2FWOS:000825908200008","View Full Record in Web of Science")</f>
        <v>View Full Record in Web of Science</v>
      </c>
    </row>
    <row r="132" spans="1:72" x14ac:dyDescent="0.25">
      <c r="A132" t="s">
        <v>72</v>
      </c>
      <c r="B132" t="s">
        <v>2452</v>
      </c>
      <c r="C132" t="s">
        <v>74</v>
      </c>
      <c r="D132" t="s">
        <v>74</v>
      </c>
      <c r="E132" t="s">
        <v>74</v>
      </c>
      <c r="F132" t="s">
        <v>2453</v>
      </c>
      <c r="G132" t="s">
        <v>74</v>
      </c>
      <c r="H132" t="s">
        <v>74</v>
      </c>
      <c r="I132" t="s">
        <v>2454</v>
      </c>
      <c r="J132" t="s">
        <v>2244</v>
      </c>
      <c r="K132" t="s">
        <v>74</v>
      </c>
      <c r="L132" t="s">
        <v>74</v>
      </c>
      <c r="M132" t="s">
        <v>305</v>
      </c>
      <c r="N132" t="s">
        <v>79</v>
      </c>
      <c r="O132" t="s">
        <v>74</v>
      </c>
      <c r="P132" t="s">
        <v>74</v>
      </c>
      <c r="Q132" t="s">
        <v>74</v>
      </c>
      <c r="R132" t="s">
        <v>74</v>
      </c>
      <c r="S132" t="s">
        <v>74</v>
      </c>
      <c r="T132" t="s">
        <v>2455</v>
      </c>
      <c r="U132" t="s">
        <v>74</v>
      </c>
      <c r="V132" t="s">
        <v>2456</v>
      </c>
      <c r="W132" t="s">
        <v>2457</v>
      </c>
      <c r="X132" t="s">
        <v>74</v>
      </c>
      <c r="Y132" t="s">
        <v>2458</v>
      </c>
      <c r="Z132" t="s">
        <v>2459</v>
      </c>
      <c r="AA132" t="s">
        <v>74</v>
      </c>
      <c r="AB132" t="s">
        <v>74</v>
      </c>
      <c r="AC132" t="s">
        <v>74</v>
      </c>
      <c r="AD132" t="s">
        <v>74</v>
      </c>
      <c r="AE132" t="s">
        <v>74</v>
      </c>
      <c r="AF132" t="s">
        <v>74</v>
      </c>
      <c r="AG132">
        <v>8</v>
      </c>
      <c r="AH132">
        <v>0</v>
      </c>
      <c r="AI132">
        <v>0</v>
      </c>
      <c r="AJ132">
        <v>0</v>
      </c>
      <c r="AK132">
        <v>0</v>
      </c>
      <c r="AL132" t="s">
        <v>2033</v>
      </c>
      <c r="AM132" t="s">
        <v>2034</v>
      </c>
      <c r="AN132" t="s">
        <v>2035</v>
      </c>
      <c r="AO132" t="s">
        <v>2253</v>
      </c>
      <c r="AP132" t="s">
        <v>2254</v>
      </c>
      <c r="AQ132" t="s">
        <v>74</v>
      </c>
      <c r="AR132" t="s">
        <v>2255</v>
      </c>
      <c r="AS132" t="s">
        <v>2256</v>
      </c>
      <c r="AT132" t="s">
        <v>74</v>
      </c>
      <c r="AU132">
        <v>2022</v>
      </c>
      <c r="AV132">
        <v>12</v>
      </c>
      <c r="AW132">
        <v>3</v>
      </c>
      <c r="AX132" t="s">
        <v>74</v>
      </c>
      <c r="AY132" t="s">
        <v>74</v>
      </c>
      <c r="AZ132" t="s">
        <v>74</v>
      </c>
      <c r="BA132" t="s">
        <v>74</v>
      </c>
      <c r="BB132">
        <v>656</v>
      </c>
      <c r="BC132">
        <v>671</v>
      </c>
      <c r="BD132" t="s">
        <v>74</v>
      </c>
      <c r="BE132" t="s">
        <v>2460</v>
      </c>
      <c r="BF132" t="str">
        <f>HYPERLINK("http://dx.doi.org/10.21638/11701/spbu24.2022.308","http://dx.doi.org/10.21638/11701/spbu24.2022.308")</f>
        <v>http://dx.doi.org/10.21638/11701/spbu24.2022.308</v>
      </c>
      <c r="BG132" t="s">
        <v>74</v>
      </c>
      <c r="BH132" t="s">
        <v>74</v>
      </c>
      <c r="BI132">
        <v>16</v>
      </c>
      <c r="BJ132" t="s">
        <v>169</v>
      </c>
      <c r="BK132" t="s">
        <v>170</v>
      </c>
      <c r="BL132" t="s">
        <v>169</v>
      </c>
      <c r="BM132" t="s">
        <v>2258</v>
      </c>
      <c r="BN132" t="s">
        <v>74</v>
      </c>
      <c r="BO132" t="s">
        <v>102</v>
      </c>
      <c r="BP132" t="s">
        <v>74</v>
      </c>
      <c r="BQ132" t="s">
        <v>74</v>
      </c>
      <c r="BR132" t="s">
        <v>103</v>
      </c>
      <c r="BS132" t="s">
        <v>2461</v>
      </c>
      <c r="BT132" t="str">
        <f>HYPERLINK("https%3A%2F%2Fwww.webofscience.com%2Fwos%2Fwoscc%2Ffull-record%2FWOS:000915925900008","View Full Record in Web of Science")</f>
        <v>View Full Record in Web of Science</v>
      </c>
    </row>
    <row r="133" spans="1:72" x14ac:dyDescent="0.25">
      <c r="A133" t="s">
        <v>72</v>
      </c>
      <c r="B133" t="s">
        <v>2462</v>
      </c>
      <c r="C133" t="s">
        <v>74</v>
      </c>
      <c r="D133" t="s">
        <v>74</v>
      </c>
      <c r="E133" t="s">
        <v>74</v>
      </c>
      <c r="F133" t="s">
        <v>2463</v>
      </c>
      <c r="G133" t="s">
        <v>74</v>
      </c>
      <c r="H133" t="s">
        <v>74</v>
      </c>
      <c r="I133" t="s">
        <v>2464</v>
      </c>
      <c r="J133" t="s">
        <v>418</v>
      </c>
      <c r="K133" t="s">
        <v>74</v>
      </c>
      <c r="L133" t="s">
        <v>74</v>
      </c>
      <c r="M133" t="s">
        <v>305</v>
      </c>
      <c r="N133" t="s">
        <v>79</v>
      </c>
      <c r="O133" t="s">
        <v>74</v>
      </c>
      <c r="P133" t="s">
        <v>74</v>
      </c>
      <c r="Q133" t="s">
        <v>74</v>
      </c>
      <c r="R133" t="s">
        <v>74</v>
      </c>
      <c r="S133" t="s">
        <v>74</v>
      </c>
      <c r="T133" t="s">
        <v>2465</v>
      </c>
      <c r="U133" t="s">
        <v>74</v>
      </c>
      <c r="V133" t="s">
        <v>2466</v>
      </c>
      <c r="W133" t="s">
        <v>2467</v>
      </c>
      <c r="X133" t="s">
        <v>2468</v>
      </c>
      <c r="Y133" t="s">
        <v>2469</v>
      </c>
      <c r="Z133" t="s">
        <v>2470</v>
      </c>
      <c r="AA133" t="s">
        <v>2471</v>
      </c>
      <c r="AB133" t="s">
        <v>74</v>
      </c>
      <c r="AC133" t="s">
        <v>74</v>
      </c>
      <c r="AD133" t="s">
        <v>74</v>
      </c>
      <c r="AE133" t="s">
        <v>74</v>
      </c>
      <c r="AF133" t="s">
        <v>74</v>
      </c>
      <c r="AG133">
        <v>44</v>
      </c>
      <c r="AH133">
        <v>0</v>
      </c>
      <c r="AI133">
        <v>0</v>
      </c>
      <c r="AJ133">
        <v>0</v>
      </c>
      <c r="AK133">
        <v>7</v>
      </c>
      <c r="AL133" t="s">
        <v>312</v>
      </c>
      <c r="AM133" t="s">
        <v>313</v>
      </c>
      <c r="AN133" t="s">
        <v>314</v>
      </c>
      <c r="AO133" t="s">
        <v>428</v>
      </c>
      <c r="AP133" t="s">
        <v>429</v>
      </c>
      <c r="AQ133" t="s">
        <v>74</v>
      </c>
      <c r="AR133" t="s">
        <v>430</v>
      </c>
      <c r="AS133" t="s">
        <v>431</v>
      </c>
      <c r="AT133" t="s">
        <v>613</v>
      </c>
      <c r="AU133">
        <v>2022</v>
      </c>
      <c r="AV133" t="s">
        <v>74</v>
      </c>
      <c r="AW133">
        <v>474</v>
      </c>
      <c r="AX133" t="s">
        <v>74</v>
      </c>
      <c r="AY133" t="s">
        <v>74</v>
      </c>
      <c r="AZ133" t="s">
        <v>74</v>
      </c>
      <c r="BA133" t="s">
        <v>74</v>
      </c>
      <c r="BB133">
        <v>300</v>
      </c>
      <c r="BC133">
        <v>311</v>
      </c>
      <c r="BD133" t="s">
        <v>74</v>
      </c>
      <c r="BE133" t="s">
        <v>2472</v>
      </c>
      <c r="BF133" t="str">
        <f>HYPERLINK("http://dx.doi.org/10.17223/15617793/474/32","http://dx.doi.org/10.17223/15617793/474/32")</f>
        <v>http://dx.doi.org/10.17223/15617793/474/32</v>
      </c>
      <c r="BG133" t="s">
        <v>74</v>
      </c>
      <c r="BH133" t="s">
        <v>74</v>
      </c>
      <c r="BI133">
        <v>12</v>
      </c>
      <c r="BJ133" t="s">
        <v>434</v>
      </c>
      <c r="BK133" t="s">
        <v>170</v>
      </c>
      <c r="BL133" t="s">
        <v>435</v>
      </c>
      <c r="BM133" t="s">
        <v>2473</v>
      </c>
      <c r="BN133" t="s">
        <v>74</v>
      </c>
      <c r="BO133" t="s">
        <v>74</v>
      </c>
      <c r="BP133" t="s">
        <v>74</v>
      </c>
      <c r="BQ133" t="s">
        <v>74</v>
      </c>
      <c r="BR133" t="s">
        <v>103</v>
      </c>
      <c r="BS133" t="s">
        <v>2474</v>
      </c>
      <c r="BT133" t="str">
        <f>HYPERLINK("https%3A%2F%2Fwww.webofscience.com%2Fwos%2Fwoscc%2Ffull-record%2FWOS:000868949400032","View Full Record in Web of Science")</f>
        <v>View Full Record in Web of Science</v>
      </c>
    </row>
    <row r="134" spans="1:72" x14ac:dyDescent="0.25">
      <c r="A134" t="s">
        <v>72</v>
      </c>
      <c r="B134" t="s">
        <v>2475</v>
      </c>
      <c r="C134" t="s">
        <v>74</v>
      </c>
      <c r="D134" t="s">
        <v>74</v>
      </c>
      <c r="E134" t="s">
        <v>74</v>
      </c>
      <c r="F134" t="s">
        <v>2476</v>
      </c>
      <c r="G134" t="s">
        <v>74</v>
      </c>
      <c r="H134" t="s">
        <v>74</v>
      </c>
      <c r="I134" t="s">
        <v>2477</v>
      </c>
      <c r="J134" t="s">
        <v>2090</v>
      </c>
      <c r="K134" t="s">
        <v>74</v>
      </c>
      <c r="L134" t="s">
        <v>74</v>
      </c>
      <c r="M134" t="s">
        <v>305</v>
      </c>
      <c r="N134" t="s">
        <v>79</v>
      </c>
      <c r="O134" t="s">
        <v>74</v>
      </c>
      <c r="P134" t="s">
        <v>74</v>
      </c>
      <c r="Q134" t="s">
        <v>74</v>
      </c>
      <c r="R134" t="s">
        <v>74</v>
      </c>
      <c r="S134" t="s">
        <v>74</v>
      </c>
      <c r="T134" t="s">
        <v>2478</v>
      </c>
      <c r="U134" t="s">
        <v>74</v>
      </c>
      <c r="V134" t="s">
        <v>2479</v>
      </c>
      <c r="W134" t="s">
        <v>2480</v>
      </c>
      <c r="X134" t="s">
        <v>2481</v>
      </c>
      <c r="Y134" t="s">
        <v>2482</v>
      </c>
      <c r="Z134" t="s">
        <v>2483</v>
      </c>
      <c r="AA134" t="s">
        <v>74</v>
      </c>
      <c r="AB134" t="s">
        <v>74</v>
      </c>
      <c r="AC134" t="s">
        <v>74</v>
      </c>
      <c r="AD134" t="s">
        <v>74</v>
      </c>
      <c r="AE134" t="s">
        <v>74</v>
      </c>
      <c r="AF134" t="s">
        <v>74</v>
      </c>
      <c r="AG134">
        <v>40</v>
      </c>
      <c r="AH134">
        <v>0</v>
      </c>
      <c r="AI134">
        <v>0</v>
      </c>
      <c r="AJ134">
        <v>0</v>
      </c>
      <c r="AK134">
        <v>0</v>
      </c>
      <c r="AL134" t="s">
        <v>2098</v>
      </c>
      <c r="AM134" t="s">
        <v>1001</v>
      </c>
      <c r="AN134" t="s">
        <v>2099</v>
      </c>
      <c r="AO134" t="s">
        <v>2100</v>
      </c>
      <c r="AP134" t="s">
        <v>74</v>
      </c>
      <c r="AQ134" t="s">
        <v>74</v>
      </c>
      <c r="AR134" t="s">
        <v>2101</v>
      </c>
      <c r="AS134" t="s">
        <v>2102</v>
      </c>
      <c r="AT134" t="s">
        <v>74</v>
      </c>
      <c r="AU134">
        <v>2022</v>
      </c>
      <c r="AV134">
        <v>27</v>
      </c>
      <c r="AW134">
        <v>4</v>
      </c>
      <c r="AX134" t="s">
        <v>74</v>
      </c>
      <c r="AY134" t="s">
        <v>74</v>
      </c>
      <c r="AZ134" t="s">
        <v>74</v>
      </c>
      <c r="BA134" t="s">
        <v>74</v>
      </c>
      <c r="BB134">
        <v>9</v>
      </c>
      <c r="BC134">
        <v>21</v>
      </c>
      <c r="BD134" t="s">
        <v>74</v>
      </c>
      <c r="BE134" t="s">
        <v>2484</v>
      </c>
      <c r="BF134" t="str">
        <f>HYPERLINK("http://dx.doi.org/10.51762/1FK-2022-27-04-01","http://dx.doi.org/10.51762/1FK-2022-27-04-01")</f>
        <v>http://dx.doi.org/10.51762/1FK-2022-27-04-01</v>
      </c>
      <c r="BG134" t="s">
        <v>74</v>
      </c>
      <c r="BH134" t="s">
        <v>74</v>
      </c>
      <c r="BI134">
        <v>13</v>
      </c>
      <c r="BJ134" t="s">
        <v>232</v>
      </c>
      <c r="BK134" t="s">
        <v>170</v>
      </c>
      <c r="BL134" t="s">
        <v>232</v>
      </c>
      <c r="BM134" t="s">
        <v>2485</v>
      </c>
      <c r="BN134" t="s">
        <v>74</v>
      </c>
      <c r="BO134" t="s">
        <v>74</v>
      </c>
      <c r="BP134" t="s">
        <v>74</v>
      </c>
      <c r="BQ134" t="s">
        <v>74</v>
      </c>
      <c r="BR134" t="s">
        <v>103</v>
      </c>
      <c r="BS134" t="s">
        <v>2486</v>
      </c>
      <c r="BT134" t="str">
        <f>HYPERLINK("https%3A%2F%2Fwww.webofscience.com%2Fwos%2Fwoscc%2Ffull-record%2FWOS:000919609600001","View Full Record in Web of Science")</f>
        <v>View Full Record in Web of Science</v>
      </c>
    </row>
    <row r="135" spans="1:72" x14ac:dyDescent="0.25">
      <c r="A135" t="s">
        <v>72</v>
      </c>
      <c r="B135" t="s">
        <v>2487</v>
      </c>
      <c r="C135" t="s">
        <v>74</v>
      </c>
      <c r="D135" t="s">
        <v>74</v>
      </c>
      <c r="E135" t="s">
        <v>74</v>
      </c>
      <c r="F135" t="s">
        <v>2488</v>
      </c>
      <c r="G135" t="s">
        <v>74</v>
      </c>
      <c r="H135" t="s">
        <v>74</v>
      </c>
      <c r="I135" t="s">
        <v>2489</v>
      </c>
      <c r="J135" t="s">
        <v>2490</v>
      </c>
      <c r="K135" t="s">
        <v>74</v>
      </c>
      <c r="L135" t="s">
        <v>74</v>
      </c>
      <c r="M135" t="s">
        <v>305</v>
      </c>
      <c r="N135" t="s">
        <v>79</v>
      </c>
      <c r="O135" t="s">
        <v>74</v>
      </c>
      <c r="P135" t="s">
        <v>74</v>
      </c>
      <c r="Q135" t="s">
        <v>74</v>
      </c>
      <c r="R135" t="s">
        <v>74</v>
      </c>
      <c r="S135" t="s">
        <v>74</v>
      </c>
      <c r="T135" t="s">
        <v>2491</v>
      </c>
      <c r="U135" t="s">
        <v>74</v>
      </c>
      <c r="V135" t="s">
        <v>2492</v>
      </c>
      <c r="W135" t="s">
        <v>2493</v>
      </c>
      <c r="X135" t="s">
        <v>2248</v>
      </c>
      <c r="Y135" t="s">
        <v>2494</v>
      </c>
      <c r="Z135" t="s">
        <v>2495</v>
      </c>
      <c r="AA135" t="s">
        <v>74</v>
      </c>
      <c r="AB135" t="s">
        <v>74</v>
      </c>
      <c r="AC135" t="s">
        <v>74</v>
      </c>
      <c r="AD135" t="s">
        <v>74</v>
      </c>
      <c r="AE135" t="s">
        <v>74</v>
      </c>
      <c r="AF135" t="s">
        <v>74</v>
      </c>
      <c r="AG135">
        <v>16</v>
      </c>
      <c r="AH135">
        <v>0</v>
      </c>
      <c r="AI135">
        <v>0</v>
      </c>
      <c r="AJ135">
        <v>0</v>
      </c>
      <c r="AK135">
        <v>0</v>
      </c>
      <c r="AL135" t="s">
        <v>2496</v>
      </c>
      <c r="AM135" t="s">
        <v>335</v>
      </c>
      <c r="AN135" t="s">
        <v>2497</v>
      </c>
      <c r="AO135" t="s">
        <v>2498</v>
      </c>
      <c r="AP135" t="s">
        <v>2499</v>
      </c>
      <c r="AQ135" t="s">
        <v>74</v>
      </c>
      <c r="AR135" t="s">
        <v>2500</v>
      </c>
      <c r="AS135" t="s">
        <v>2501</v>
      </c>
      <c r="AT135" t="s">
        <v>74</v>
      </c>
      <c r="AU135">
        <v>2022</v>
      </c>
      <c r="AV135">
        <v>15</v>
      </c>
      <c r="AW135">
        <v>2</v>
      </c>
      <c r="AX135" t="s">
        <v>74</v>
      </c>
      <c r="AY135" t="s">
        <v>74</v>
      </c>
      <c r="AZ135" t="s">
        <v>74</v>
      </c>
      <c r="BA135" t="s">
        <v>74</v>
      </c>
      <c r="BB135">
        <v>141</v>
      </c>
      <c r="BC135">
        <v>163</v>
      </c>
      <c r="BD135" t="s">
        <v>74</v>
      </c>
      <c r="BE135" t="s">
        <v>2502</v>
      </c>
      <c r="BF135" t="str">
        <f>HYPERLINK("http://dx.doi.org/10.24833/2071-8160-2022-2-83-141-163","http://dx.doi.org/10.24833/2071-8160-2022-2-83-141-163")</f>
        <v>http://dx.doi.org/10.24833/2071-8160-2022-2-83-141-163</v>
      </c>
      <c r="BG135" t="s">
        <v>74</v>
      </c>
      <c r="BH135" t="s">
        <v>74</v>
      </c>
      <c r="BI135">
        <v>23</v>
      </c>
      <c r="BJ135" t="s">
        <v>342</v>
      </c>
      <c r="BK135" t="s">
        <v>170</v>
      </c>
      <c r="BL135" t="s">
        <v>342</v>
      </c>
      <c r="BM135" t="s">
        <v>2503</v>
      </c>
      <c r="BN135" t="s">
        <v>74</v>
      </c>
      <c r="BO135" t="s">
        <v>102</v>
      </c>
      <c r="BP135" t="s">
        <v>74</v>
      </c>
      <c r="BQ135" t="s">
        <v>74</v>
      </c>
      <c r="BR135" t="s">
        <v>103</v>
      </c>
      <c r="BS135" t="s">
        <v>2504</v>
      </c>
      <c r="BT135" t="str">
        <f>HYPERLINK("https%3A%2F%2Fwww.webofscience.com%2Fwos%2Fwoscc%2Ffull-record%2FWOS:000874733600007","View Full Record in Web of Science")</f>
        <v>View Full Record in Web of Science</v>
      </c>
    </row>
    <row r="136" spans="1:72" x14ac:dyDescent="0.25">
      <c r="A136" t="s">
        <v>72</v>
      </c>
      <c r="B136" t="s">
        <v>2505</v>
      </c>
      <c r="C136" t="s">
        <v>74</v>
      </c>
      <c r="D136" t="s">
        <v>74</v>
      </c>
      <c r="E136" t="s">
        <v>74</v>
      </c>
      <c r="F136" t="s">
        <v>2506</v>
      </c>
      <c r="G136" t="s">
        <v>74</v>
      </c>
      <c r="H136" t="s">
        <v>74</v>
      </c>
      <c r="I136" t="s">
        <v>2507</v>
      </c>
      <c r="J136" t="s">
        <v>918</v>
      </c>
      <c r="K136" t="s">
        <v>74</v>
      </c>
      <c r="L136" t="s">
        <v>74</v>
      </c>
      <c r="M136" t="s">
        <v>305</v>
      </c>
      <c r="N136" t="s">
        <v>79</v>
      </c>
      <c r="O136" t="s">
        <v>74</v>
      </c>
      <c r="P136" t="s">
        <v>74</v>
      </c>
      <c r="Q136" t="s">
        <v>74</v>
      </c>
      <c r="R136" t="s">
        <v>74</v>
      </c>
      <c r="S136" t="s">
        <v>74</v>
      </c>
      <c r="T136" t="s">
        <v>2508</v>
      </c>
      <c r="U136" t="s">
        <v>74</v>
      </c>
      <c r="V136" t="s">
        <v>2509</v>
      </c>
      <c r="W136" t="s">
        <v>2510</v>
      </c>
      <c r="X136" t="s">
        <v>2511</v>
      </c>
      <c r="Y136" t="s">
        <v>2512</v>
      </c>
      <c r="Z136" t="s">
        <v>2513</v>
      </c>
      <c r="AA136" t="s">
        <v>74</v>
      </c>
      <c r="AB136" t="s">
        <v>2514</v>
      </c>
      <c r="AC136" t="s">
        <v>2515</v>
      </c>
      <c r="AD136" t="s">
        <v>2013</v>
      </c>
      <c r="AE136" t="s">
        <v>2516</v>
      </c>
      <c r="AF136" t="s">
        <v>74</v>
      </c>
      <c r="AG136">
        <v>19</v>
      </c>
      <c r="AH136">
        <v>0</v>
      </c>
      <c r="AI136">
        <v>0</v>
      </c>
      <c r="AJ136">
        <v>0</v>
      </c>
      <c r="AK136">
        <v>0</v>
      </c>
      <c r="AL136" t="s">
        <v>926</v>
      </c>
      <c r="AM136" t="s">
        <v>905</v>
      </c>
      <c r="AN136" t="s">
        <v>927</v>
      </c>
      <c r="AO136" t="s">
        <v>928</v>
      </c>
      <c r="AP136" t="s">
        <v>74</v>
      </c>
      <c r="AQ136" t="s">
        <v>74</v>
      </c>
      <c r="AR136" t="s">
        <v>929</v>
      </c>
      <c r="AS136" t="s">
        <v>930</v>
      </c>
      <c r="AT136" t="s">
        <v>74</v>
      </c>
      <c r="AU136">
        <v>2022</v>
      </c>
      <c r="AV136" t="s">
        <v>74</v>
      </c>
      <c r="AW136">
        <v>2</v>
      </c>
      <c r="AX136" t="s">
        <v>74</v>
      </c>
      <c r="AY136" t="s">
        <v>74</v>
      </c>
      <c r="AZ136" t="s">
        <v>74</v>
      </c>
      <c r="BA136" t="s">
        <v>74</v>
      </c>
      <c r="BB136">
        <v>45</v>
      </c>
      <c r="BC136">
        <v>56</v>
      </c>
      <c r="BD136" t="s">
        <v>74</v>
      </c>
      <c r="BE136" t="s">
        <v>2517</v>
      </c>
      <c r="BF136" t="str">
        <f>HYPERLINK("http://dx.doi.org/10.31857/S013216250017626-1","http://dx.doi.org/10.31857/S013216250017626-1")</f>
        <v>http://dx.doi.org/10.31857/S013216250017626-1</v>
      </c>
      <c r="BG136" t="s">
        <v>74</v>
      </c>
      <c r="BH136" t="s">
        <v>74</v>
      </c>
      <c r="BI136">
        <v>12</v>
      </c>
      <c r="BJ136" t="s">
        <v>932</v>
      </c>
      <c r="BK136" t="s">
        <v>99</v>
      </c>
      <c r="BL136" t="s">
        <v>932</v>
      </c>
      <c r="BM136" t="s">
        <v>2518</v>
      </c>
      <c r="BN136" t="s">
        <v>74</v>
      </c>
      <c r="BO136" t="s">
        <v>74</v>
      </c>
      <c r="BP136" t="s">
        <v>74</v>
      </c>
      <c r="BQ136" t="s">
        <v>74</v>
      </c>
      <c r="BR136" t="s">
        <v>103</v>
      </c>
      <c r="BS136" t="s">
        <v>2519</v>
      </c>
      <c r="BT136" t="str">
        <f>HYPERLINK("https%3A%2F%2Fwww.webofscience.com%2Fwos%2Fwoscc%2Ffull-record%2FWOS:000893163100005","View Full Record in Web of Science")</f>
        <v>View Full Record in Web of Science</v>
      </c>
    </row>
    <row r="137" spans="1:72" x14ac:dyDescent="0.25">
      <c r="A137" t="s">
        <v>72</v>
      </c>
      <c r="B137" t="s">
        <v>2520</v>
      </c>
      <c r="C137" t="s">
        <v>74</v>
      </c>
      <c r="D137" t="s">
        <v>74</v>
      </c>
      <c r="E137" t="s">
        <v>74</v>
      </c>
      <c r="F137" t="s">
        <v>2521</v>
      </c>
      <c r="G137" t="s">
        <v>74</v>
      </c>
      <c r="H137" t="s">
        <v>74</v>
      </c>
      <c r="I137" t="s">
        <v>2522</v>
      </c>
      <c r="J137" t="s">
        <v>881</v>
      </c>
      <c r="K137" t="s">
        <v>74</v>
      </c>
      <c r="L137" t="s">
        <v>74</v>
      </c>
      <c r="M137" t="s">
        <v>78</v>
      </c>
      <c r="N137" t="s">
        <v>79</v>
      </c>
      <c r="O137" t="s">
        <v>74</v>
      </c>
      <c r="P137" t="s">
        <v>74</v>
      </c>
      <c r="Q137" t="s">
        <v>74</v>
      </c>
      <c r="R137" t="s">
        <v>74</v>
      </c>
      <c r="S137" t="s">
        <v>74</v>
      </c>
      <c r="T137" t="s">
        <v>2523</v>
      </c>
      <c r="U137" t="s">
        <v>74</v>
      </c>
      <c r="V137" t="s">
        <v>2524</v>
      </c>
      <c r="W137" t="s">
        <v>2525</v>
      </c>
      <c r="X137" t="s">
        <v>1017</v>
      </c>
      <c r="Y137" t="s">
        <v>2526</v>
      </c>
      <c r="Z137" t="s">
        <v>2527</v>
      </c>
      <c r="AA137" t="s">
        <v>74</v>
      </c>
      <c r="AB137" t="s">
        <v>74</v>
      </c>
      <c r="AC137" t="s">
        <v>74</v>
      </c>
      <c r="AD137" t="s">
        <v>74</v>
      </c>
      <c r="AE137" t="s">
        <v>74</v>
      </c>
      <c r="AF137" t="s">
        <v>74</v>
      </c>
      <c r="AG137">
        <v>3</v>
      </c>
      <c r="AH137">
        <v>0</v>
      </c>
      <c r="AI137">
        <v>0</v>
      </c>
      <c r="AJ137">
        <v>0</v>
      </c>
      <c r="AK137">
        <v>0</v>
      </c>
      <c r="AL137" t="s">
        <v>887</v>
      </c>
      <c r="AM137" t="s">
        <v>335</v>
      </c>
      <c r="AN137" t="s">
        <v>888</v>
      </c>
      <c r="AO137" t="s">
        <v>889</v>
      </c>
      <c r="AP137" t="s">
        <v>74</v>
      </c>
      <c r="AQ137" t="s">
        <v>74</v>
      </c>
      <c r="AR137" t="s">
        <v>890</v>
      </c>
      <c r="AS137" t="s">
        <v>891</v>
      </c>
      <c r="AT137" t="s">
        <v>74</v>
      </c>
      <c r="AU137">
        <v>2022</v>
      </c>
      <c r="AV137" t="s">
        <v>74</v>
      </c>
      <c r="AW137">
        <v>4</v>
      </c>
      <c r="AX137" t="s">
        <v>74</v>
      </c>
      <c r="AY137" t="s">
        <v>74</v>
      </c>
      <c r="AZ137" t="s">
        <v>74</v>
      </c>
      <c r="BA137" t="s">
        <v>74</v>
      </c>
      <c r="BB137">
        <v>1156</v>
      </c>
      <c r="BC137" t="s">
        <v>705</v>
      </c>
      <c r="BD137" t="s">
        <v>74</v>
      </c>
      <c r="BE137" t="s">
        <v>2528</v>
      </c>
      <c r="BF137" t="str">
        <f>HYPERLINK("http://dx.doi.org/10.28995/2073-0101-2022-4-1198-1211","http://dx.doi.org/10.28995/2073-0101-2022-4-1198-1211")</f>
        <v>http://dx.doi.org/10.28995/2073-0101-2022-4-1198-1211</v>
      </c>
      <c r="BG137" t="s">
        <v>74</v>
      </c>
      <c r="BH137" t="s">
        <v>74</v>
      </c>
      <c r="BI137">
        <v>4</v>
      </c>
      <c r="BJ137" t="s">
        <v>169</v>
      </c>
      <c r="BK137" t="s">
        <v>170</v>
      </c>
      <c r="BL137" t="s">
        <v>169</v>
      </c>
      <c r="BM137" t="s">
        <v>2131</v>
      </c>
      <c r="BN137" t="s">
        <v>74</v>
      </c>
      <c r="BO137" t="s">
        <v>102</v>
      </c>
      <c r="BP137" t="s">
        <v>74</v>
      </c>
      <c r="BQ137" t="s">
        <v>74</v>
      </c>
      <c r="BR137" t="s">
        <v>103</v>
      </c>
      <c r="BS137" t="s">
        <v>2529</v>
      </c>
      <c r="BT137" t="str">
        <f>HYPERLINK("https%3A%2F%2Fwww.webofscience.com%2Fwos%2Fwoscc%2Ffull-record%2FWOS:000906584000017","View Full Record in Web of Science")</f>
        <v>View Full Record in Web of Science</v>
      </c>
    </row>
    <row r="138" spans="1:72" x14ac:dyDescent="0.25">
      <c r="A138" t="s">
        <v>72</v>
      </c>
      <c r="B138" t="s">
        <v>2530</v>
      </c>
      <c r="C138" t="s">
        <v>74</v>
      </c>
      <c r="D138" t="s">
        <v>74</v>
      </c>
      <c r="E138" t="s">
        <v>74</v>
      </c>
      <c r="F138" t="s">
        <v>2531</v>
      </c>
      <c r="G138" t="s">
        <v>74</v>
      </c>
      <c r="H138" t="s">
        <v>74</v>
      </c>
      <c r="I138" t="s">
        <v>2532</v>
      </c>
      <c r="J138" t="s">
        <v>2533</v>
      </c>
      <c r="K138" t="s">
        <v>74</v>
      </c>
      <c r="L138" t="s">
        <v>74</v>
      </c>
      <c r="M138" t="s">
        <v>305</v>
      </c>
      <c r="N138" t="s">
        <v>79</v>
      </c>
      <c r="O138" t="s">
        <v>74</v>
      </c>
      <c r="P138" t="s">
        <v>74</v>
      </c>
      <c r="Q138" t="s">
        <v>74</v>
      </c>
      <c r="R138" t="s">
        <v>74</v>
      </c>
      <c r="S138" t="s">
        <v>74</v>
      </c>
      <c r="T138" t="s">
        <v>2534</v>
      </c>
      <c r="U138" t="s">
        <v>74</v>
      </c>
      <c r="V138" t="s">
        <v>2535</v>
      </c>
      <c r="W138" t="s">
        <v>2536</v>
      </c>
      <c r="X138" t="s">
        <v>2537</v>
      </c>
      <c r="Y138" t="s">
        <v>2538</v>
      </c>
      <c r="Z138" t="s">
        <v>2539</v>
      </c>
      <c r="AA138" t="s">
        <v>74</v>
      </c>
      <c r="AB138" t="s">
        <v>74</v>
      </c>
      <c r="AC138" t="s">
        <v>2540</v>
      </c>
      <c r="AD138" t="s">
        <v>452</v>
      </c>
      <c r="AE138" t="s">
        <v>2541</v>
      </c>
      <c r="AF138" t="s">
        <v>74</v>
      </c>
      <c r="AG138">
        <v>15</v>
      </c>
      <c r="AH138">
        <v>0</v>
      </c>
      <c r="AI138">
        <v>0</v>
      </c>
      <c r="AJ138">
        <v>1</v>
      </c>
      <c r="AK138">
        <v>1</v>
      </c>
      <c r="AL138" t="s">
        <v>2542</v>
      </c>
      <c r="AM138" t="s">
        <v>335</v>
      </c>
      <c r="AN138" t="s">
        <v>2543</v>
      </c>
      <c r="AO138" t="s">
        <v>2544</v>
      </c>
      <c r="AP138" t="s">
        <v>2545</v>
      </c>
      <c r="AQ138" t="s">
        <v>74</v>
      </c>
      <c r="AR138" t="s">
        <v>2546</v>
      </c>
      <c r="AS138" t="s">
        <v>2547</v>
      </c>
      <c r="AT138" t="s">
        <v>74</v>
      </c>
      <c r="AU138">
        <v>2022</v>
      </c>
      <c r="AV138">
        <v>7</v>
      </c>
      <c r="AW138">
        <v>1</v>
      </c>
      <c r="AX138" t="s">
        <v>74</v>
      </c>
      <c r="AY138" t="s">
        <v>74</v>
      </c>
      <c r="AZ138" t="s">
        <v>74</v>
      </c>
      <c r="BA138" t="s">
        <v>74</v>
      </c>
      <c r="BB138">
        <v>240</v>
      </c>
      <c r="BC138">
        <v>259</v>
      </c>
      <c r="BD138" t="s">
        <v>74</v>
      </c>
      <c r="BE138" t="s">
        <v>2548</v>
      </c>
      <c r="BF138" t="str">
        <f>HYPERLINK("http://dx.doi.org/10.22455/2500-4247-2022-7-1-240-259","http://dx.doi.org/10.22455/2500-4247-2022-7-1-240-259")</f>
        <v>http://dx.doi.org/10.22455/2500-4247-2022-7-1-240-259</v>
      </c>
      <c r="BG138" t="s">
        <v>74</v>
      </c>
      <c r="BH138" t="s">
        <v>74</v>
      </c>
      <c r="BI138">
        <v>20</v>
      </c>
      <c r="BJ138" t="s">
        <v>2347</v>
      </c>
      <c r="BK138" t="s">
        <v>170</v>
      </c>
      <c r="BL138" t="s">
        <v>2347</v>
      </c>
      <c r="BM138" t="s">
        <v>2549</v>
      </c>
      <c r="BN138" t="s">
        <v>74</v>
      </c>
      <c r="BO138" t="s">
        <v>102</v>
      </c>
      <c r="BP138" t="s">
        <v>74</v>
      </c>
      <c r="BQ138" t="s">
        <v>74</v>
      </c>
      <c r="BR138" t="s">
        <v>103</v>
      </c>
      <c r="BS138" t="s">
        <v>2550</v>
      </c>
      <c r="BT138" t="str">
        <f>HYPERLINK("https%3A%2F%2Fwww.webofscience.com%2Fwos%2Fwoscc%2Ffull-record%2FWOS:000890946400007","View Full Record in Web of Science")</f>
        <v>View Full Record in Web of Science</v>
      </c>
    </row>
    <row r="139" spans="1:72" x14ac:dyDescent="0.25">
      <c r="A139" t="s">
        <v>72</v>
      </c>
      <c r="B139" t="s">
        <v>2551</v>
      </c>
      <c r="C139" t="s">
        <v>74</v>
      </c>
      <c r="D139" t="s">
        <v>74</v>
      </c>
      <c r="E139" t="s">
        <v>74</v>
      </c>
      <c r="F139" t="s">
        <v>2552</v>
      </c>
      <c r="G139" t="s">
        <v>74</v>
      </c>
      <c r="H139" t="s">
        <v>74</v>
      </c>
      <c r="I139" t="s">
        <v>2553</v>
      </c>
      <c r="J139" t="s">
        <v>2554</v>
      </c>
      <c r="K139" t="s">
        <v>74</v>
      </c>
      <c r="L139" t="s">
        <v>74</v>
      </c>
      <c r="M139" t="s">
        <v>78</v>
      </c>
      <c r="N139" t="s">
        <v>79</v>
      </c>
      <c r="O139" t="s">
        <v>74</v>
      </c>
      <c r="P139" t="s">
        <v>74</v>
      </c>
      <c r="Q139" t="s">
        <v>74</v>
      </c>
      <c r="R139" t="s">
        <v>74</v>
      </c>
      <c r="S139" t="s">
        <v>74</v>
      </c>
      <c r="T139" t="s">
        <v>2555</v>
      </c>
      <c r="U139" t="s">
        <v>2556</v>
      </c>
      <c r="V139" t="s">
        <v>2557</v>
      </c>
      <c r="W139" t="s">
        <v>2558</v>
      </c>
      <c r="X139" t="s">
        <v>2559</v>
      </c>
      <c r="Y139" t="s">
        <v>2560</v>
      </c>
      <c r="Z139" t="s">
        <v>2561</v>
      </c>
      <c r="AA139" t="s">
        <v>2562</v>
      </c>
      <c r="AB139" t="s">
        <v>2563</v>
      </c>
      <c r="AC139" t="s">
        <v>74</v>
      </c>
      <c r="AD139" t="s">
        <v>74</v>
      </c>
      <c r="AE139" t="s">
        <v>74</v>
      </c>
      <c r="AF139" t="s">
        <v>74</v>
      </c>
      <c r="AG139">
        <v>36</v>
      </c>
      <c r="AH139">
        <v>1</v>
      </c>
      <c r="AI139">
        <v>1</v>
      </c>
      <c r="AJ139">
        <v>3</v>
      </c>
      <c r="AK139">
        <v>4</v>
      </c>
      <c r="AL139" t="s">
        <v>2054</v>
      </c>
      <c r="AM139" t="s">
        <v>335</v>
      </c>
      <c r="AN139" t="s">
        <v>2055</v>
      </c>
      <c r="AO139" t="s">
        <v>2564</v>
      </c>
      <c r="AP139" t="s">
        <v>2565</v>
      </c>
      <c r="AQ139" t="s">
        <v>74</v>
      </c>
      <c r="AR139" t="s">
        <v>2566</v>
      </c>
      <c r="AS139" t="s">
        <v>2567</v>
      </c>
      <c r="AT139" t="s">
        <v>74</v>
      </c>
      <c r="AU139">
        <v>2022</v>
      </c>
      <c r="AV139">
        <v>26</v>
      </c>
      <c r="AW139">
        <v>2</v>
      </c>
      <c r="AX139" t="s">
        <v>74</v>
      </c>
      <c r="AY139" t="s">
        <v>74</v>
      </c>
      <c r="AZ139" t="s">
        <v>74</v>
      </c>
      <c r="BA139" t="s">
        <v>74</v>
      </c>
      <c r="BB139">
        <v>493</v>
      </c>
      <c r="BC139">
        <v>514</v>
      </c>
      <c r="BD139">
        <v>940475</v>
      </c>
      <c r="BE139" t="s">
        <v>2568</v>
      </c>
      <c r="BF139" t="str">
        <f>HYPERLINK("http://dx.doi.org/10.22363/2687-0088-30084","http://dx.doi.org/10.22363/2687-0088-30084")</f>
        <v>http://dx.doi.org/10.22363/2687-0088-30084</v>
      </c>
      <c r="BG139" t="s">
        <v>74</v>
      </c>
      <c r="BH139" t="s">
        <v>74</v>
      </c>
      <c r="BI139">
        <v>22</v>
      </c>
      <c r="BJ139" t="s">
        <v>320</v>
      </c>
      <c r="BK139" t="s">
        <v>170</v>
      </c>
      <c r="BL139" t="s">
        <v>321</v>
      </c>
      <c r="BM139" t="s">
        <v>2569</v>
      </c>
      <c r="BN139" t="s">
        <v>74</v>
      </c>
      <c r="BO139" t="s">
        <v>102</v>
      </c>
      <c r="BP139" t="s">
        <v>74</v>
      </c>
      <c r="BQ139" t="s">
        <v>74</v>
      </c>
      <c r="BR139" t="s">
        <v>103</v>
      </c>
      <c r="BS139" t="s">
        <v>2570</v>
      </c>
      <c r="BT139" t="str">
        <f>HYPERLINK("https%3A%2F%2Fwww.webofscience.com%2Fwos%2Fwoscc%2Ffull-record%2FWOS:000886591200010","View Full Record in Web of Science")</f>
        <v>View Full Record in Web of Science</v>
      </c>
    </row>
    <row r="140" spans="1:72" x14ac:dyDescent="0.25">
      <c r="A140" t="s">
        <v>72</v>
      </c>
      <c r="B140" t="s">
        <v>2571</v>
      </c>
      <c r="C140" t="s">
        <v>74</v>
      </c>
      <c r="D140" t="s">
        <v>74</v>
      </c>
      <c r="E140" t="s">
        <v>74</v>
      </c>
      <c r="F140" t="s">
        <v>2572</v>
      </c>
      <c r="G140" t="s">
        <v>74</v>
      </c>
      <c r="H140" t="s">
        <v>74</v>
      </c>
      <c r="I140" t="s">
        <v>2573</v>
      </c>
      <c r="J140" t="s">
        <v>2136</v>
      </c>
      <c r="K140" t="s">
        <v>74</v>
      </c>
      <c r="L140" t="s">
        <v>74</v>
      </c>
      <c r="M140" t="s">
        <v>305</v>
      </c>
      <c r="N140" t="s">
        <v>79</v>
      </c>
      <c r="O140" t="s">
        <v>74</v>
      </c>
      <c r="P140" t="s">
        <v>74</v>
      </c>
      <c r="Q140" t="s">
        <v>74</v>
      </c>
      <c r="R140" t="s">
        <v>74</v>
      </c>
      <c r="S140" t="s">
        <v>74</v>
      </c>
      <c r="T140" t="s">
        <v>2574</v>
      </c>
      <c r="U140" t="s">
        <v>74</v>
      </c>
      <c r="V140" t="s">
        <v>2575</v>
      </c>
      <c r="W140" t="s">
        <v>2576</v>
      </c>
      <c r="X140" t="s">
        <v>2577</v>
      </c>
      <c r="Y140" t="s">
        <v>2578</v>
      </c>
      <c r="Z140" t="s">
        <v>2579</v>
      </c>
      <c r="AA140" t="s">
        <v>2580</v>
      </c>
      <c r="AB140" t="s">
        <v>74</v>
      </c>
      <c r="AC140" t="s">
        <v>74</v>
      </c>
      <c r="AD140" t="s">
        <v>74</v>
      </c>
      <c r="AE140" t="s">
        <v>74</v>
      </c>
      <c r="AF140" t="s">
        <v>74</v>
      </c>
      <c r="AG140">
        <v>10</v>
      </c>
      <c r="AH140">
        <v>0</v>
      </c>
      <c r="AI140">
        <v>0</v>
      </c>
      <c r="AJ140">
        <v>0</v>
      </c>
      <c r="AK140">
        <v>1</v>
      </c>
      <c r="AL140" t="s">
        <v>312</v>
      </c>
      <c r="AM140" t="s">
        <v>313</v>
      </c>
      <c r="AN140" t="s">
        <v>314</v>
      </c>
      <c r="AO140" t="s">
        <v>2143</v>
      </c>
      <c r="AP140" t="s">
        <v>2144</v>
      </c>
      <c r="AQ140" t="s">
        <v>74</v>
      </c>
      <c r="AR140" t="s">
        <v>2145</v>
      </c>
      <c r="AS140" t="s">
        <v>2146</v>
      </c>
      <c r="AT140" t="s">
        <v>74</v>
      </c>
      <c r="AU140">
        <v>2022</v>
      </c>
      <c r="AV140" t="s">
        <v>74</v>
      </c>
      <c r="AW140">
        <v>57</v>
      </c>
      <c r="AX140" t="s">
        <v>74</v>
      </c>
      <c r="AY140" t="s">
        <v>74</v>
      </c>
      <c r="AZ140" t="s">
        <v>74</v>
      </c>
      <c r="BA140" t="s">
        <v>74</v>
      </c>
      <c r="BB140">
        <v>104</v>
      </c>
      <c r="BC140">
        <v>119</v>
      </c>
      <c r="BD140" t="s">
        <v>74</v>
      </c>
      <c r="BE140" t="s">
        <v>2581</v>
      </c>
      <c r="BF140" t="str">
        <f>HYPERLINK("http://dx.doi.org/10.17223/19996195/57/5","http://dx.doi.org/10.17223/19996195/57/5")</f>
        <v>http://dx.doi.org/10.17223/19996195/57/5</v>
      </c>
      <c r="BG140" t="s">
        <v>74</v>
      </c>
      <c r="BH140" t="s">
        <v>74</v>
      </c>
      <c r="BI140">
        <v>16</v>
      </c>
      <c r="BJ140" t="s">
        <v>320</v>
      </c>
      <c r="BK140" t="s">
        <v>170</v>
      </c>
      <c r="BL140" t="s">
        <v>321</v>
      </c>
      <c r="BM140" t="s">
        <v>2148</v>
      </c>
      <c r="BN140" t="s">
        <v>74</v>
      </c>
      <c r="BO140" t="s">
        <v>74</v>
      </c>
      <c r="BP140" t="s">
        <v>74</v>
      </c>
      <c r="BQ140" t="s">
        <v>74</v>
      </c>
      <c r="BR140" t="s">
        <v>103</v>
      </c>
      <c r="BS140" t="s">
        <v>2582</v>
      </c>
      <c r="BT140" t="str">
        <f>HYPERLINK("https%3A%2F%2Fwww.webofscience.com%2Fwos%2Fwoscc%2Ffull-record%2FWOS:000770817500005","View Full Record in Web of Science")</f>
        <v>View Full Record in Web of Science</v>
      </c>
    </row>
    <row r="141" spans="1:72" x14ac:dyDescent="0.25">
      <c r="A141" t="s">
        <v>72</v>
      </c>
      <c r="B141" t="s">
        <v>2583</v>
      </c>
      <c r="C141" t="s">
        <v>74</v>
      </c>
      <c r="D141" t="s">
        <v>74</v>
      </c>
      <c r="E141" t="s">
        <v>74</v>
      </c>
      <c r="F141" t="s">
        <v>2584</v>
      </c>
      <c r="G141" t="s">
        <v>74</v>
      </c>
      <c r="H141" t="s">
        <v>74</v>
      </c>
      <c r="I141" t="s">
        <v>2585</v>
      </c>
      <c r="J141" t="s">
        <v>2586</v>
      </c>
      <c r="K141" t="s">
        <v>74</v>
      </c>
      <c r="L141" t="s">
        <v>74</v>
      </c>
      <c r="M141" t="s">
        <v>305</v>
      </c>
      <c r="N141" t="s">
        <v>79</v>
      </c>
      <c r="O141" t="s">
        <v>74</v>
      </c>
      <c r="P141" t="s">
        <v>74</v>
      </c>
      <c r="Q141" t="s">
        <v>74</v>
      </c>
      <c r="R141" t="s">
        <v>74</v>
      </c>
      <c r="S141" t="s">
        <v>74</v>
      </c>
      <c r="T141" t="s">
        <v>2587</v>
      </c>
      <c r="U141" t="s">
        <v>2588</v>
      </c>
      <c r="V141" t="s">
        <v>2589</v>
      </c>
      <c r="W141" t="s">
        <v>2590</v>
      </c>
      <c r="X141" t="s">
        <v>782</v>
      </c>
      <c r="Y141" t="s">
        <v>2591</v>
      </c>
      <c r="Z141" t="s">
        <v>74</v>
      </c>
      <c r="AA141" t="s">
        <v>74</v>
      </c>
      <c r="AB141" t="s">
        <v>74</v>
      </c>
      <c r="AC141" t="s">
        <v>74</v>
      </c>
      <c r="AD141" t="s">
        <v>74</v>
      </c>
      <c r="AE141" t="s">
        <v>74</v>
      </c>
      <c r="AF141" t="s">
        <v>74</v>
      </c>
      <c r="AG141">
        <v>34</v>
      </c>
      <c r="AH141">
        <v>0</v>
      </c>
      <c r="AI141">
        <v>0</v>
      </c>
      <c r="AJ141">
        <v>0</v>
      </c>
      <c r="AK141">
        <v>1</v>
      </c>
      <c r="AL141" t="s">
        <v>2592</v>
      </c>
      <c r="AM141" t="s">
        <v>2593</v>
      </c>
      <c r="AN141" t="s">
        <v>2594</v>
      </c>
      <c r="AO141" t="s">
        <v>2595</v>
      </c>
      <c r="AP141" t="s">
        <v>74</v>
      </c>
      <c r="AQ141" t="s">
        <v>74</v>
      </c>
      <c r="AR141" t="s">
        <v>2596</v>
      </c>
      <c r="AS141" t="s">
        <v>2597</v>
      </c>
      <c r="AT141" t="s">
        <v>74</v>
      </c>
      <c r="AU141">
        <v>2022</v>
      </c>
      <c r="AV141" t="s">
        <v>74</v>
      </c>
      <c r="AW141">
        <v>1</v>
      </c>
      <c r="AX141" t="s">
        <v>74</v>
      </c>
      <c r="AY141" t="s">
        <v>74</v>
      </c>
      <c r="AZ141" t="s">
        <v>74</v>
      </c>
      <c r="BA141" t="s">
        <v>74</v>
      </c>
      <c r="BB141">
        <v>143</v>
      </c>
      <c r="BC141">
        <v>162</v>
      </c>
      <c r="BD141" t="s">
        <v>74</v>
      </c>
      <c r="BE141" t="s">
        <v>2598</v>
      </c>
      <c r="BF141" t="str">
        <f>HYPERLINK("http://dx.doi.org/10.31737/2221-2264-2022-53-1-7","http://dx.doi.org/10.31737/2221-2264-2022-53-1-7")</f>
        <v>http://dx.doi.org/10.31737/2221-2264-2022-53-1-7</v>
      </c>
      <c r="BG141" t="s">
        <v>74</v>
      </c>
      <c r="BH141" t="s">
        <v>74</v>
      </c>
      <c r="BI141">
        <v>20</v>
      </c>
      <c r="BJ141" t="s">
        <v>635</v>
      </c>
      <c r="BK141" t="s">
        <v>170</v>
      </c>
      <c r="BL141" t="s">
        <v>636</v>
      </c>
      <c r="BM141" t="s">
        <v>2599</v>
      </c>
      <c r="BN141" t="s">
        <v>74</v>
      </c>
      <c r="BO141" t="s">
        <v>102</v>
      </c>
      <c r="BP141" t="s">
        <v>74</v>
      </c>
      <c r="BQ141" t="s">
        <v>74</v>
      </c>
      <c r="BR141" t="s">
        <v>103</v>
      </c>
      <c r="BS141" t="s">
        <v>2600</v>
      </c>
      <c r="BT141" t="str">
        <f>HYPERLINK("https%3A%2F%2Fwww.webofscience.com%2Fwos%2Fwoscc%2Ffull-record%2FWOS:000819812100007","View Full Record in Web of Science")</f>
        <v>View Full Record in Web of Science</v>
      </c>
    </row>
    <row r="142" spans="1:72" x14ac:dyDescent="0.25">
      <c r="A142" t="s">
        <v>72</v>
      </c>
      <c r="B142" t="s">
        <v>2601</v>
      </c>
      <c r="C142" t="s">
        <v>74</v>
      </c>
      <c r="D142" t="s">
        <v>74</v>
      </c>
      <c r="E142" t="s">
        <v>74</v>
      </c>
      <c r="F142" t="s">
        <v>2602</v>
      </c>
      <c r="G142" t="s">
        <v>74</v>
      </c>
      <c r="H142" t="s">
        <v>74</v>
      </c>
      <c r="I142" t="s">
        <v>2603</v>
      </c>
      <c r="J142" t="s">
        <v>958</v>
      </c>
      <c r="K142" t="s">
        <v>74</v>
      </c>
      <c r="L142" t="s">
        <v>74</v>
      </c>
      <c r="M142" t="s">
        <v>305</v>
      </c>
      <c r="N142" t="s">
        <v>79</v>
      </c>
      <c r="O142" t="s">
        <v>74</v>
      </c>
      <c r="P142" t="s">
        <v>74</v>
      </c>
      <c r="Q142" t="s">
        <v>74</v>
      </c>
      <c r="R142" t="s">
        <v>74</v>
      </c>
      <c r="S142" t="s">
        <v>74</v>
      </c>
      <c r="T142" t="s">
        <v>2604</v>
      </c>
      <c r="U142" t="s">
        <v>74</v>
      </c>
      <c r="V142" t="s">
        <v>2605</v>
      </c>
      <c r="W142" t="s">
        <v>2606</v>
      </c>
      <c r="X142" t="s">
        <v>2607</v>
      </c>
      <c r="Y142" t="s">
        <v>2608</v>
      </c>
      <c r="Z142" t="s">
        <v>2609</v>
      </c>
      <c r="AA142" t="s">
        <v>74</v>
      </c>
      <c r="AB142" t="s">
        <v>74</v>
      </c>
      <c r="AC142" t="s">
        <v>74</v>
      </c>
      <c r="AD142" t="s">
        <v>74</v>
      </c>
      <c r="AE142" t="s">
        <v>74</v>
      </c>
      <c r="AF142" t="s">
        <v>74</v>
      </c>
      <c r="AG142">
        <v>18</v>
      </c>
      <c r="AH142">
        <v>0</v>
      </c>
      <c r="AI142">
        <v>0</v>
      </c>
      <c r="AJ142">
        <v>1</v>
      </c>
      <c r="AK142">
        <v>1</v>
      </c>
      <c r="AL142" t="s">
        <v>969</v>
      </c>
      <c r="AM142" t="s">
        <v>970</v>
      </c>
      <c r="AN142" t="s">
        <v>971</v>
      </c>
      <c r="AO142" t="s">
        <v>972</v>
      </c>
      <c r="AP142" t="s">
        <v>973</v>
      </c>
      <c r="AQ142" t="s">
        <v>74</v>
      </c>
      <c r="AR142" t="s">
        <v>974</v>
      </c>
      <c r="AS142" t="s">
        <v>975</v>
      </c>
      <c r="AT142" t="s">
        <v>74</v>
      </c>
      <c r="AU142">
        <v>2022</v>
      </c>
      <c r="AV142">
        <v>11</v>
      </c>
      <c r="AW142">
        <v>10</v>
      </c>
      <c r="AX142" t="s">
        <v>74</v>
      </c>
      <c r="AY142" t="s">
        <v>74</v>
      </c>
      <c r="AZ142" t="s">
        <v>74</v>
      </c>
      <c r="BA142" t="s">
        <v>74</v>
      </c>
      <c r="BB142">
        <v>220</v>
      </c>
      <c r="BC142">
        <v>236</v>
      </c>
      <c r="BD142" t="s">
        <v>74</v>
      </c>
      <c r="BE142" t="s">
        <v>2610</v>
      </c>
      <c r="BF142" t="str">
        <f>HYPERLINK("http://dx.doi.org/10.24224/2227-1295-2022-11-10-220-236","http://dx.doi.org/10.24224/2227-1295-2022-11-10-220-236")</f>
        <v>http://dx.doi.org/10.24224/2227-1295-2022-11-10-220-236</v>
      </c>
      <c r="BG142" t="s">
        <v>74</v>
      </c>
      <c r="BH142" t="s">
        <v>74</v>
      </c>
      <c r="BI142">
        <v>17</v>
      </c>
      <c r="BJ142" t="s">
        <v>384</v>
      </c>
      <c r="BK142" t="s">
        <v>170</v>
      </c>
      <c r="BL142" t="s">
        <v>385</v>
      </c>
      <c r="BM142" t="s">
        <v>2611</v>
      </c>
      <c r="BN142" t="s">
        <v>74</v>
      </c>
      <c r="BO142" t="s">
        <v>74</v>
      </c>
      <c r="BP142" t="s">
        <v>74</v>
      </c>
      <c r="BQ142" t="s">
        <v>74</v>
      </c>
      <c r="BR142" t="s">
        <v>103</v>
      </c>
      <c r="BS142" t="s">
        <v>2612</v>
      </c>
      <c r="BT142" t="str">
        <f>HYPERLINK("https%3A%2F%2Fwww.webofscience.com%2Fwos%2Fwoscc%2Ffull-record%2FWOS:001022544300012","View Full Record in Web of Science")</f>
        <v>View Full Record in Web of Science</v>
      </c>
    </row>
    <row r="143" spans="1:72" x14ac:dyDescent="0.25">
      <c r="A143" t="s">
        <v>72</v>
      </c>
      <c r="B143" t="s">
        <v>2613</v>
      </c>
      <c r="C143" t="s">
        <v>74</v>
      </c>
      <c r="D143" t="s">
        <v>74</v>
      </c>
      <c r="E143" t="s">
        <v>74</v>
      </c>
      <c r="F143" t="s">
        <v>2614</v>
      </c>
      <c r="G143" t="s">
        <v>74</v>
      </c>
      <c r="H143" t="s">
        <v>74</v>
      </c>
      <c r="I143" t="s">
        <v>2615</v>
      </c>
      <c r="J143" t="s">
        <v>2616</v>
      </c>
      <c r="K143" t="s">
        <v>74</v>
      </c>
      <c r="L143" t="s">
        <v>74</v>
      </c>
      <c r="M143" t="s">
        <v>78</v>
      </c>
      <c r="N143" t="s">
        <v>79</v>
      </c>
      <c r="O143" t="s">
        <v>74</v>
      </c>
      <c r="P143" t="s">
        <v>74</v>
      </c>
      <c r="Q143" t="s">
        <v>74</v>
      </c>
      <c r="R143" t="s">
        <v>74</v>
      </c>
      <c r="S143" t="s">
        <v>74</v>
      </c>
      <c r="T143" t="s">
        <v>2617</v>
      </c>
      <c r="U143" t="s">
        <v>2618</v>
      </c>
      <c r="V143" t="s">
        <v>2619</v>
      </c>
      <c r="W143" t="s">
        <v>2620</v>
      </c>
      <c r="X143" t="s">
        <v>2621</v>
      </c>
      <c r="Y143" t="s">
        <v>2622</v>
      </c>
      <c r="Z143" t="s">
        <v>2623</v>
      </c>
      <c r="AA143" t="s">
        <v>2624</v>
      </c>
      <c r="AB143" t="s">
        <v>2625</v>
      </c>
      <c r="AC143" t="s">
        <v>74</v>
      </c>
      <c r="AD143" t="s">
        <v>74</v>
      </c>
      <c r="AE143" t="s">
        <v>74</v>
      </c>
      <c r="AF143" t="s">
        <v>74</v>
      </c>
      <c r="AG143">
        <v>45</v>
      </c>
      <c r="AH143">
        <v>4</v>
      </c>
      <c r="AI143">
        <v>4</v>
      </c>
      <c r="AJ143">
        <v>1</v>
      </c>
      <c r="AK143">
        <v>2</v>
      </c>
      <c r="AL143" t="s">
        <v>2626</v>
      </c>
      <c r="AM143" t="s">
        <v>2627</v>
      </c>
      <c r="AN143" t="s">
        <v>2628</v>
      </c>
      <c r="AO143" t="s">
        <v>2629</v>
      </c>
      <c r="AP143" t="s">
        <v>74</v>
      </c>
      <c r="AQ143" t="s">
        <v>74</v>
      </c>
      <c r="AR143" t="s">
        <v>2630</v>
      </c>
      <c r="AS143" t="s">
        <v>2631</v>
      </c>
      <c r="AT143" t="s">
        <v>74</v>
      </c>
      <c r="AU143">
        <v>2022</v>
      </c>
      <c r="AV143">
        <v>7</v>
      </c>
      <c r="AW143">
        <v>1</v>
      </c>
      <c r="AX143" t="s">
        <v>74</v>
      </c>
      <c r="AY143" t="s">
        <v>74</v>
      </c>
      <c r="AZ143" t="s">
        <v>74</v>
      </c>
      <c r="BA143" t="s">
        <v>74</v>
      </c>
      <c r="BB143">
        <v>108</v>
      </c>
      <c r="BC143">
        <v>124</v>
      </c>
      <c r="BD143" t="s">
        <v>74</v>
      </c>
      <c r="BE143" t="s">
        <v>2632</v>
      </c>
      <c r="BF143" t="str">
        <f>HYPERLINK("http://dx.doi.org/10.51847/HC1ohWmOLe","http://dx.doi.org/10.51847/HC1ohWmOLe")</f>
        <v>http://dx.doi.org/10.51847/HC1ohWmOLe</v>
      </c>
      <c r="BG143" t="s">
        <v>74</v>
      </c>
      <c r="BH143" t="s">
        <v>74</v>
      </c>
      <c r="BI143">
        <v>17</v>
      </c>
      <c r="BJ143" t="s">
        <v>2633</v>
      </c>
      <c r="BK143" t="s">
        <v>170</v>
      </c>
      <c r="BL143" t="s">
        <v>100</v>
      </c>
      <c r="BM143" t="s">
        <v>2634</v>
      </c>
      <c r="BN143" t="s">
        <v>74</v>
      </c>
      <c r="BO143" t="s">
        <v>234</v>
      </c>
      <c r="BP143" t="s">
        <v>74</v>
      </c>
      <c r="BQ143" t="s">
        <v>74</v>
      </c>
      <c r="BR143" t="s">
        <v>103</v>
      </c>
      <c r="BS143" t="s">
        <v>2635</v>
      </c>
      <c r="BT143" t="str">
        <f>HYPERLINK("https%3A%2F%2Fwww.webofscience.com%2Fwos%2Fwoscc%2Ffull-record%2FWOS:000779784500009","View Full Record in Web of Science")</f>
        <v>View Full Record in Web of Science</v>
      </c>
    </row>
    <row r="144" spans="1:72" x14ac:dyDescent="0.25">
      <c r="A144" t="s">
        <v>72</v>
      </c>
      <c r="B144" t="s">
        <v>2636</v>
      </c>
      <c r="C144" t="s">
        <v>74</v>
      </c>
      <c r="D144" t="s">
        <v>74</v>
      </c>
      <c r="E144" t="s">
        <v>74</v>
      </c>
      <c r="F144" t="s">
        <v>2637</v>
      </c>
      <c r="G144" t="s">
        <v>74</v>
      </c>
      <c r="H144" t="s">
        <v>74</v>
      </c>
      <c r="I144" t="s">
        <v>2638</v>
      </c>
      <c r="J144" t="s">
        <v>528</v>
      </c>
      <c r="K144" t="s">
        <v>74</v>
      </c>
      <c r="L144" t="s">
        <v>74</v>
      </c>
      <c r="M144" t="s">
        <v>305</v>
      </c>
      <c r="N144" t="s">
        <v>79</v>
      </c>
      <c r="O144" t="s">
        <v>74</v>
      </c>
      <c r="P144" t="s">
        <v>74</v>
      </c>
      <c r="Q144" t="s">
        <v>74</v>
      </c>
      <c r="R144" t="s">
        <v>74</v>
      </c>
      <c r="S144" t="s">
        <v>74</v>
      </c>
      <c r="T144" t="s">
        <v>2639</v>
      </c>
      <c r="U144" t="s">
        <v>2640</v>
      </c>
      <c r="V144" t="s">
        <v>2641</v>
      </c>
      <c r="W144" t="s">
        <v>2642</v>
      </c>
      <c r="X144" t="s">
        <v>2643</v>
      </c>
      <c r="Y144" t="s">
        <v>2644</v>
      </c>
      <c r="Z144" t="s">
        <v>2645</v>
      </c>
      <c r="AA144" t="s">
        <v>74</v>
      </c>
      <c r="AB144" t="s">
        <v>74</v>
      </c>
      <c r="AC144" t="s">
        <v>74</v>
      </c>
      <c r="AD144" t="s">
        <v>74</v>
      </c>
      <c r="AE144" t="s">
        <v>74</v>
      </c>
      <c r="AF144" t="s">
        <v>74</v>
      </c>
      <c r="AG144">
        <v>19</v>
      </c>
      <c r="AH144">
        <v>0</v>
      </c>
      <c r="AI144">
        <v>0</v>
      </c>
      <c r="AJ144">
        <v>0</v>
      </c>
      <c r="AK144">
        <v>0</v>
      </c>
      <c r="AL144" t="s">
        <v>537</v>
      </c>
      <c r="AM144" t="s">
        <v>538</v>
      </c>
      <c r="AN144" t="s">
        <v>539</v>
      </c>
      <c r="AO144" t="s">
        <v>540</v>
      </c>
      <c r="AP144" t="s">
        <v>74</v>
      </c>
      <c r="AQ144" t="s">
        <v>74</v>
      </c>
      <c r="AR144" t="s">
        <v>528</v>
      </c>
      <c r="AS144" t="s">
        <v>541</v>
      </c>
      <c r="AT144" t="s">
        <v>74</v>
      </c>
      <c r="AU144">
        <v>2022</v>
      </c>
      <c r="AV144">
        <v>13</v>
      </c>
      <c r="AW144">
        <v>1</v>
      </c>
      <c r="AX144" t="s">
        <v>74</v>
      </c>
      <c r="AY144" t="s">
        <v>74</v>
      </c>
      <c r="AZ144" t="s">
        <v>74</v>
      </c>
      <c r="BA144" t="s">
        <v>74</v>
      </c>
      <c r="BB144">
        <v>59</v>
      </c>
      <c r="BC144">
        <v>73</v>
      </c>
      <c r="BD144" t="s">
        <v>74</v>
      </c>
      <c r="BE144" t="s">
        <v>2646</v>
      </c>
      <c r="BF144" t="str">
        <f>HYPERLINK("http://dx.doi.org/10.32878/suiciderus.22-13-01(46)-59-73","http://dx.doi.org/10.32878/suiciderus.22-13-01(46)-59-73")</f>
        <v>http://dx.doi.org/10.32878/suiciderus.22-13-01(46)-59-73</v>
      </c>
      <c r="BG144" t="s">
        <v>74</v>
      </c>
      <c r="BH144" t="s">
        <v>74</v>
      </c>
      <c r="BI144">
        <v>15</v>
      </c>
      <c r="BJ144" t="s">
        <v>98</v>
      </c>
      <c r="BK144" t="s">
        <v>170</v>
      </c>
      <c r="BL144" t="s">
        <v>100</v>
      </c>
      <c r="BM144" t="s">
        <v>2647</v>
      </c>
      <c r="BN144" t="s">
        <v>74</v>
      </c>
      <c r="BO144" t="s">
        <v>102</v>
      </c>
      <c r="BP144" t="s">
        <v>74</v>
      </c>
      <c r="BQ144" t="s">
        <v>74</v>
      </c>
      <c r="BR144" t="s">
        <v>103</v>
      </c>
      <c r="BS144" t="s">
        <v>2648</v>
      </c>
      <c r="BT144" t="str">
        <f>HYPERLINK("https%3A%2F%2Fwww.webofscience.com%2Fwos%2Fwoscc%2Ffull-record%2FWOS:000984087900003","View Full Record in Web of Science")</f>
        <v>View Full Record in Web of Science</v>
      </c>
    </row>
    <row r="145" spans="1:72" x14ac:dyDescent="0.25">
      <c r="A145" t="s">
        <v>72</v>
      </c>
      <c r="B145" t="s">
        <v>2649</v>
      </c>
      <c r="C145" t="s">
        <v>74</v>
      </c>
      <c r="D145" t="s">
        <v>74</v>
      </c>
      <c r="E145" t="s">
        <v>74</v>
      </c>
      <c r="F145" t="s">
        <v>2650</v>
      </c>
      <c r="G145" t="s">
        <v>74</v>
      </c>
      <c r="H145" t="s">
        <v>74</v>
      </c>
      <c r="I145" t="s">
        <v>2651</v>
      </c>
      <c r="J145" t="s">
        <v>642</v>
      </c>
      <c r="K145" t="s">
        <v>74</v>
      </c>
      <c r="L145" t="s">
        <v>74</v>
      </c>
      <c r="M145" t="s">
        <v>305</v>
      </c>
      <c r="N145" t="s">
        <v>79</v>
      </c>
      <c r="O145" t="s">
        <v>74</v>
      </c>
      <c r="P145" t="s">
        <v>74</v>
      </c>
      <c r="Q145" t="s">
        <v>74</v>
      </c>
      <c r="R145" t="s">
        <v>74</v>
      </c>
      <c r="S145" t="s">
        <v>74</v>
      </c>
      <c r="T145" t="s">
        <v>2652</v>
      </c>
      <c r="U145" t="s">
        <v>74</v>
      </c>
      <c r="V145" t="s">
        <v>2653</v>
      </c>
      <c r="W145" t="s">
        <v>2654</v>
      </c>
      <c r="X145" t="s">
        <v>74</v>
      </c>
      <c r="Y145" t="s">
        <v>2655</v>
      </c>
      <c r="Z145" t="s">
        <v>2656</v>
      </c>
      <c r="AA145" t="s">
        <v>74</v>
      </c>
      <c r="AB145" t="s">
        <v>74</v>
      </c>
      <c r="AC145" t="s">
        <v>74</v>
      </c>
      <c r="AD145" t="s">
        <v>74</v>
      </c>
      <c r="AE145" t="s">
        <v>74</v>
      </c>
      <c r="AF145" t="s">
        <v>74</v>
      </c>
      <c r="AG145">
        <v>18</v>
      </c>
      <c r="AH145">
        <v>0</v>
      </c>
      <c r="AI145">
        <v>0</v>
      </c>
      <c r="AJ145">
        <v>0</v>
      </c>
      <c r="AK145">
        <v>0</v>
      </c>
      <c r="AL145" t="s">
        <v>650</v>
      </c>
      <c r="AM145" t="s">
        <v>651</v>
      </c>
      <c r="AN145" t="s">
        <v>652</v>
      </c>
      <c r="AO145" t="s">
        <v>653</v>
      </c>
      <c r="AP145" t="s">
        <v>74</v>
      </c>
      <c r="AQ145" t="s">
        <v>74</v>
      </c>
      <c r="AR145" t="s">
        <v>654</v>
      </c>
      <c r="AS145" t="s">
        <v>655</v>
      </c>
      <c r="AT145" t="s">
        <v>74</v>
      </c>
      <c r="AU145">
        <v>2022</v>
      </c>
      <c r="AV145">
        <v>58</v>
      </c>
      <c r="AW145">
        <v>3</v>
      </c>
      <c r="AX145" t="s">
        <v>74</v>
      </c>
      <c r="AY145" t="s">
        <v>74</v>
      </c>
      <c r="AZ145" t="s">
        <v>74</v>
      </c>
      <c r="BA145" t="s">
        <v>74</v>
      </c>
      <c r="BB145">
        <v>163</v>
      </c>
      <c r="BC145">
        <v>172</v>
      </c>
      <c r="BD145" t="s">
        <v>74</v>
      </c>
      <c r="BE145" t="s">
        <v>2657</v>
      </c>
      <c r="BF145" t="str">
        <f>HYPERLINK("http://dx.doi.org/10.17072/2219-3111-2022-3-163-172","http://dx.doi.org/10.17072/2219-3111-2022-3-163-172")</f>
        <v>http://dx.doi.org/10.17072/2219-3111-2022-3-163-172</v>
      </c>
      <c r="BG145" t="s">
        <v>74</v>
      </c>
      <c r="BH145" t="s">
        <v>74</v>
      </c>
      <c r="BI145">
        <v>10</v>
      </c>
      <c r="BJ145" t="s">
        <v>169</v>
      </c>
      <c r="BK145" t="s">
        <v>170</v>
      </c>
      <c r="BL145" t="s">
        <v>169</v>
      </c>
      <c r="BM145" t="s">
        <v>2658</v>
      </c>
      <c r="BN145" t="s">
        <v>74</v>
      </c>
      <c r="BO145" t="s">
        <v>102</v>
      </c>
      <c r="BP145" t="s">
        <v>74</v>
      </c>
      <c r="BQ145" t="s">
        <v>74</v>
      </c>
      <c r="BR145" t="s">
        <v>103</v>
      </c>
      <c r="BS145" t="s">
        <v>2659</v>
      </c>
      <c r="BT145" t="str">
        <f>HYPERLINK("https%3A%2F%2Fwww.webofscience.com%2Fwos%2Fwoscc%2Ffull-record%2FWOS:000891072900013","View Full Record in Web of Science")</f>
        <v>View Full Record in Web of Science</v>
      </c>
    </row>
    <row r="146" spans="1:72" x14ac:dyDescent="0.25">
      <c r="A146" t="s">
        <v>72</v>
      </c>
      <c r="B146" t="s">
        <v>2660</v>
      </c>
      <c r="C146" t="s">
        <v>74</v>
      </c>
      <c r="D146" t="s">
        <v>74</v>
      </c>
      <c r="E146" t="s">
        <v>74</v>
      </c>
      <c r="F146" t="s">
        <v>2661</v>
      </c>
      <c r="G146" t="s">
        <v>74</v>
      </c>
      <c r="H146" t="s">
        <v>74</v>
      </c>
      <c r="I146" t="s">
        <v>2662</v>
      </c>
      <c r="J146" t="s">
        <v>586</v>
      </c>
      <c r="K146" t="s">
        <v>74</v>
      </c>
      <c r="L146" t="s">
        <v>74</v>
      </c>
      <c r="M146" t="s">
        <v>78</v>
      </c>
      <c r="N146" t="s">
        <v>79</v>
      </c>
      <c r="O146" t="s">
        <v>74</v>
      </c>
      <c r="P146" t="s">
        <v>74</v>
      </c>
      <c r="Q146" t="s">
        <v>74</v>
      </c>
      <c r="R146" t="s">
        <v>74</v>
      </c>
      <c r="S146" t="s">
        <v>74</v>
      </c>
      <c r="T146" t="s">
        <v>2663</v>
      </c>
      <c r="U146" t="s">
        <v>2664</v>
      </c>
      <c r="V146" t="s">
        <v>2665</v>
      </c>
      <c r="W146" t="s">
        <v>2666</v>
      </c>
      <c r="X146" t="s">
        <v>2667</v>
      </c>
      <c r="Y146" t="s">
        <v>2668</v>
      </c>
      <c r="Z146" t="s">
        <v>2669</v>
      </c>
      <c r="AA146" t="s">
        <v>2670</v>
      </c>
      <c r="AB146" t="s">
        <v>74</v>
      </c>
      <c r="AC146" t="s">
        <v>74</v>
      </c>
      <c r="AD146" t="s">
        <v>74</v>
      </c>
      <c r="AE146" t="s">
        <v>74</v>
      </c>
      <c r="AF146" t="s">
        <v>74</v>
      </c>
      <c r="AG146">
        <v>38</v>
      </c>
      <c r="AH146">
        <v>1</v>
      </c>
      <c r="AI146">
        <v>1</v>
      </c>
      <c r="AJ146">
        <v>1</v>
      </c>
      <c r="AK146">
        <v>2</v>
      </c>
      <c r="AL146" t="s">
        <v>161</v>
      </c>
      <c r="AM146" t="s">
        <v>162</v>
      </c>
      <c r="AN146" t="s">
        <v>163</v>
      </c>
      <c r="AO146" t="s">
        <v>594</v>
      </c>
      <c r="AP146" t="s">
        <v>595</v>
      </c>
      <c r="AQ146" t="s">
        <v>74</v>
      </c>
      <c r="AR146" t="s">
        <v>596</v>
      </c>
      <c r="AS146" t="s">
        <v>597</v>
      </c>
      <c r="AT146" t="s">
        <v>74</v>
      </c>
      <c r="AU146">
        <v>2022</v>
      </c>
      <c r="AV146" t="s">
        <v>74</v>
      </c>
      <c r="AW146">
        <v>4</v>
      </c>
      <c r="AX146" t="s">
        <v>74</v>
      </c>
      <c r="AY146" t="s">
        <v>74</v>
      </c>
      <c r="AZ146" t="s">
        <v>74</v>
      </c>
      <c r="BA146" t="s">
        <v>74</v>
      </c>
      <c r="BB146">
        <v>617</v>
      </c>
      <c r="BC146">
        <v>623</v>
      </c>
      <c r="BD146" t="s">
        <v>74</v>
      </c>
      <c r="BE146" t="s">
        <v>2671</v>
      </c>
      <c r="BF146" t="str">
        <f>HYPERLINK("http://dx.doi.org/10.13187/me.2022.4.617","http://dx.doi.org/10.13187/me.2022.4.617")</f>
        <v>http://dx.doi.org/10.13187/me.2022.4.617</v>
      </c>
      <c r="BG146" t="s">
        <v>74</v>
      </c>
      <c r="BH146" t="s">
        <v>74</v>
      </c>
      <c r="BI146">
        <v>7</v>
      </c>
      <c r="BJ146" t="s">
        <v>522</v>
      </c>
      <c r="BK146" t="s">
        <v>170</v>
      </c>
      <c r="BL146" t="s">
        <v>522</v>
      </c>
      <c r="BM146" t="s">
        <v>2221</v>
      </c>
      <c r="BN146" t="s">
        <v>74</v>
      </c>
      <c r="BO146" t="s">
        <v>600</v>
      </c>
      <c r="BP146" t="s">
        <v>74</v>
      </c>
      <c r="BQ146" t="s">
        <v>74</v>
      </c>
      <c r="BR146" t="s">
        <v>103</v>
      </c>
      <c r="BS146" t="s">
        <v>2672</v>
      </c>
      <c r="BT146" t="str">
        <f>HYPERLINK("https%3A%2F%2Fwww.webofscience.com%2Fwos%2Fwoscc%2Ffull-record%2FWOS:000915298100008","View Full Record in Web of Science")</f>
        <v>View Full Record in Web of Science</v>
      </c>
    </row>
    <row r="147" spans="1:72" x14ac:dyDescent="0.25">
      <c r="A147" t="s">
        <v>72</v>
      </c>
      <c r="B147" t="s">
        <v>2673</v>
      </c>
      <c r="C147" t="s">
        <v>74</v>
      </c>
      <c r="D147" t="s">
        <v>74</v>
      </c>
      <c r="E147" t="s">
        <v>74</v>
      </c>
      <c r="F147" t="s">
        <v>2674</v>
      </c>
      <c r="G147" t="s">
        <v>74</v>
      </c>
      <c r="H147" t="s">
        <v>74</v>
      </c>
      <c r="I147" t="s">
        <v>2675</v>
      </c>
      <c r="J147" t="s">
        <v>2676</v>
      </c>
      <c r="K147" t="s">
        <v>74</v>
      </c>
      <c r="L147" t="s">
        <v>74</v>
      </c>
      <c r="M147" t="s">
        <v>305</v>
      </c>
      <c r="N147" t="s">
        <v>79</v>
      </c>
      <c r="O147" t="s">
        <v>74</v>
      </c>
      <c r="P147" t="s">
        <v>74</v>
      </c>
      <c r="Q147" t="s">
        <v>74</v>
      </c>
      <c r="R147" t="s">
        <v>74</v>
      </c>
      <c r="S147" t="s">
        <v>74</v>
      </c>
      <c r="T147" t="s">
        <v>2677</v>
      </c>
      <c r="U147" t="s">
        <v>2678</v>
      </c>
      <c r="V147" t="s">
        <v>2679</v>
      </c>
      <c r="W147" t="s">
        <v>2680</v>
      </c>
      <c r="X147" t="s">
        <v>446</v>
      </c>
      <c r="Y147" t="s">
        <v>2681</v>
      </c>
      <c r="Z147" t="s">
        <v>2682</v>
      </c>
      <c r="AA147" t="s">
        <v>74</v>
      </c>
      <c r="AB147" t="s">
        <v>74</v>
      </c>
      <c r="AC147" t="s">
        <v>74</v>
      </c>
      <c r="AD147" t="s">
        <v>74</v>
      </c>
      <c r="AE147" t="s">
        <v>74</v>
      </c>
      <c r="AF147" t="s">
        <v>74</v>
      </c>
      <c r="AG147">
        <v>46</v>
      </c>
      <c r="AH147">
        <v>0</v>
      </c>
      <c r="AI147">
        <v>0</v>
      </c>
      <c r="AJ147">
        <v>1</v>
      </c>
      <c r="AK147">
        <v>1</v>
      </c>
      <c r="AL147" t="s">
        <v>868</v>
      </c>
      <c r="AM147" t="s">
        <v>335</v>
      </c>
      <c r="AN147" t="s">
        <v>869</v>
      </c>
      <c r="AO147" t="s">
        <v>2683</v>
      </c>
      <c r="AP147" t="s">
        <v>74</v>
      </c>
      <c r="AQ147" t="s">
        <v>74</v>
      </c>
      <c r="AR147" t="s">
        <v>2684</v>
      </c>
      <c r="AS147" t="s">
        <v>2685</v>
      </c>
      <c r="AT147" t="s">
        <v>74</v>
      </c>
      <c r="AU147">
        <v>2022</v>
      </c>
      <c r="AV147">
        <v>20</v>
      </c>
      <c r="AW147">
        <v>1</v>
      </c>
      <c r="AX147" t="s">
        <v>74</v>
      </c>
      <c r="AY147" t="s">
        <v>74</v>
      </c>
      <c r="AZ147" t="s">
        <v>74</v>
      </c>
      <c r="BA147" t="s">
        <v>74</v>
      </c>
      <c r="BB147">
        <v>7</v>
      </c>
      <c r="BC147">
        <v>22</v>
      </c>
      <c r="BD147" t="s">
        <v>74</v>
      </c>
      <c r="BE147" t="s">
        <v>2686</v>
      </c>
      <c r="BF147" t="str">
        <f>HYPERLINK("http://dx.doi.org/10.17323/727-0634-2022-20-1-7-22","http://dx.doi.org/10.17323/727-0634-2022-20-1-7-22")</f>
        <v>http://dx.doi.org/10.17323/727-0634-2022-20-1-7-22</v>
      </c>
      <c r="BG147" t="s">
        <v>74</v>
      </c>
      <c r="BH147" t="s">
        <v>74</v>
      </c>
      <c r="BI147">
        <v>16</v>
      </c>
      <c r="BJ147" t="s">
        <v>2687</v>
      </c>
      <c r="BK147" t="s">
        <v>170</v>
      </c>
      <c r="BL147" t="s">
        <v>2687</v>
      </c>
      <c r="BM147" t="s">
        <v>2688</v>
      </c>
      <c r="BN147" t="s">
        <v>74</v>
      </c>
      <c r="BO147" t="s">
        <v>772</v>
      </c>
      <c r="BP147" t="s">
        <v>74</v>
      </c>
      <c r="BQ147" t="s">
        <v>74</v>
      </c>
      <c r="BR147" t="s">
        <v>103</v>
      </c>
      <c r="BS147" t="s">
        <v>2689</v>
      </c>
      <c r="BT147" t="str">
        <f>HYPERLINK("https%3A%2F%2Fwww.webofscience.com%2Fwos%2Fwoscc%2Ffull-record%2FWOS:000929011900002","View Full Record in Web of Science")</f>
        <v>View Full Record in Web of Science</v>
      </c>
    </row>
    <row r="148" spans="1:72" x14ac:dyDescent="0.25">
      <c r="A148" t="s">
        <v>72</v>
      </c>
      <c r="B148" t="s">
        <v>2690</v>
      </c>
      <c r="C148" t="s">
        <v>74</v>
      </c>
      <c r="D148" t="s">
        <v>74</v>
      </c>
      <c r="E148" t="s">
        <v>74</v>
      </c>
      <c r="F148" t="s">
        <v>2691</v>
      </c>
      <c r="G148" t="s">
        <v>74</v>
      </c>
      <c r="H148" t="s">
        <v>74</v>
      </c>
      <c r="I148" t="s">
        <v>2692</v>
      </c>
      <c r="J148" t="s">
        <v>2693</v>
      </c>
      <c r="K148" t="s">
        <v>74</v>
      </c>
      <c r="L148" t="s">
        <v>74</v>
      </c>
      <c r="M148" t="s">
        <v>78</v>
      </c>
      <c r="N148" t="s">
        <v>79</v>
      </c>
      <c r="O148" t="s">
        <v>74</v>
      </c>
      <c r="P148" t="s">
        <v>74</v>
      </c>
      <c r="Q148" t="s">
        <v>74</v>
      </c>
      <c r="R148" t="s">
        <v>74</v>
      </c>
      <c r="S148" t="s">
        <v>74</v>
      </c>
      <c r="T148" t="s">
        <v>2694</v>
      </c>
      <c r="U148" t="s">
        <v>2695</v>
      </c>
      <c r="V148" t="s">
        <v>2696</v>
      </c>
      <c r="W148" t="s">
        <v>2697</v>
      </c>
      <c r="X148" t="s">
        <v>2698</v>
      </c>
      <c r="Y148" t="s">
        <v>2699</v>
      </c>
      <c r="Z148" t="s">
        <v>2700</v>
      </c>
      <c r="AA148" t="s">
        <v>2701</v>
      </c>
      <c r="AB148" t="s">
        <v>2702</v>
      </c>
      <c r="AC148" t="s">
        <v>2703</v>
      </c>
      <c r="AD148" t="s">
        <v>2013</v>
      </c>
      <c r="AE148" t="s">
        <v>2704</v>
      </c>
      <c r="AF148" t="s">
        <v>74</v>
      </c>
      <c r="AG148">
        <v>11</v>
      </c>
      <c r="AH148">
        <v>0</v>
      </c>
      <c r="AI148">
        <v>0</v>
      </c>
      <c r="AJ148">
        <v>4</v>
      </c>
      <c r="AK148">
        <v>7</v>
      </c>
      <c r="AL148" t="s">
        <v>2705</v>
      </c>
      <c r="AM148" t="s">
        <v>2706</v>
      </c>
      <c r="AN148" t="s">
        <v>2707</v>
      </c>
      <c r="AO148" t="s">
        <v>2708</v>
      </c>
      <c r="AP148" t="s">
        <v>2709</v>
      </c>
      <c r="AQ148" t="s">
        <v>74</v>
      </c>
      <c r="AR148" t="s">
        <v>2710</v>
      </c>
      <c r="AS148" t="s">
        <v>2711</v>
      </c>
      <c r="AT148" t="s">
        <v>74</v>
      </c>
      <c r="AU148">
        <v>2022</v>
      </c>
      <c r="AV148">
        <v>13</v>
      </c>
      <c r="AW148">
        <v>3</v>
      </c>
      <c r="AX148" t="s">
        <v>74</v>
      </c>
      <c r="AY148" t="s">
        <v>74</v>
      </c>
      <c r="AZ148" t="s">
        <v>74</v>
      </c>
      <c r="BA148" t="s">
        <v>74</v>
      </c>
      <c r="BB148" t="s">
        <v>74</v>
      </c>
      <c r="BC148" t="s">
        <v>74</v>
      </c>
      <c r="BD148" t="s">
        <v>2712</v>
      </c>
      <c r="BE148" t="s">
        <v>2713</v>
      </c>
      <c r="BF148" t="str">
        <f>HYPERLINK("http://dx.doi.org/10.14456/ITJEMAST.2022.55","http://dx.doi.org/10.14456/ITJEMAST.2022.55")</f>
        <v>http://dx.doi.org/10.14456/ITJEMAST.2022.55</v>
      </c>
      <c r="BG148" t="s">
        <v>74</v>
      </c>
      <c r="BH148" t="s">
        <v>74</v>
      </c>
      <c r="BI148">
        <v>9</v>
      </c>
      <c r="BJ148" t="s">
        <v>434</v>
      </c>
      <c r="BK148" t="s">
        <v>170</v>
      </c>
      <c r="BL148" t="s">
        <v>435</v>
      </c>
      <c r="BM148" t="s">
        <v>2714</v>
      </c>
      <c r="BN148" t="s">
        <v>74</v>
      </c>
      <c r="BO148" t="s">
        <v>74</v>
      </c>
      <c r="BP148" t="s">
        <v>74</v>
      </c>
      <c r="BQ148" t="s">
        <v>74</v>
      </c>
      <c r="BR148" t="s">
        <v>103</v>
      </c>
      <c r="BS148" t="s">
        <v>2715</v>
      </c>
      <c r="BT148" t="str">
        <f>HYPERLINK("https%3A%2F%2Fwww.webofscience.com%2Fwos%2Fwoscc%2Ffull-record%2FWOS:000784015200014","View Full Record in Web of Science")</f>
        <v>View Full Record in Web of Science</v>
      </c>
    </row>
    <row r="149" spans="1:72" x14ac:dyDescent="0.25">
      <c r="A149" t="s">
        <v>72</v>
      </c>
      <c r="B149" t="s">
        <v>2716</v>
      </c>
      <c r="C149" t="s">
        <v>74</v>
      </c>
      <c r="D149" t="s">
        <v>74</v>
      </c>
      <c r="E149" t="s">
        <v>74</v>
      </c>
      <c r="F149" t="s">
        <v>2717</v>
      </c>
      <c r="G149" t="s">
        <v>74</v>
      </c>
      <c r="H149" t="s">
        <v>74</v>
      </c>
      <c r="I149" t="s">
        <v>2718</v>
      </c>
      <c r="J149" t="s">
        <v>2719</v>
      </c>
      <c r="K149" t="s">
        <v>74</v>
      </c>
      <c r="L149" t="s">
        <v>74</v>
      </c>
      <c r="M149" t="s">
        <v>78</v>
      </c>
      <c r="N149" t="s">
        <v>79</v>
      </c>
      <c r="O149" t="s">
        <v>74</v>
      </c>
      <c r="P149" t="s">
        <v>74</v>
      </c>
      <c r="Q149" t="s">
        <v>74</v>
      </c>
      <c r="R149" t="s">
        <v>74</v>
      </c>
      <c r="S149" t="s">
        <v>74</v>
      </c>
      <c r="T149" t="s">
        <v>2720</v>
      </c>
      <c r="U149" t="s">
        <v>2721</v>
      </c>
      <c r="V149" t="s">
        <v>2722</v>
      </c>
      <c r="W149" t="s">
        <v>2723</v>
      </c>
      <c r="X149" t="s">
        <v>2724</v>
      </c>
      <c r="Y149" t="s">
        <v>2725</v>
      </c>
      <c r="Z149" t="s">
        <v>2726</v>
      </c>
      <c r="AA149" t="s">
        <v>74</v>
      </c>
      <c r="AB149" t="s">
        <v>2727</v>
      </c>
      <c r="AC149" t="s">
        <v>2728</v>
      </c>
      <c r="AD149" t="s">
        <v>2729</v>
      </c>
      <c r="AE149" t="s">
        <v>2730</v>
      </c>
      <c r="AF149" t="s">
        <v>74</v>
      </c>
      <c r="AG149">
        <v>27</v>
      </c>
      <c r="AH149">
        <v>0</v>
      </c>
      <c r="AI149">
        <v>0</v>
      </c>
      <c r="AJ149">
        <v>0</v>
      </c>
      <c r="AK149">
        <v>0</v>
      </c>
      <c r="AL149" t="s">
        <v>787</v>
      </c>
      <c r="AM149" t="s">
        <v>335</v>
      </c>
      <c r="AN149" t="s">
        <v>788</v>
      </c>
      <c r="AO149" t="s">
        <v>2731</v>
      </c>
      <c r="AP149" t="s">
        <v>2732</v>
      </c>
      <c r="AQ149" t="s">
        <v>74</v>
      </c>
      <c r="AR149" t="s">
        <v>2733</v>
      </c>
      <c r="AS149" t="s">
        <v>2734</v>
      </c>
      <c r="AT149" t="s">
        <v>74</v>
      </c>
      <c r="AU149">
        <v>2022</v>
      </c>
      <c r="AV149">
        <v>27</v>
      </c>
      <c r="AW149">
        <v>6</v>
      </c>
      <c r="AX149" t="s">
        <v>74</v>
      </c>
      <c r="AY149" t="s">
        <v>74</v>
      </c>
      <c r="AZ149" t="s">
        <v>74</v>
      </c>
      <c r="BA149" t="s">
        <v>74</v>
      </c>
      <c r="BB149">
        <v>116</v>
      </c>
      <c r="BC149">
        <v>129</v>
      </c>
      <c r="BD149" t="s">
        <v>74</v>
      </c>
      <c r="BE149" t="s">
        <v>2735</v>
      </c>
      <c r="BF149" t="str">
        <f>HYPERLINK("http://dx.doi.org/10.17759/pse.2022270609","http://dx.doi.org/10.17759/pse.2022270609")</f>
        <v>http://dx.doi.org/10.17759/pse.2022270609</v>
      </c>
      <c r="BG149" t="s">
        <v>74</v>
      </c>
      <c r="BH149" t="s">
        <v>74</v>
      </c>
      <c r="BI149">
        <v>14</v>
      </c>
      <c r="BJ149" t="s">
        <v>2736</v>
      </c>
      <c r="BK149" t="s">
        <v>170</v>
      </c>
      <c r="BL149" t="s">
        <v>2737</v>
      </c>
      <c r="BM149" t="s">
        <v>2738</v>
      </c>
      <c r="BN149" t="s">
        <v>74</v>
      </c>
      <c r="BO149" t="s">
        <v>102</v>
      </c>
      <c r="BP149" t="s">
        <v>74</v>
      </c>
      <c r="BQ149" t="s">
        <v>74</v>
      </c>
      <c r="BR149" t="s">
        <v>103</v>
      </c>
      <c r="BS149" t="s">
        <v>2739</v>
      </c>
      <c r="BT149" t="str">
        <f>HYPERLINK("https%3A%2F%2Fwww.webofscience.com%2Fwos%2Fwoscc%2Ffull-record%2FWOS:001004196600009","View Full Record in Web of Science")</f>
        <v>View Full Record in Web of Science</v>
      </c>
    </row>
    <row r="150" spans="1:72" x14ac:dyDescent="0.25">
      <c r="A150" t="s">
        <v>72</v>
      </c>
      <c r="B150" t="s">
        <v>2740</v>
      </c>
      <c r="C150" t="s">
        <v>74</v>
      </c>
      <c r="D150" t="s">
        <v>74</v>
      </c>
      <c r="E150" t="s">
        <v>74</v>
      </c>
      <c r="F150" t="s">
        <v>2741</v>
      </c>
      <c r="G150" t="s">
        <v>74</v>
      </c>
      <c r="H150" t="s">
        <v>74</v>
      </c>
      <c r="I150" t="s">
        <v>2742</v>
      </c>
      <c r="J150" t="s">
        <v>2743</v>
      </c>
      <c r="K150" t="s">
        <v>74</v>
      </c>
      <c r="L150" t="s">
        <v>74</v>
      </c>
      <c r="M150" t="s">
        <v>305</v>
      </c>
      <c r="N150" t="s">
        <v>79</v>
      </c>
      <c r="O150" t="s">
        <v>74</v>
      </c>
      <c r="P150" t="s">
        <v>74</v>
      </c>
      <c r="Q150" t="s">
        <v>74</v>
      </c>
      <c r="R150" t="s">
        <v>74</v>
      </c>
      <c r="S150" t="s">
        <v>74</v>
      </c>
      <c r="T150" t="s">
        <v>2744</v>
      </c>
      <c r="U150" t="s">
        <v>74</v>
      </c>
      <c r="V150" t="s">
        <v>2745</v>
      </c>
      <c r="W150" t="s">
        <v>2746</v>
      </c>
      <c r="X150" t="s">
        <v>2747</v>
      </c>
      <c r="Y150" t="s">
        <v>2748</v>
      </c>
      <c r="Z150" t="s">
        <v>2749</v>
      </c>
      <c r="AA150" t="s">
        <v>2750</v>
      </c>
      <c r="AB150" t="s">
        <v>2751</v>
      </c>
      <c r="AC150" t="s">
        <v>74</v>
      </c>
      <c r="AD150" t="s">
        <v>74</v>
      </c>
      <c r="AE150" t="s">
        <v>74</v>
      </c>
      <c r="AF150" t="s">
        <v>74</v>
      </c>
      <c r="AG150">
        <v>33</v>
      </c>
      <c r="AH150">
        <v>0</v>
      </c>
      <c r="AI150">
        <v>0</v>
      </c>
      <c r="AJ150">
        <v>0</v>
      </c>
      <c r="AK150">
        <v>2</v>
      </c>
      <c r="AL150" t="s">
        <v>2752</v>
      </c>
      <c r="AM150" t="s">
        <v>2753</v>
      </c>
      <c r="AN150" t="s">
        <v>2754</v>
      </c>
      <c r="AO150" t="s">
        <v>2755</v>
      </c>
      <c r="AP150" t="s">
        <v>2756</v>
      </c>
      <c r="AQ150" t="s">
        <v>74</v>
      </c>
      <c r="AR150" t="s">
        <v>2757</v>
      </c>
      <c r="AS150" t="s">
        <v>2758</v>
      </c>
      <c r="AT150" t="s">
        <v>74</v>
      </c>
      <c r="AU150">
        <v>2022</v>
      </c>
      <c r="AV150">
        <v>27</v>
      </c>
      <c r="AW150">
        <v>1</v>
      </c>
      <c r="AX150" t="s">
        <v>74</v>
      </c>
      <c r="AY150" t="s">
        <v>74</v>
      </c>
      <c r="AZ150" t="s">
        <v>74</v>
      </c>
      <c r="BA150" t="s">
        <v>74</v>
      </c>
      <c r="BB150">
        <v>213</v>
      </c>
      <c r="BC150">
        <v>224</v>
      </c>
      <c r="BD150" t="s">
        <v>74</v>
      </c>
      <c r="BE150" t="s">
        <v>2759</v>
      </c>
      <c r="BF150" t="str">
        <f>HYPERLINK("http://dx.doi.org/10.15688/jvolsu4.2022.1.18","http://dx.doi.org/10.15688/jvolsu4.2022.1.18")</f>
        <v>http://dx.doi.org/10.15688/jvolsu4.2022.1.18</v>
      </c>
      <c r="BG150" t="s">
        <v>74</v>
      </c>
      <c r="BH150" t="s">
        <v>74</v>
      </c>
      <c r="BI150">
        <v>12</v>
      </c>
      <c r="BJ150" t="s">
        <v>169</v>
      </c>
      <c r="BK150" t="s">
        <v>170</v>
      </c>
      <c r="BL150" t="s">
        <v>169</v>
      </c>
      <c r="BM150" t="s">
        <v>2760</v>
      </c>
      <c r="BN150" t="s">
        <v>74</v>
      </c>
      <c r="BO150" t="s">
        <v>102</v>
      </c>
      <c r="BP150" t="s">
        <v>74</v>
      </c>
      <c r="BQ150" t="s">
        <v>74</v>
      </c>
      <c r="BR150" t="s">
        <v>103</v>
      </c>
      <c r="BS150" t="s">
        <v>2761</v>
      </c>
      <c r="BT150" t="str">
        <f>HYPERLINK("https%3A%2F%2Fwww.webofscience.com%2Fwos%2Fwoscc%2Ffull-record%2FWOS:000760884100018","View Full Record in Web of Science")</f>
        <v>View Full Record in Web of Science</v>
      </c>
    </row>
    <row r="151" spans="1:72" x14ac:dyDescent="0.25">
      <c r="A151" t="s">
        <v>72</v>
      </c>
      <c r="B151" t="s">
        <v>2762</v>
      </c>
      <c r="C151" t="s">
        <v>74</v>
      </c>
      <c r="D151" t="s">
        <v>74</v>
      </c>
      <c r="E151" t="s">
        <v>74</v>
      </c>
      <c r="F151" t="s">
        <v>2763</v>
      </c>
      <c r="G151" t="s">
        <v>74</v>
      </c>
      <c r="H151" t="s">
        <v>74</v>
      </c>
      <c r="I151" t="s">
        <v>2764</v>
      </c>
      <c r="J151" t="s">
        <v>777</v>
      </c>
      <c r="K151" t="s">
        <v>74</v>
      </c>
      <c r="L151" t="s">
        <v>74</v>
      </c>
      <c r="M151" t="s">
        <v>305</v>
      </c>
      <c r="N151" t="s">
        <v>79</v>
      </c>
      <c r="O151" t="s">
        <v>74</v>
      </c>
      <c r="P151" t="s">
        <v>74</v>
      </c>
      <c r="Q151" t="s">
        <v>74</v>
      </c>
      <c r="R151" t="s">
        <v>74</v>
      </c>
      <c r="S151" t="s">
        <v>74</v>
      </c>
      <c r="T151" t="s">
        <v>2765</v>
      </c>
      <c r="U151" t="s">
        <v>2766</v>
      </c>
      <c r="V151" t="s">
        <v>2767</v>
      </c>
      <c r="W151" t="s">
        <v>2768</v>
      </c>
      <c r="X151" t="s">
        <v>2769</v>
      </c>
      <c r="Y151" t="s">
        <v>2770</v>
      </c>
      <c r="Z151" t="s">
        <v>2771</v>
      </c>
      <c r="AA151" t="s">
        <v>2772</v>
      </c>
      <c r="AB151" t="s">
        <v>2773</v>
      </c>
      <c r="AC151" t="s">
        <v>2774</v>
      </c>
      <c r="AD151" t="s">
        <v>2774</v>
      </c>
      <c r="AE151" t="s">
        <v>2775</v>
      </c>
      <c r="AF151" t="s">
        <v>74</v>
      </c>
      <c r="AG151">
        <v>34</v>
      </c>
      <c r="AH151">
        <v>0</v>
      </c>
      <c r="AI151">
        <v>0</v>
      </c>
      <c r="AJ151">
        <v>0</v>
      </c>
      <c r="AK151">
        <v>1</v>
      </c>
      <c r="AL151" t="s">
        <v>787</v>
      </c>
      <c r="AM151" t="s">
        <v>335</v>
      </c>
      <c r="AN151" t="s">
        <v>788</v>
      </c>
      <c r="AO151" t="s">
        <v>789</v>
      </c>
      <c r="AP151" t="s">
        <v>790</v>
      </c>
      <c r="AQ151" t="s">
        <v>74</v>
      </c>
      <c r="AR151" t="s">
        <v>791</v>
      </c>
      <c r="AS151" t="s">
        <v>792</v>
      </c>
      <c r="AT151" t="s">
        <v>74</v>
      </c>
      <c r="AU151">
        <v>2022</v>
      </c>
      <c r="AV151">
        <v>18</v>
      </c>
      <c r="AW151">
        <v>2</v>
      </c>
      <c r="AX151" t="s">
        <v>74</v>
      </c>
      <c r="AY151" t="s">
        <v>74</v>
      </c>
      <c r="AZ151" t="s">
        <v>74</v>
      </c>
      <c r="BA151" t="s">
        <v>74</v>
      </c>
      <c r="BB151">
        <v>116</v>
      </c>
      <c r="BC151">
        <v>126</v>
      </c>
      <c r="BD151" t="s">
        <v>74</v>
      </c>
      <c r="BE151" t="s">
        <v>2776</v>
      </c>
      <c r="BF151" t="str">
        <f>HYPERLINK("http://dx.doi.org/10.17759/chp.2022180213","http://dx.doi.org/10.17759/chp.2022180213")</f>
        <v>http://dx.doi.org/10.17759/chp.2022180213</v>
      </c>
      <c r="BG151" t="s">
        <v>74</v>
      </c>
      <c r="BH151" t="s">
        <v>74</v>
      </c>
      <c r="BI151">
        <v>11</v>
      </c>
      <c r="BJ151" t="s">
        <v>98</v>
      </c>
      <c r="BK151" t="s">
        <v>170</v>
      </c>
      <c r="BL151" t="s">
        <v>100</v>
      </c>
      <c r="BM151" t="s">
        <v>2777</v>
      </c>
      <c r="BN151" t="s">
        <v>74</v>
      </c>
      <c r="BO151" t="s">
        <v>102</v>
      </c>
      <c r="BP151" t="s">
        <v>74</v>
      </c>
      <c r="BQ151" t="s">
        <v>74</v>
      </c>
      <c r="BR151" t="s">
        <v>103</v>
      </c>
      <c r="BS151" t="s">
        <v>2778</v>
      </c>
      <c r="BT151" t="str">
        <f>HYPERLINK("https%3A%2F%2Fwww.webofscience.com%2Fwos%2Fwoscc%2Ffull-record%2FWOS:000837185000013","View Full Record in Web of Science")</f>
        <v>View Full Record in Web of Science</v>
      </c>
    </row>
    <row r="152" spans="1:72" x14ac:dyDescent="0.25">
      <c r="A152" t="s">
        <v>72</v>
      </c>
      <c r="B152" t="s">
        <v>2779</v>
      </c>
      <c r="C152" t="s">
        <v>74</v>
      </c>
      <c r="D152" t="s">
        <v>74</v>
      </c>
      <c r="E152" t="s">
        <v>74</v>
      </c>
      <c r="F152" t="s">
        <v>2780</v>
      </c>
      <c r="G152" t="s">
        <v>74</v>
      </c>
      <c r="H152" t="s">
        <v>74</v>
      </c>
      <c r="I152" t="s">
        <v>2781</v>
      </c>
      <c r="J152" t="s">
        <v>2227</v>
      </c>
      <c r="K152" t="s">
        <v>74</v>
      </c>
      <c r="L152" t="s">
        <v>74</v>
      </c>
      <c r="M152" t="s">
        <v>305</v>
      </c>
      <c r="N152" t="s">
        <v>79</v>
      </c>
      <c r="O152" t="s">
        <v>74</v>
      </c>
      <c r="P152" t="s">
        <v>74</v>
      </c>
      <c r="Q152" t="s">
        <v>74</v>
      </c>
      <c r="R152" t="s">
        <v>74</v>
      </c>
      <c r="S152" t="s">
        <v>74</v>
      </c>
      <c r="T152" t="s">
        <v>2782</v>
      </c>
      <c r="U152" t="s">
        <v>74</v>
      </c>
      <c r="V152" t="s">
        <v>2783</v>
      </c>
      <c r="W152" t="s">
        <v>2784</v>
      </c>
      <c r="X152" t="s">
        <v>737</v>
      </c>
      <c r="Y152" t="s">
        <v>2785</v>
      </c>
      <c r="Z152" t="s">
        <v>74</v>
      </c>
      <c r="AA152" t="s">
        <v>74</v>
      </c>
      <c r="AB152" t="s">
        <v>74</v>
      </c>
      <c r="AC152" t="s">
        <v>74</v>
      </c>
      <c r="AD152" t="s">
        <v>74</v>
      </c>
      <c r="AE152" t="s">
        <v>74</v>
      </c>
      <c r="AF152" t="s">
        <v>74</v>
      </c>
      <c r="AG152">
        <v>33</v>
      </c>
      <c r="AH152">
        <v>0</v>
      </c>
      <c r="AI152">
        <v>0</v>
      </c>
      <c r="AJ152">
        <v>0</v>
      </c>
      <c r="AK152">
        <v>0</v>
      </c>
      <c r="AL152" t="s">
        <v>2077</v>
      </c>
      <c r="AM152" t="s">
        <v>970</v>
      </c>
      <c r="AN152" t="s">
        <v>2078</v>
      </c>
      <c r="AO152" t="s">
        <v>2234</v>
      </c>
      <c r="AP152" t="s">
        <v>2235</v>
      </c>
      <c r="AQ152" t="s">
        <v>74</v>
      </c>
      <c r="AR152" t="s">
        <v>2236</v>
      </c>
      <c r="AS152" t="s">
        <v>2237</v>
      </c>
      <c r="AT152" t="s">
        <v>74</v>
      </c>
      <c r="AU152">
        <v>2022</v>
      </c>
      <c r="AV152">
        <v>10</v>
      </c>
      <c r="AW152">
        <v>3</v>
      </c>
      <c r="AX152" t="s">
        <v>74</v>
      </c>
      <c r="AY152" t="s">
        <v>74</v>
      </c>
      <c r="AZ152" t="s">
        <v>74</v>
      </c>
      <c r="BA152" t="s">
        <v>74</v>
      </c>
      <c r="BB152">
        <v>1084</v>
      </c>
      <c r="BC152">
        <v>1103</v>
      </c>
      <c r="BD152" t="s">
        <v>74</v>
      </c>
      <c r="BE152" t="s">
        <v>2786</v>
      </c>
      <c r="BF152" t="str">
        <f>HYPERLINK("http://dx.doi.org/10.15826/qr.2022.3.717","http://dx.doi.org/10.15826/qr.2022.3.717")</f>
        <v>http://dx.doi.org/10.15826/qr.2022.3.717</v>
      </c>
      <c r="BG152" t="s">
        <v>74</v>
      </c>
      <c r="BH152" t="s">
        <v>74</v>
      </c>
      <c r="BI152">
        <v>20</v>
      </c>
      <c r="BJ152" t="s">
        <v>384</v>
      </c>
      <c r="BK152" t="s">
        <v>298</v>
      </c>
      <c r="BL152" t="s">
        <v>385</v>
      </c>
      <c r="BM152" t="s">
        <v>2239</v>
      </c>
      <c r="BN152" t="s">
        <v>74</v>
      </c>
      <c r="BO152" t="s">
        <v>581</v>
      </c>
      <c r="BP152" t="s">
        <v>74</v>
      </c>
      <c r="BQ152" t="s">
        <v>74</v>
      </c>
      <c r="BR152" t="s">
        <v>103</v>
      </c>
      <c r="BS152" t="s">
        <v>2787</v>
      </c>
      <c r="BT152" t="str">
        <f>HYPERLINK("https%3A%2F%2Fwww.webofscience.com%2Fwos%2Fwoscc%2Ffull-record%2FWOS:000945575700016","View Full Record in Web of Science")</f>
        <v>View Full Record in Web of Science</v>
      </c>
    </row>
    <row r="153" spans="1:72" x14ac:dyDescent="0.25">
      <c r="A153" t="s">
        <v>72</v>
      </c>
      <c r="B153" t="s">
        <v>2788</v>
      </c>
      <c r="C153" t="s">
        <v>74</v>
      </c>
      <c r="D153" t="s">
        <v>74</v>
      </c>
      <c r="E153" t="s">
        <v>74</v>
      </c>
      <c r="F153" t="s">
        <v>2789</v>
      </c>
      <c r="G153" t="s">
        <v>74</v>
      </c>
      <c r="H153" t="s">
        <v>74</v>
      </c>
      <c r="I153" t="s">
        <v>2790</v>
      </c>
      <c r="J153" t="s">
        <v>918</v>
      </c>
      <c r="K153" t="s">
        <v>74</v>
      </c>
      <c r="L153" t="s">
        <v>74</v>
      </c>
      <c r="M153" t="s">
        <v>305</v>
      </c>
      <c r="N153" t="s">
        <v>79</v>
      </c>
      <c r="O153" t="s">
        <v>74</v>
      </c>
      <c r="P153" t="s">
        <v>74</v>
      </c>
      <c r="Q153" t="s">
        <v>74</v>
      </c>
      <c r="R153" t="s">
        <v>74</v>
      </c>
      <c r="S153" t="s">
        <v>74</v>
      </c>
      <c r="T153" t="s">
        <v>2791</v>
      </c>
      <c r="U153" t="s">
        <v>74</v>
      </c>
      <c r="V153" t="s">
        <v>2792</v>
      </c>
      <c r="W153" t="s">
        <v>2793</v>
      </c>
      <c r="X153" t="s">
        <v>2794</v>
      </c>
      <c r="Y153" t="s">
        <v>2795</v>
      </c>
      <c r="Z153" t="s">
        <v>2796</v>
      </c>
      <c r="AA153" t="s">
        <v>2797</v>
      </c>
      <c r="AB153" t="s">
        <v>2798</v>
      </c>
      <c r="AC153" t="s">
        <v>2799</v>
      </c>
      <c r="AD153" t="s">
        <v>2013</v>
      </c>
      <c r="AE153" t="s">
        <v>2800</v>
      </c>
      <c r="AF153" t="s">
        <v>74</v>
      </c>
      <c r="AG153">
        <v>20</v>
      </c>
      <c r="AH153">
        <v>0</v>
      </c>
      <c r="AI153">
        <v>0</v>
      </c>
      <c r="AJ153">
        <v>0</v>
      </c>
      <c r="AK153">
        <v>3</v>
      </c>
      <c r="AL153" t="s">
        <v>926</v>
      </c>
      <c r="AM153" t="s">
        <v>905</v>
      </c>
      <c r="AN153" t="s">
        <v>927</v>
      </c>
      <c r="AO153" t="s">
        <v>928</v>
      </c>
      <c r="AP153" t="s">
        <v>74</v>
      </c>
      <c r="AQ153" t="s">
        <v>74</v>
      </c>
      <c r="AR153" t="s">
        <v>929</v>
      </c>
      <c r="AS153" t="s">
        <v>930</v>
      </c>
      <c r="AT153" t="s">
        <v>74</v>
      </c>
      <c r="AU153">
        <v>2022</v>
      </c>
      <c r="AV153" t="s">
        <v>74</v>
      </c>
      <c r="AW153">
        <v>5</v>
      </c>
      <c r="AX153" t="s">
        <v>74</v>
      </c>
      <c r="AY153" t="s">
        <v>74</v>
      </c>
      <c r="AZ153" t="s">
        <v>74</v>
      </c>
      <c r="BA153" t="s">
        <v>74</v>
      </c>
      <c r="BB153">
        <v>101</v>
      </c>
      <c r="BC153">
        <v>113</v>
      </c>
      <c r="BD153" t="s">
        <v>74</v>
      </c>
      <c r="BE153" t="s">
        <v>2801</v>
      </c>
      <c r="BF153" t="str">
        <f>HYPERLINK("http://dx.doi.org/10.31857/S013216250018512-6","http://dx.doi.org/10.31857/S013216250018512-6")</f>
        <v>http://dx.doi.org/10.31857/S013216250018512-6</v>
      </c>
      <c r="BG153" t="s">
        <v>74</v>
      </c>
      <c r="BH153" t="s">
        <v>74</v>
      </c>
      <c r="BI153">
        <v>13</v>
      </c>
      <c r="BJ153" t="s">
        <v>932</v>
      </c>
      <c r="BK153" t="s">
        <v>99</v>
      </c>
      <c r="BL153" t="s">
        <v>932</v>
      </c>
      <c r="BM153" t="s">
        <v>2802</v>
      </c>
      <c r="BN153" t="s">
        <v>74</v>
      </c>
      <c r="BO153" t="s">
        <v>74</v>
      </c>
      <c r="BP153" t="s">
        <v>74</v>
      </c>
      <c r="BQ153" t="s">
        <v>74</v>
      </c>
      <c r="BR153" t="s">
        <v>103</v>
      </c>
      <c r="BS153" t="s">
        <v>2803</v>
      </c>
      <c r="BT153" t="str">
        <f>HYPERLINK("https%3A%2F%2Fwww.webofscience.com%2Fwos%2Fwoscc%2Ffull-record%2FWOS:000893167400010","View Full Record in Web of Science")</f>
        <v>View Full Record in Web of Science</v>
      </c>
    </row>
    <row r="154" spans="1:72" x14ac:dyDescent="0.25">
      <c r="A154" t="s">
        <v>72</v>
      </c>
      <c r="B154" t="s">
        <v>2804</v>
      </c>
      <c r="C154" t="s">
        <v>74</v>
      </c>
      <c r="D154" t="s">
        <v>74</v>
      </c>
      <c r="E154" t="s">
        <v>74</v>
      </c>
      <c r="F154" t="s">
        <v>2805</v>
      </c>
      <c r="G154" t="s">
        <v>74</v>
      </c>
      <c r="H154" t="s">
        <v>74</v>
      </c>
      <c r="I154" t="s">
        <v>2806</v>
      </c>
      <c r="J154" t="s">
        <v>2807</v>
      </c>
      <c r="K154" t="s">
        <v>74</v>
      </c>
      <c r="L154" t="s">
        <v>74</v>
      </c>
      <c r="M154" t="s">
        <v>78</v>
      </c>
      <c r="N154" t="s">
        <v>79</v>
      </c>
      <c r="O154" t="s">
        <v>74</v>
      </c>
      <c r="P154" t="s">
        <v>74</v>
      </c>
      <c r="Q154" t="s">
        <v>74</v>
      </c>
      <c r="R154" t="s">
        <v>74</v>
      </c>
      <c r="S154" t="s">
        <v>74</v>
      </c>
      <c r="T154" t="s">
        <v>2808</v>
      </c>
      <c r="U154" t="s">
        <v>2809</v>
      </c>
      <c r="V154" t="s">
        <v>2810</v>
      </c>
      <c r="W154" t="s">
        <v>2811</v>
      </c>
      <c r="X154" t="s">
        <v>2812</v>
      </c>
      <c r="Y154" t="s">
        <v>2813</v>
      </c>
      <c r="Z154" t="s">
        <v>2814</v>
      </c>
      <c r="AA154" t="s">
        <v>2797</v>
      </c>
      <c r="AB154" t="s">
        <v>2798</v>
      </c>
      <c r="AC154" t="s">
        <v>2799</v>
      </c>
      <c r="AD154" t="s">
        <v>2013</v>
      </c>
      <c r="AE154" t="s">
        <v>2815</v>
      </c>
      <c r="AF154" t="s">
        <v>74</v>
      </c>
      <c r="AG154">
        <v>38</v>
      </c>
      <c r="AH154">
        <v>0</v>
      </c>
      <c r="AI154">
        <v>0</v>
      </c>
      <c r="AJ154">
        <v>4</v>
      </c>
      <c r="AK154">
        <v>6</v>
      </c>
      <c r="AL154" t="s">
        <v>2816</v>
      </c>
      <c r="AM154" t="s">
        <v>2817</v>
      </c>
      <c r="AN154" t="s">
        <v>2818</v>
      </c>
      <c r="AO154" t="s">
        <v>2819</v>
      </c>
      <c r="AP154" t="s">
        <v>2820</v>
      </c>
      <c r="AQ154" t="s">
        <v>74</v>
      </c>
      <c r="AR154" t="s">
        <v>2821</v>
      </c>
      <c r="AS154" t="s">
        <v>2822</v>
      </c>
      <c r="AT154" t="s">
        <v>613</v>
      </c>
      <c r="AU154">
        <v>2022</v>
      </c>
      <c r="AV154">
        <v>20</v>
      </c>
      <c r="AW154">
        <v>1</v>
      </c>
      <c r="AX154" t="s">
        <v>74</v>
      </c>
      <c r="AY154" t="s">
        <v>74</v>
      </c>
      <c r="AZ154" t="s">
        <v>74</v>
      </c>
      <c r="BA154" t="s">
        <v>74</v>
      </c>
      <c r="BB154">
        <v>193</v>
      </c>
      <c r="BC154">
        <v>214</v>
      </c>
      <c r="BD154" t="s">
        <v>74</v>
      </c>
      <c r="BE154" t="s">
        <v>2823</v>
      </c>
      <c r="BF154" t="str">
        <f>HYPERLINK("http://dx.doi.org/10.4335/20.1.193-214(2022)","http://dx.doi.org/10.4335/20.1.193-214(2022)")</f>
        <v>http://dx.doi.org/10.4335/20.1.193-214(2022)</v>
      </c>
      <c r="BG154" t="s">
        <v>74</v>
      </c>
      <c r="BH154" t="s">
        <v>74</v>
      </c>
      <c r="BI154">
        <v>22</v>
      </c>
      <c r="BJ154" t="s">
        <v>2824</v>
      </c>
      <c r="BK154" t="s">
        <v>99</v>
      </c>
      <c r="BL154" t="s">
        <v>2825</v>
      </c>
      <c r="BM154" t="s">
        <v>2826</v>
      </c>
      <c r="BN154" t="s">
        <v>74</v>
      </c>
      <c r="BO154" t="s">
        <v>74</v>
      </c>
      <c r="BP154" t="s">
        <v>74</v>
      </c>
      <c r="BQ154" t="s">
        <v>74</v>
      </c>
      <c r="BR154" t="s">
        <v>103</v>
      </c>
      <c r="BS154" t="s">
        <v>2827</v>
      </c>
      <c r="BT154" t="str">
        <f>HYPERLINK("https%3A%2F%2Fwww.webofscience.com%2Fwos%2Fwoscc%2Ffull-record%2FWOS:000768786200008","View Full Record in Web of Science")</f>
        <v>View Full Record in Web of Science</v>
      </c>
    </row>
    <row r="155" spans="1:72" x14ac:dyDescent="0.25">
      <c r="A155" t="s">
        <v>72</v>
      </c>
      <c r="B155" t="s">
        <v>2828</v>
      </c>
      <c r="C155" t="s">
        <v>74</v>
      </c>
      <c r="D155" t="s">
        <v>74</v>
      </c>
      <c r="E155" t="s">
        <v>74</v>
      </c>
      <c r="F155" t="s">
        <v>2829</v>
      </c>
      <c r="G155" t="s">
        <v>74</v>
      </c>
      <c r="H155" t="s">
        <v>74</v>
      </c>
      <c r="I155" t="s">
        <v>2830</v>
      </c>
      <c r="J155" t="s">
        <v>2227</v>
      </c>
      <c r="K155" t="s">
        <v>74</v>
      </c>
      <c r="L155" t="s">
        <v>74</v>
      </c>
      <c r="M155" t="s">
        <v>305</v>
      </c>
      <c r="N155" t="s">
        <v>79</v>
      </c>
      <c r="O155" t="s">
        <v>74</v>
      </c>
      <c r="P155" t="s">
        <v>74</v>
      </c>
      <c r="Q155" t="s">
        <v>74</v>
      </c>
      <c r="R155" t="s">
        <v>74</v>
      </c>
      <c r="S155" t="s">
        <v>74</v>
      </c>
      <c r="T155" t="s">
        <v>2831</v>
      </c>
      <c r="U155" t="s">
        <v>74</v>
      </c>
      <c r="V155" t="s">
        <v>2832</v>
      </c>
      <c r="W155" t="s">
        <v>2833</v>
      </c>
      <c r="X155" t="s">
        <v>2834</v>
      </c>
      <c r="Y155" t="s">
        <v>2835</v>
      </c>
      <c r="Z155" t="s">
        <v>74</v>
      </c>
      <c r="AA155" t="s">
        <v>74</v>
      </c>
      <c r="AB155" t="s">
        <v>74</v>
      </c>
      <c r="AC155" t="s">
        <v>74</v>
      </c>
      <c r="AD155" t="s">
        <v>74</v>
      </c>
      <c r="AE155" t="s">
        <v>74</v>
      </c>
      <c r="AF155" t="s">
        <v>74</v>
      </c>
      <c r="AG155">
        <v>38</v>
      </c>
      <c r="AH155">
        <v>0</v>
      </c>
      <c r="AI155">
        <v>0</v>
      </c>
      <c r="AJ155">
        <v>0</v>
      </c>
      <c r="AK155">
        <v>0</v>
      </c>
      <c r="AL155" t="s">
        <v>2077</v>
      </c>
      <c r="AM155" t="s">
        <v>970</v>
      </c>
      <c r="AN155" t="s">
        <v>2078</v>
      </c>
      <c r="AO155" t="s">
        <v>2234</v>
      </c>
      <c r="AP155" t="s">
        <v>2235</v>
      </c>
      <c r="AQ155" t="s">
        <v>74</v>
      </c>
      <c r="AR155" t="s">
        <v>2236</v>
      </c>
      <c r="AS155" t="s">
        <v>2237</v>
      </c>
      <c r="AT155" t="s">
        <v>74</v>
      </c>
      <c r="AU155">
        <v>2022</v>
      </c>
      <c r="AV155">
        <v>10</v>
      </c>
      <c r="AW155">
        <v>1</v>
      </c>
      <c r="AX155" t="s">
        <v>74</v>
      </c>
      <c r="AY155" t="s">
        <v>74</v>
      </c>
      <c r="AZ155" t="s">
        <v>74</v>
      </c>
      <c r="BA155" t="s">
        <v>74</v>
      </c>
      <c r="BB155">
        <v>185</v>
      </c>
      <c r="BC155">
        <v>203</v>
      </c>
      <c r="BD155" t="s">
        <v>74</v>
      </c>
      <c r="BE155" t="s">
        <v>2836</v>
      </c>
      <c r="BF155" t="str">
        <f>HYPERLINK("http://dx.doi.org/10.15826/qr.2022.1.666","http://dx.doi.org/10.15826/qr.2022.1.666")</f>
        <v>http://dx.doi.org/10.15826/qr.2022.1.666</v>
      </c>
      <c r="BG155" t="s">
        <v>74</v>
      </c>
      <c r="BH155" t="s">
        <v>74</v>
      </c>
      <c r="BI155">
        <v>19</v>
      </c>
      <c r="BJ155" t="s">
        <v>384</v>
      </c>
      <c r="BK155" t="s">
        <v>298</v>
      </c>
      <c r="BL155" t="s">
        <v>385</v>
      </c>
      <c r="BM155" t="s">
        <v>2837</v>
      </c>
      <c r="BN155" t="s">
        <v>74</v>
      </c>
      <c r="BO155" t="s">
        <v>1246</v>
      </c>
      <c r="BP155" t="s">
        <v>74</v>
      </c>
      <c r="BQ155" t="s">
        <v>74</v>
      </c>
      <c r="BR155" t="s">
        <v>103</v>
      </c>
      <c r="BS155" t="s">
        <v>2838</v>
      </c>
      <c r="BT155" t="str">
        <f>HYPERLINK("https%3A%2F%2Fwww.webofscience.com%2Fwos%2Fwoscc%2Ffull-record%2FWOS:000945575000012","View Full Record in Web of Science")</f>
        <v>View Full Record in Web of Science</v>
      </c>
    </row>
    <row r="156" spans="1:72" x14ac:dyDescent="0.25">
      <c r="A156" t="s">
        <v>72</v>
      </c>
      <c r="B156" t="s">
        <v>2839</v>
      </c>
      <c r="C156" t="s">
        <v>74</v>
      </c>
      <c r="D156" t="s">
        <v>74</v>
      </c>
      <c r="E156" t="s">
        <v>74</v>
      </c>
      <c r="F156" t="s">
        <v>2840</v>
      </c>
      <c r="G156" t="s">
        <v>74</v>
      </c>
      <c r="H156" t="s">
        <v>74</v>
      </c>
      <c r="I156" t="s">
        <v>2841</v>
      </c>
      <c r="J156" t="s">
        <v>756</v>
      </c>
      <c r="K156" t="s">
        <v>74</v>
      </c>
      <c r="L156" t="s">
        <v>74</v>
      </c>
      <c r="M156" t="s">
        <v>305</v>
      </c>
      <c r="N156" t="s">
        <v>79</v>
      </c>
      <c r="O156" t="s">
        <v>74</v>
      </c>
      <c r="P156" t="s">
        <v>74</v>
      </c>
      <c r="Q156" t="s">
        <v>74</v>
      </c>
      <c r="R156" t="s">
        <v>74</v>
      </c>
      <c r="S156" t="s">
        <v>74</v>
      </c>
      <c r="T156" t="s">
        <v>2842</v>
      </c>
      <c r="U156" t="s">
        <v>2843</v>
      </c>
      <c r="V156" t="s">
        <v>2844</v>
      </c>
      <c r="W156" t="s">
        <v>2845</v>
      </c>
      <c r="X156" t="s">
        <v>2846</v>
      </c>
      <c r="Y156" t="s">
        <v>2847</v>
      </c>
      <c r="Z156" t="s">
        <v>2848</v>
      </c>
      <c r="AA156" t="s">
        <v>74</v>
      </c>
      <c r="AB156" t="s">
        <v>74</v>
      </c>
      <c r="AC156" t="s">
        <v>74</v>
      </c>
      <c r="AD156" t="s">
        <v>74</v>
      </c>
      <c r="AE156" t="s">
        <v>74</v>
      </c>
      <c r="AF156" t="s">
        <v>74</v>
      </c>
      <c r="AG156">
        <v>49</v>
      </c>
      <c r="AH156">
        <v>0</v>
      </c>
      <c r="AI156">
        <v>0</v>
      </c>
      <c r="AJ156">
        <v>0</v>
      </c>
      <c r="AK156">
        <v>0</v>
      </c>
      <c r="AL156" t="s">
        <v>765</v>
      </c>
      <c r="AM156" t="s">
        <v>335</v>
      </c>
      <c r="AN156" t="s">
        <v>766</v>
      </c>
      <c r="AO156" t="s">
        <v>767</v>
      </c>
      <c r="AP156" t="s">
        <v>74</v>
      </c>
      <c r="AQ156" t="s">
        <v>74</v>
      </c>
      <c r="AR156" t="s">
        <v>768</v>
      </c>
      <c r="AS156" t="s">
        <v>769</v>
      </c>
      <c r="AT156" t="s">
        <v>74</v>
      </c>
      <c r="AU156">
        <v>2022</v>
      </c>
      <c r="AV156">
        <v>19</v>
      </c>
      <c r="AW156">
        <v>1</v>
      </c>
      <c r="AX156" t="s">
        <v>74</v>
      </c>
      <c r="AY156" t="s">
        <v>74</v>
      </c>
      <c r="AZ156" t="s">
        <v>74</v>
      </c>
      <c r="BA156" t="s">
        <v>74</v>
      </c>
      <c r="BB156">
        <v>93</v>
      </c>
      <c r="BC156">
        <v>109</v>
      </c>
      <c r="BD156" t="s">
        <v>74</v>
      </c>
      <c r="BE156" t="s">
        <v>2849</v>
      </c>
      <c r="BF156" t="str">
        <f>HYPERLINK("http://dx.doi.org/10.17323/1813-8918-2022-1-93-109","http://dx.doi.org/10.17323/1813-8918-2022-1-93-109")</f>
        <v>http://dx.doi.org/10.17323/1813-8918-2022-1-93-109</v>
      </c>
      <c r="BG156" t="s">
        <v>74</v>
      </c>
      <c r="BH156" t="s">
        <v>74</v>
      </c>
      <c r="BI156">
        <v>17</v>
      </c>
      <c r="BJ156" t="s">
        <v>98</v>
      </c>
      <c r="BK156" t="s">
        <v>170</v>
      </c>
      <c r="BL156" t="s">
        <v>100</v>
      </c>
      <c r="BM156" t="s">
        <v>2850</v>
      </c>
      <c r="BN156" t="s">
        <v>74</v>
      </c>
      <c r="BO156" t="s">
        <v>102</v>
      </c>
      <c r="BP156" t="s">
        <v>74</v>
      </c>
      <c r="BQ156" t="s">
        <v>74</v>
      </c>
      <c r="BR156" t="s">
        <v>103</v>
      </c>
      <c r="BS156" t="s">
        <v>2851</v>
      </c>
      <c r="BT156" t="str">
        <f>HYPERLINK("https%3A%2F%2Fwww.webofscience.com%2Fwos%2Fwoscc%2Ffull-record%2FWOS:000778781800007","View Full Record in Web of Science")</f>
        <v>View Full Record in Web of Science</v>
      </c>
    </row>
    <row r="157" spans="1:72" x14ac:dyDescent="0.25">
      <c r="A157" t="s">
        <v>72</v>
      </c>
      <c r="B157" t="s">
        <v>2852</v>
      </c>
      <c r="C157" t="s">
        <v>74</v>
      </c>
      <c r="D157" t="s">
        <v>74</v>
      </c>
      <c r="E157" t="s">
        <v>74</v>
      </c>
      <c r="F157" t="s">
        <v>2853</v>
      </c>
      <c r="G157" t="s">
        <v>74</v>
      </c>
      <c r="H157" t="s">
        <v>74</v>
      </c>
      <c r="I157" t="s">
        <v>2854</v>
      </c>
      <c r="J157" t="s">
        <v>2855</v>
      </c>
      <c r="K157" t="s">
        <v>74</v>
      </c>
      <c r="L157" t="s">
        <v>74</v>
      </c>
      <c r="M157" t="s">
        <v>78</v>
      </c>
      <c r="N157" t="s">
        <v>79</v>
      </c>
      <c r="O157" t="s">
        <v>74</v>
      </c>
      <c r="P157" t="s">
        <v>74</v>
      </c>
      <c r="Q157" t="s">
        <v>74</v>
      </c>
      <c r="R157" t="s">
        <v>74</v>
      </c>
      <c r="S157" t="s">
        <v>74</v>
      </c>
      <c r="T157" t="s">
        <v>2856</v>
      </c>
      <c r="U157" t="s">
        <v>2857</v>
      </c>
      <c r="V157" t="s">
        <v>2858</v>
      </c>
      <c r="W157" t="s">
        <v>2859</v>
      </c>
      <c r="X157" t="s">
        <v>2860</v>
      </c>
      <c r="Y157" t="s">
        <v>2861</v>
      </c>
      <c r="Z157" t="s">
        <v>2862</v>
      </c>
      <c r="AA157" t="s">
        <v>74</v>
      </c>
      <c r="AB157" t="s">
        <v>2863</v>
      </c>
      <c r="AC157" t="s">
        <v>74</v>
      </c>
      <c r="AD157" t="s">
        <v>74</v>
      </c>
      <c r="AE157" t="s">
        <v>74</v>
      </c>
      <c r="AF157" t="s">
        <v>74</v>
      </c>
      <c r="AG157">
        <v>62</v>
      </c>
      <c r="AH157">
        <v>0</v>
      </c>
      <c r="AI157">
        <v>0</v>
      </c>
      <c r="AJ157">
        <v>1</v>
      </c>
      <c r="AK157">
        <v>1</v>
      </c>
      <c r="AL157" t="s">
        <v>2864</v>
      </c>
      <c r="AM157" t="s">
        <v>2865</v>
      </c>
      <c r="AN157" t="s">
        <v>2866</v>
      </c>
      <c r="AO157" t="s">
        <v>2867</v>
      </c>
      <c r="AP157" t="s">
        <v>2868</v>
      </c>
      <c r="AQ157" t="s">
        <v>74</v>
      </c>
      <c r="AR157" t="s">
        <v>2869</v>
      </c>
      <c r="AS157" t="s">
        <v>2870</v>
      </c>
      <c r="AT157" t="s">
        <v>74</v>
      </c>
      <c r="AU157">
        <v>2022</v>
      </c>
      <c r="AV157">
        <v>14</v>
      </c>
      <c r="AW157">
        <v>2</v>
      </c>
      <c r="AX157" t="s">
        <v>74</v>
      </c>
      <c r="AY157" t="s">
        <v>74</v>
      </c>
      <c r="AZ157" t="s">
        <v>74</v>
      </c>
      <c r="BA157" t="s">
        <v>74</v>
      </c>
      <c r="BB157">
        <v>38</v>
      </c>
      <c r="BC157">
        <v>72</v>
      </c>
      <c r="BD157" t="s">
        <v>74</v>
      </c>
      <c r="BE157" t="s">
        <v>2871</v>
      </c>
      <c r="BF157" t="str">
        <f>HYPERLINK("http://dx.doi.org/10.25285/2078-1938-2022-14-2-38-72","http://dx.doi.org/10.25285/2078-1938-2022-14-2-38-72")</f>
        <v>http://dx.doi.org/10.25285/2078-1938-2022-14-2-38-72</v>
      </c>
      <c r="BG157" t="s">
        <v>74</v>
      </c>
      <c r="BH157" t="s">
        <v>74</v>
      </c>
      <c r="BI157">
        <v>35</v>
      </c>
      <c r="BJ157" t="s">
        <v>146</v>
      </c>
      <c r="BK157" t="s">
        <v>170</v>
      </c>
      <c r="BL157" t="s">
        <v>147</v>
      </c>
      <c r="BM157" t="s">
        <v>2872</v>
      </c>
      <c r="BN157" t="s">
        <v>74</v>
      </c>
      <c r="BO157" t="s">
        <v>2873</v>
      </c>
      <c r="BP157" t="s">
        <v>74</v>
      </c>
      <c r="BQ157" t="s">
        <v>74</v>
      </c>
      <c r="BR157" t="s">
        <v>103</v>
      </c>
      <c r="BS157" t="s">
        <v>2874</v>
      </c>
      <c r="BT157" t="str">
        <f>HYPERLINK("https%3A%2F%2Fwww.webofscience.com%2Fwos%2Fwoscc%2Ffull-record%2FWOS:000898910500002","View Full Record in Web of Science")</f>
        <v>View Full Record in Web of Science</v>
      </c>
    </row>
    <row r="158" spans="1:72" x14ac:dyDescent="0.25">
      <c r="A158" t="s">
        <v>72</v>
      </c>
      <c r="B158" t="s">
        <v>2875</v>
      </c>
      <c r="C158" t="s">
        <v>74</v>
      </c>
      <c r="D158" t="s">
        <v>74</v>
      </c>
      <c r="E158" t="s">
        <v>74</v>
      </c>
      <c r="F158" t="s">
        <v>2876</v>
      </c>
      <c r="G158" t="s">
        <v>74</v>
      </c>
      <c r="H158" t="s">
        <v>74</v>
      </c>
      <c r="I158" t="s">
        <v>2877</v>
      </c>
      <c r="J158" t="s">
        <v>2878</v>
      </c>
      <c r="K158" t="s">
        <v>74</v>
      </c>
      <c r="L158" t="s">
        <v>74</v>
      </c>
      <c r="M158" t="s">
        <v>305</v>
      </c>
      <c r="N158" t="s">
        <v>79</v>
      </c>
      <c r="O158" t="s">
        <v>74</v>
      </c>
      <c r="P158" t="s">
        <v>74</v>
      </c>
      <c r="Q158" t="s">
        <v>74</v>
      </c>
      <c r="R158" t="s">
        <v>74</v>
      </c>
      <c r="S158" t="s">
        <v>74</v>
      </c>
      <c r="T158" t="s">
        <v>2879</v>
      </c>
      <c r="U158" t="s">
        <v>2880</v>
      </c>
      <c r="V158" t="s">
        <v>2881</v>
      </c>
      <c r="W158" t="s">
        <v>2882</v>
      </c>
      <c r="X158" t="s">
        <v>2883</v>
      </c>
      <c r="Y158" t="s">
        <v>2884</v>
      </c>
      <c r="Z158" t="s">
        <v>2885</v>
      </c>
      <c r="AA158" t="s">
        <v>2886</v>
      </c>
      <c r="AB158" t="s">
        <v>2887</v>
      </c>
      <c r="AC158" t="s">
        <v>2888</v>
      </c>
      <c r="AD158" t="s">
        <v>2013</v>
      </c>
      <c r="AE158" t="s">
        <v>2889</v>
      </c>
      <c r="AF158" t="s">
        <v>74</v>
      </c>
      <c r="AG158">
        <v>49</v>
      </c>
      <c r="AH158">
        <v>0</v>
      </c>
      <c r="AI158">
        <v>0</v>
      </c>
      <c r="AJ158">
        <v>0</v>
      </c>
      <c r="AK158">
        <v>0</v>
      </c>
      <c r="AL158" t="s">
        <v>2890</v>
      </c>
      <c r="AM158" t="s">
        <v>335</v>
      </c>
      <c r="AN158" t="s">
        <v>2891</v>
      </c>
      <c r="AO158" t="s">
        <v>2892</v>
      </c>
      <c r="AP158" t="s">
        <v>2893</v>
      </c>
      <c r="AQ158" t="s">
        <v>74</v>
      </c>
      <c r="AR158" t="s">
        <v>2894</v>
      </c>
      <c r="AS158" t="s">
        <v>2895</v>
      </c>
      <c r="AT158" t="s">
        <v>74</v>
      </c>
      <c r="AU158">
        <v>2022</v>
      </c>
      <c r="AV158" t="s">
        <v>74</v>
      </c>
      <c r="AW158">
        <v>5</v>
      </c>
      <c r="AX158" t="s">
        <v>74</v>
      </c>
      <c r="AY158" t="s">
        <v>74</v>
      </c>
      <c r="AZ158" t="s">
        <v>74</v>
      </c>
      <c r="BA158" t="s">
        <v>74</v>
      </c>
      <c r="BB158">
        <v>99</v>
      </c>
      <c r="BC158">
        <v>116</v>
      </c>
      <c r="BD158" t="s">
        <v>74</v>
      </c>
      <c r="BE158" t="s">
        <v>2896</v>
      </c>
      <c r="BF158" t="str">
        <f>HYPERLINK("http://dx.doi.org/10.17976/jpps/2022.05.08","http://dx.doi.org/10.17976/jpps/2022.05.08")</f>
        <v>http://dx.doi.org/10.17976/jpps/2022.05.08</v>
      </c>
      <c r="BG158" t="s">
        <v>74</v>
      </c>
      <c r="BH158" t="s">
        <v>74</v>
      </c>
      <c r="BI158">
        <v>18</v>
      </c>
      <c r="BJ158" t="s">
        <v>483</v>
      </c>
      <c r="BK158" t="s">
        <v>170</v>
      </c>
      <c r="BL158" t="s">
        <v>484</v>
      </c>
      <c r="BM158" t="s">
        <v>2897</v>
      </c>
      <c r="BN158" t="s">
        <v>74</v>
      </c>
      <c r="BO158" t="s">
        <v>234</v>
      </c>
      <c r="BP158" t="s">
        <v>74</v>
      </c>
      <c r="BQ158" t="s">
        <v>74</v>
      </c>
      <c r="BR158" t="s">
        <v>103</v>
      </c>
      <c r="BS158" t="s">
        <v>2898</v>
      </c>
      <c r="BT158" t="str">
        <f>HYPERLINK("https%3A%2F%2Fwww.webofscience.com%2Fwos%2Fwoscc%2Ffull-record%2FWOS:000921358800008","View Full Record in Web of Science")</f>
        <v>View Full Record in Web of Science</v>
      </c>
    </row>
    <row r="159" spans="1:72" x14ac:dyDescent="0.25">
      <c r="A159" t="s">
        <v>72</v>
      </c>
      <c r="B159" t="s">
        <v>2899</v>
      </c>
      <c r="C159" t="s">
        <v>74</v>
      </c>
      <c r="D159" t="s">
        <v>74</v>
      </c>
      <c r="E159" t="s">
        <v>74</v>
      </c>
      <c r="F159" t="s">
        <v>2900</v>
      </c>
      <c r="G159" t="s">
        <v>74</v>
      </c>
      <c r="H159" t="s">
        <v>74</v>
      </c>
      <c r="I159" t="s">
        <v>2901</v>
      </c>
      <c r="J159" t="s">
        <v>2902</v>
      </c>
      <c r="K159" t="s">
        <v>74</v>
      </c>
      <c r="L159" t="s">
        <v>74</v>
      </c>
      <c r="M159" t="s">
        <v>305</v>
      </c>
      <c r="N159" t="s">
        <v>79</v>
      </c>
      <c r="O159" t="s">
        <v>74</v>
      </c>
      <c r="P159" t="s">
        <v>74</v>
      </c>
      <c r="Q159" t="s">
        <v>74</v>
      </c>
      <c r="R159" t="s">
        <v>74</v>
      </c>
      <c r="S159" t="s">
        <v>74</v>
      </c>
      <c r="T159" t="s">
        <v>2903</v>
      </c>
      <c r="U159" t="s">
        <v>2904</v>
      </c>
      <c r="V159" t="s">
        <v>2905</v>
      </c>
      <c r="W159" t="s">
        <v>2906</v>
      </c>
      <c r="X159" t="s">
        <v>2907</v>
      </c>
      <c r="Y159" t="s">
        <v>2908</v>
      </c>
      <c r="Z159" t="s">
        <v>2909</v>
      </c>
      <c r="AA159" t="s">
        <v>2910</v>
      </c>
      <c r="AB159" t="s">
        <v>2911</v>
      </c>
      <c r="AC159" t="s">
        <v>74</v>
      </c>
      <c r="AD159" t="s">
        <v>74</v>
      </c>
      <c r="AE159" t="s">
        <v>74</v>
      </c>
      <c r="AF159" t="s">
        <v>74</v>
      </c>
      <c r="AG159">
        <v>34</v>
      </c>
      <c r="AH159">
        <v>2</v>
      </c>
      <c r="AI159">
        <v>2</v>
      </c>
      <c r="AJ159">
        <v>0</v>
      </c>
      <c r="AK159">
        <v>3</v>
      </c>
      <c r="AL159" t="s">
        <v>787</v>
      </c>
      <c r="AM159" t="s">
        <v>335</v>
      </c>
      <c r="AN159" t="s">
        <v>788</v>
      </c>
      <c r="AO159" t="s">
        <v>2912</v>
      </c>
      <c r="AP159" t="s">
        <v>2913</v>
      </c>
      <c r="AQ159" t="s">
        <v>74</v>
      </c>
      <c r="AR159" t="s">
        <v>2914</v>
      </c>
      <c r="AS159" t="s">
        <v>2915</v>
      </c>
      <c r="AT159" t="s">
        <v>74</v>
      </c>
      <c r="AU159">
        <v>2022</v>
      </c>
      <c r="AV159">
        <v>13</v>
      </c>
      <c r="AW159">
        <v>1</v>
      </c>
      <c r="AX159" t="s">
        <v>74</v>
      </c>
      <c r="AY159" t="s">
        <v>74</v>
      </c>
      <c r="AZ159" t="s">
        <v>74</v>
      </c>
      <c r="BA159" t="s">
        <v>74</v>
      </c>
      <c r="BB159">
        <v>124</v>
      </c>
      <c r="BC159">
        <v>141</v>
      </c>
      <c r="BD159" t="s">
        <v>74</v>
      </c>
      <c r="BE159" t="s">
        <v>2916</v>
      </c>
      <c r="BF159" t="str">
        <f>HYPERLINK("http://dx.doi.org/10.17759/sps.2022130108","http://dx.doi.org/10.17759/sps.2022130108")</f>
        <v>http://dx.doi.org/10.17759/sps.2022130108</v>
      </c>
      <c r="BG159" t="s">
        <v>74</v>
      </c>
      <c r="BH159" t="s">
        <v>74</v>
      </c>
      <c r="BI159">
        <v>18</v>
      </c>
      <c r="BJ159" t="s">
        <v>2633</v>
      </c>
      <c r="BK159" t="s">
        <v>170</v>
      </c>
      <c r="BL159" t="s">
        <v>100</v>
      </c>
      <c r="BM159" t="s">
        <v>2917</v>
      </c>
      <c r="BN159" t="s">
        <v>74</v>
      </c>
      <c r="BO159" t="s">
        <v>102</v>
      </c>
      <c r="BP159" t="s">
        <v>74</v>
      </c>
      <c r="BQ159" t="s">
        <v>74</v>
      </c>
      <c r="BR159" t="s">
        <v>103</v>
      </c>
      <c r="BS159" t="s">
        <v>2918</v>
      </c>
      <c r="BT159" t="str">
        <f>HYPERLINK("https%3A%2F%2Fwww.webofscience.com%2Fwos%2Fwoscc%2Ffull-record%2FWOS:000789921300008","View Full Record in Web of Science")</f>
        <v>View Full Record in Web of Science</v>
      </c>
    </row>
    <row r="160" spans="1:72" x14ac:dyDescent="0.25">
      <c r="A160" t="s">
        <v>72</v>
      </c>
      <c r="B160" t="s">
        <v>2919</v>
      </c>
      <c r="C160" t="s">
        <v>74</v>
      </c>
      <c r="D160" t="s">
        <v>74</v>
      </c>
      <c r="E160" t="s">
        <v>74</v>
      </c>
      <c r="F160" t="s">
        <v>2920</v>
      </c>
      <c r="G160" t="s">
        <v>74</v>
      </c>
      <c r="H160" t="s">
        <v>74</v>
      </c>
      <c r="I160" t="s">
        <v>2921</v>
      </c>
      <c r="J160" t="s">
        <v>918</v>
      </c>
      <c r="K160" t="s">
        <v>74</v>
      </c>
      <c r="L160" t="s">
        <v>74</v>
      </c>
      <c r="M160" t="s">
        <v>305</v>
      </c>
      <c r="N160" t="s">
        <v>79</v>
      </c>
      <c r="O160" t="s">
        <v>74</v>
      </c>
      <c r="P160" t="s">
        <v>74</v>
      </c>
      <c r="Q160" t="s">
        <v>74</v>
      </c>
      <c r="R160" t="s">
        <v>74</v>
      </c>
      <c r="S160" t="s">
        <v>74</v>
      </c>
      <c r="T160" t="s">
        <v>2922</v>
      </c>
      <c r="U160" t="s">
        <v>74</v>
      </c>
      <c r="V160" t="s">
        <v>2923</v>
      </c>
      <c r="W160" t="s">
        <v>2924</v>
      </c>
      <c r="X160" t="s">
        <v>1709</v>
      </c>
      <c r="Y160" t="s">
        <v>2925</v>
      </c>
      <c r="Z160" t="s">
        <v>2926</v>
      </c>
      <c r="AA160" t="s">
        <v>74</v>
      </c>
      <c r="AB160" t="s">
        <v>74</v>
      </c>
      <c r="AC160" t="s">
        <v>2927</v>
      </c>
      <c r="AD160" t="s">
        <v>2928</v>
      </c>
      <c r="AE160" t="s">
        <v>2929</v>
      </c>
      <c r="AF160" t="s">
        <v>74</v>
      </c>
      <c r="AG160">
        <v>7</v>
      </c>
      <c r="AH160">
        <v>0</v>
      </c>
      <c r="AI160">
        <v>0</v>
      </c>
      <c r="AJ160">
        <v>0</v>
      </c>
      <c r="AK160">
        <v>0</v>
      </c>
      <c r="AL160" t="s">
        <v>926</v>
      </c>
      <c r="AM160" t="s">
        <v>905</v>
      </c>
      <c r="AN160" t="s">
        <v>927</v>
      </c>
      <c r="AO160" t="s">
        <v>928</v>
      </c>
      <c r="AP160" t="s">
        <v>74</v>
      </c>
      <c r="AQ160" t="s">
        <v>74</v>
      </c>
      <c r="AR160" t="s">
        <v>929</v>
      </c>
      <c r="AS160" t="s">
        <v>930</v>
      </c>
      <c r="AT160" t="s">
        <v>74</v>
      </c>
      <c r="AU160">
        <v>2022</v>
      </c>
      <c r="AV160" t="s">
        <v>74</v>
      </c>
      <c r="AW160">
        <v>5</v>
      </c>
      <c r="AX160" t="s">
        <v>74</v>
      </c>
      <c r="AY160" t="s">
        <v>74</v>
      </c>
      <c r="AZ160" t="s">
        <v>74</v>
      </c>
      <c r="BA160" t="s">
        <v>74</v>
      </c>
      <c r="BB160">
        <v>114</v>
      </c>
      <c r="BC160">
        <v>122</v>
      </c>
      <c r="BD160" t="s">
        <v>74</v>
      </c>
      <c r="BE160" t="s">
        <v>2930</v>
      </c>
      <c r="BF160" t="str">
        <f>HYPERLINK("http://dx.doi.org/10.31857/S013216250016655-3","http://dx.doi.org/10.31857/S013216250016655-3")</f>
        <v>http://dx.doi.org/10.31857/S013216250016655-3</v>
      </c>
      <c r="BG160" t="s">
        <v>74</v>
      </c>
      <c r="BH160" t="s">
        <v>74</v>
      </c>
      <c r="BI160">
        <v>9</v>
      </c>
      <c r="BJ160" t="s">
        <v>932</v>
      </c>
      <c r="BK160" t="s">
        <v>99</v>
      </c>
      <c r="BL160" t="s">
        <v>932</v>
      </c>
      <c r="BM160" t="s">
        <v>2802</v>
      </c>
      <c r="BN160" t="s">
        <v>74</v>
      </c>
      <c r="BO160" t="s">
        <v>74</v>
      </c>
      <c r="BP160" t="s">
        <v>74</v>
      </c>
      <c r="BQ160" t="s">
        <v>74</v>
      </c>
      <c r="BR160" t="s">
        <v>103</v>
      </c>
      <c r="BS160" t="s">
        <v>2931</v>
      </c>
      <c r="BT160" t="str">
        <f>HYPERLINK("https%3A%2F%2Fwww.webofscience.com%2Fwos%2Fwoscc%2Ffull-record%2FWOS:000893167400011","View Full Record in Web of Science")</f>
        <v>View Full Record in Web of Science</v>
      </c>
    </row>
    <row r="161" spans="1:72" x14ac:dyDescent="0.25">
      <c r="A161" t="s">
        <v>72</v>
      </c>
      <c r="B161" t="s">
        <v>2932</v>
      </c>
      <c r="C161" t="s">
        <v>74</v>
      </c>
      <c r="D161" t="s">
        <v>74</v>
      </c>
      <c r="E161" t="s">
        <v>74</v>
      </c>
      <c r="F161" t="s">
        <v>2933</v>
      </c>
      <c r="G161" t="s">
        <v>74</v>
      </c>
      <c r="H161" t="s">
        <v>74</v>
      </c>
      <c r="I161" t="s">
        <v>2934</v>
      </c>
      <c r="J161" t="s">
        <v>2090</v>
      </c>
      <c r="K161" t="s">
        <v>74</v>
      </c>
      <c r="L161" t="s">
        <v>74</v>
      </c>
      <c r="M161" t="s">
        <v>305</v>
      </c>
      <c r="N161" t="s">
        <v>79</v>
      </c>
      <c r="O161" t="s">
        <v>74</v>
      </c>
      <c r="P161" t="s">
        <v>74</v>
      </c>
      <c r="Q161" t="s">
        <v>74</v>
      </c>
      <c r="R161" t="s">
        <v>74</v>
      </c>
      <c r="S161" t="s">
        <v>74</v>
      </c>
      <c r="T161" t="s">
        <v>2935</v>
      </c>
      <c r="U161" t="s">
        <v>74</v>
      </c>
      <c r="V161" t="s">
        <v>2936</v>
      </c>
      <c r="W161" t="s">
        <v>2937</v>
      </c>
      <c r="X161" t="s">
        <v>2938</v>
      </c>
      <c r="Y161" t="s">
        <v>2939</v>
      </c>
      <c r="Z161" t="s">
        <v>2940</v>
      </c>
      <c r="AA161" t="s">
        <v>74</v>
      </c>
      <c r="AB161" t="s">
        <v>2941</v>
      </c>
      <c r="AC161" t="s">
        <v>74</v>
      </c>
      <c r="AD161" t="s">
        <v>74</v>
      </c>
      <c r="AE161" t="s">
        <v>74</v>
      </c>
      <c r="AF161" t="s">
        <v>74</v>
      </c>
      <c r="AG161">
        <v>5</v>
      </c>
      <c r="AH161">
        <v>0</v>
      </c>
      <c r="AI161">
        <v>0</v>
      </c>
      <c r="AJ161">
        <v>0</v>
      </c>
      <c r="AK161">
        <v>0</v>
      </c>
      <c r="AL161" t="s">
        <v>2098</v>
      </c>
      <c r="AM161" t="s">
        <v>1001</v>
      </c>
      <c r="AN161" t="s">
        <v>2099</v>
      </c>
      <c r="AO161" t="s">
        <v>2100</v>
      </c>
      <c r="AP161" t="s">
        <v>74</v>
      </c>
      <c r="AQ161" t="s">
        <v>74</v>
      </c>
      <c r="AR161" t="s">
        <v>2101</v>
      </c>
      <c r="AS161" t="s">
        <v>2102</v>
      </c>
      <c r="AT161" t="s">
        <v>74</v>
      </c>
      <c r="AU161">
        <v>2022</v>
      </c>
      <c r="AV161">
        <v>27</v>
      </c>
      <c r="AW161">
        <v>1</v>
      </c>
      <c r="AX161" t="s">
        <v>74</v>
      </c>
      <c r="AY161" t="s">
        <v>74</v>
      </c>
      <c r="AZ161" t="s">
        <v>74</v>
      </c>
      <c r="BA161" t="s">
        <v>74</v>
      </c>
      <c r="BB161">
        <v>44</v>
      </c>
      <c r="BC161">
        <v>49</v>
      </c>
      <c r="BD161" t="s">
        <v>74</v>
      </c>
      <c r="BE161" t="s">
        <v>74</v>
      </c>
      <c r="BF161" t="s">
        <v>74</v>
      </c>
      <c r="BG161" t="s">
        <v>74</v>
      </c>
      <c r="BH161" t="s">
        <v>74</v>
      </c>
      <c r="BI161">
        <v>6</v>
      </c>
      <c r="BJ161" t="s">
        <v>232</v>
      </c>
      <c r="BK161" t="s">
        <v>170</v>
      </c>
      <c r="BL161" t="s">
        <v>232</v>
      </c>
      <c r="BM161" t="s">
        <v>2942</v>
      </c>
      <c r="BN161" t="s">
        <v>74</v>
      </c>
      <c r="BO161" t="s">
        <v>74</v>
      </c>
      <c r="BP161" t="s">
        <v>74</v>
      </c>
      <c r="BQ161" t="s">
        <v>74</v>
      </c>
      <c r="BR161" t="s">
        <v>103</v>
      </c>
      <c r="BS161" t="s">
        <v>2943</v>
      </c>
      <c r="BT161" t="str">
        <f>HYPERLINK("https%3A%2F%2Fwww.webofscience.com%2Fwos%2Fwoscc%2Ffull-record%2FWOS:000791968000004","View Full Record in Web of Science")</f>
        <v>View Full Record in Web of Science</v>
      </c>
    </row>
    <row r="162" spans="1:72" x14ac:dyDescent="0.25">
      <c r="A162" t="s">
        <v>72</v>
      </c>
      <c r="B162" t="s">
        <v>2944</v>
      </c>
      <c r="C162" t="s">
        <v>74</v>
      </c>
      <c r="D162" t="s">
        <v>74</v>
      </c>
      <c r="E162" t="s">
        <v>74</v>
      </c>
      <c r="F162" t="s">
        <v>2945</v>
      </c>
      <c r="G162" t="s">
        <v>74</v>
      </c>
      <c r="H162" t="s">
        <v>74</v>
      </c>
      <c r="I162" t="s">
        <v>2946</v>
      </c>
      <c r="J162" t="s">
        <v>2947</v>
      </c>
      <c r="K162" t="s">
        <v>74</v>
      </c>
      <c r="L162" t="s">
        <v>74</v>
      </c>
      <c r="M162" t="s">
        <v>2948</v>
      </c>
      <c r="N162" t="s">
        <v>79</v>
      </c>
      <c r="O162" t="s">
        <v>74</v>
      </c>
      <c r="P162" t="s">
        <v>74</v>
      </c>
      <c r="Q162" t="s">
        <v>74</v>
      </c>
      <c r="R162" t="s">
        <v>74</v>
      </c>
      <c r="S162" t="s">
        <v>74</v>
      </c>
      <c r="T162" t="s">
        <v>2949</v>
      </c>
      <c r="U162" t="s">
        <v>74</v>
      </c>
      <c r="V162" t="s">
        <v>2950</v>
      </c>
      <c r="W162" t="s">
        <v>2951</v>
      </c>
      <c r="X162" t="s">
        <v>2952</v>
      </c>
      <c r="Y162" t="s">
        <v>2953</v>
      </c>
      <c r="Z162" t="s">
        <v>2954</v>
      </c>
      <c r="AA162" t="s">
        <v>2955</v>
      </c>
      <c r="AB162" t="s">
        <v>2956</v>
      </c>
      <c r="AC162" t="s">
        <v>74</v>
      </c>
      <c r="AD162" t="s">
        <v>74</v>
      </c>
      <c r="AE162" t="s">
        <v>74</v>
      </c>
      <c r="AF162" t="s">
        <v>74</v>
      </c>
      <c r="AG162">
        <v>20</v>
      </c>
      <c r="AH162">
        <v>0</v>
      </c>
      <c r="AI162">
        <v>0</v>
      </c>
      <c r="AJ162">
        <v>0</v>
      </c>
      <c r="AK162">
        <v>0</v>
      </c>
      <c r="AL162" t="s">
        <v>2957</v>
      </c>
      <c r="AM162" t="s">
        <v>2958</v>
      </c>
      <c r="AN162" t="s">
        <v>2959</v>
      </c>
      <c r="AO162" t="s">
        <v>2960</v>
      </c>
      <c r="AP162" t="s">
        <v>2961</v>
      </c>
      <c r="AQ162" t="s">
        <v>74</v>
      </c>
      <c r="AR162" t="s">
        <v>2962</v>
      </c>
      <c r="AS162" t="s">
        <v>2963</v>
      </c>
      <c r="AT162" t="s">
        <v>74</v>
      </c>
      <c r="AU162">
        <v>2022</v>
      </c>
      <c r="AV162">
        <v>30</v>
      </c>
      <c r="AW162">
        <v>2</v>
      </c>
      <c r="AX162" t="s">
        <v>74</v>
      </c>
      <c r="AY162" t="s">
        <v>74</v>
      </c>
      <c r="AZ162" t="s">
        <v>74</v>
      </c>
      <c r="BA162" t="s">
        <v>74</v>
      </c>
      <c r="BB162">
        <v>127</v>
      </c>
      <c r="BC162">
        <v>143</v>
      </c>
      <c r="BD162" t="s">
        <v>74</v>
      </c>
      <c r="BE162" t="s">
        <v>2964</v>
      </c>
      <c r="BF162" t="str">
        <f>HYPERLINK("http://dx.doi.org/10.53656/his2022-2-1-vas","http://dx.doi.org/10.53656/his2022-2-1-vas")</f>
        <v>http://dx.doi.org/10.53656/his2022-2-1-vas</v>
      </c>
      <c r="BG162" t="s">
        <v>74</v>
      </c>
      <c r="BH162" t="s">
        <v>74</v>
      </c>
      <c r="BI162">
        <v>17</v>
      </c>
      <c r="BJ162" t="s">
        <v>169</v>
      </c>
      <c r="BK162" t="s">
        <v>170</v>
      </c>
      <c r="BL162" t="s">
        <v>169</v>
      </c>
      <c r="BM162" t="s">
        <v>2965</v>
      </c>
      <c r="BN162" t="s">
        <v>74</v>
      </c>
      <c r="BO162" t="s">
        <v>74</v>
      </c>
      <c r="BP162" t="s">
        <v>74</v>
      </c>
      <c r="BQ162" t="s">
        <v>74</v>
      </c>
      <c r="BR162" t="s">
        <v>103</v>
      </c>
      <c r="BS162" t="s">
        <v>2966</v>
      </c>
      <c r="BT162" t="str">
        <f>HYPERLINK("https%3A%2F%2Fwww.webofscience.com%2Fwos%2Fwoscc%2Ffull-record%2FWOS:000778828500001","View Full Record in Web of Science")</f>
        <v>View Full Record in Web of Science</v>
      </c>
    </row>
    <row r="163" spans="1:72" x14ac:dyDescent="0.25">
      <c r="A163" t="s">
        <v>72</v>
      </c>
      <c r="B163" t="s">
        <v>2967</v>
      </c>
      <c r="C163" t="s">
        <v>74</v>
      </c>
      <c r="D163" t="s">
        <v>74</v>
      </c>
      <c r="E163" t="s">
        <v>74</v>
      </c>
      <c r="F163" t="s">
        <v>2968</v>
      </c>
      <c r="G163" t="s">
        <v>74</v>
      </c>
      <c r="H163" t="s">
        <v>74</v>
      </c>
      <c r="I163" t="s">
        <v>2969</v>
      </c>
      <c r="J163" t="s">
        <v>2970</v>
      </c>
      <c r="K163" t="s">
        <v>74</v>
      </c>
      <c r="L163" t="s">
        <v>74</v>
      </c>
      <c r="M163" t="s">
        <v>305</v>
      </c>
      <c r="N163" t="s">
        <v>79</v>
      </c>
      <c r="O163" t="s">
        <v>74</v>
      </c>
      <c r="P163" t="s">
        <v>74</v>
      </c>
      <c r="Q163" t="s">
        <v>74</v>
      </c>
      <c r="R163" t="s">
        <v>74</v>
      </c>
      <c r="S163" t="s">
        <v>74</v>
      </c>
      <c r="T163" t="s">
        <v>2971</v>
      </c>
      <c r="U163" t="s">
        <v>74</v>
      </c>
      <c r="V163" t="s">
        <v>2972</v>
      </c>
      <c r="W163" t="s">
        <v>74</v>
      </c>
      <c r="X163" t="s">
        <v>74</v>
      </c>
      <c r="Y163" t="s">
        <v>74</v>
      </c>
      <c r="Z163" t="s">
        <v>2973</v>
      </c>
      <c r="AA163" t="s">
        <v>74</v>
      </c>
      <c r="AB163" t="s">
        <v>74</v>
      </c>
      <c r="AC163" t="s">
        <v>74</v>
      </c>
      <c r="AD163" t="s">
        <v>74</v>
      </c>
      <c r="AE163" t="s">
        <v>74</v>
      </c>
      <c r="AF163" t="s">
        <v>74</v>
      </c>
      <c r="AG163">
        <v>13</v>
      </c>
      <c r="AH163">
        <v>0</v>
      </c>
      <c r="AI163">
        <v>0</v>
      </c>
      <c r="AJ163">
        <v>0</v>
      </c>
      <c r="AK163">
        <v>1</v>
      </c>
      <c r="AL163" t="s">
        <v>926</v>
      </c>
      <c r="AM163" t="s">
        <v>905</v>
      </c>
      <c r="AN163" t="s">
        <v>927</v>
      </c>
      <c r="AO163" t="s">
        <v>2974</v>
      </c>
      <c r="AP163" t="s">
        <v>74</v>
      </c>
      <c r="AQ163" t="s">
        <v>74</v>
      </c>
      <c r="AR163" t="s">
        <v>2975</v>
      </c>
      <c r="AS163" t="s">
        <v>2976</v>
      </c>
      <c r="AT163" t="s">
        <v>74</v>
      </c>
      <c r="AU163">
        <v>2022</v>
      </c>
      <c r="AV163" t="s">
        <v>74</v>
      </c>
      <c r="AW163">
        <v>2</v>
      </c>
      <c r="AX163" t="s">
        <v>74</v>
      </c>
      <c r="AY163" t="s">
        <v>74</v>
      </c>
      <c r="AZ163" t="s">
        <v>74</v>
      </c>
      <c r="BA163" t="s">
        <v>74</v>
      </c>
      <c r="BB163">
        <v>135</v>
      </c>
      <c r="BC163" t="s">
        <v>705</v>
      </c>
      <c r="BD163" t="s">
        <v>74</v>
      </c>
      <c r="BE163" t="s">
        <v>2977</v>
      </c>
      <c r="BF163" t="str">
        <f>HYPERLINK("http://dx.doi.org/10.31860/0131-6095-2022-2-135-142","http://dx.doi.org/10.31860/0131-6095-2022-2-135-142")</f>
        <v>http://dx.doi.org/10.31860/0131-6095-2022-2-135-142</v>
      </c>
      <c r="BG163" t="s">
        <v>74</v>
      </c>
      <c r="BH163" t="s">
        <v>74</v>
      </c>
      <c r="BI163">
        <v>11</v>
      </c>
      <c r="BJ163" t="s">
        <v>2978</v>
      </c>
      <c r="BK163" t="s">
        <v>298</v>
      </c>
      <c r="BL163" t="s">
        <v>2347</v>
      </c>
      <c r="BM163" t="s">
        <v>2979</v>
      </c>
      <c r="BN163" t="s">
        <v>74</v>
      </c>
      <c r="BO163" t="s">
        <v>234</v>
      </c>
      <c r="BP163" t="s">
        <v>74</v>
      </c>
      <c r="BQ163" t="s">
        <v>74</v>
      </c>
      <c r="BR163" t="s">
        <v>103</v>
      </c>
      <c r="BS163" t="s">
        <v>2980</v>
      </c>
      <c r="BT163" t="str">
        <f>HYPERLINK("https%3A%2F%2Fwww.webofscience.com%2Fwos%2Fwoscc%2Ffull-record%2FWOS:000843926600012","View Full Record in Web of Science")</f>
        <v>View Full Record in Web of Science</v>
      </c>
    </row>
    <row r="164" spans="1:72" x14ac:dyDescent="0.25">
      <c r="A164" t="s">
        <v>72</v>
      </c>
      <c r="B164" t="s">
        <v>2981</v>
      </c>
      <c r="C164" t="s">
        <v>74</v>
      </c>
      <c r="D164" t="s">
        <v>74</v>
      </c>
      <c r="E164" t="s">
        <v>74</v>
      </c>
      <c r="F164" t="s">
        <v>2982</v>
      </c>
      <c r="G164" t="s">
        <v>74</v>
      </c>
      <c r="H164" t="s">
        <v>74</v>
      </c>
      <c r="I164" t="s">
        <v>2983</v>
      </c>
      <c r="J164" t="s">
        <v>2984</v>
      </c>
      <c r="K164" t="s">
        <v>74</v>
      </c>
      <c r="L164" t="s">
        <v>74</v>
      </c>
      <c r="M164" t="s">
        <v>2985</v>
      </c>
      <c r="N164" t="s">
        <v>79</v>
      </c>
      <c r="O164" t="s">
        <v>74</v>
      </c>
      <c r="P164" t="s">
        <v>74</v>
      </c>
      <c r="Q164" t="s">
        <v>74</v>
      </c>
      <c r="R164" t="s">
        <v>74</v>
      </c>
      <c r="S164" t="s">
        <v>74</v>
      </c>
      <c r="T164" t="s">
        <v>74</v>
      </c>
      <c r="U164" t="s">
        <v>74</v>
      </c>
      <c r="V164" t="s">
        <v>2986</v>
      </c>
      <c r="W164" t="s">
        <v>2987</v>
      </c>
      <c r="X164" t="s">
        <v>2988</v>
      </c>
      <c r="Y164" t="s">
        <v>2989</v>
      </c>
      <c r="Z164" t="s">
        <v>74</v>
      </c>
      <c r="AA164" t="s">
        <v>74</v>
      </c>
      <c r="AB164" t="s">
        <v>74</v>
      </c>
      <c r="AC164" t="s">
        <v>74</v>
      </c>
      <c r="AD164" t="s">
        <v>74</v>
      </c>
      <c r="AE164" t="s">
        <v>74</v>
      </c>
      <c r="AF164" t="s">
        <v>74</v>
      </c>
      <c r="AG164">
        <v>29</v>
      </c>
      <c r="AH164">
        <v>0</v>
      </c>
      <c r="AI164">
        <v>0</v>
      </c>
      <c r="AJ164">
        <v>2</v>
      </c>
      <c r="AK164">
        <v>2</v>
      </c>
      <c r="AL164" t="s">
        <v>2990</v>
      </c>
      <c r="AM164" t="s">
        <v>2991</v>
      </c>
      <c r="AN164" t="s">
        <v>2992</v>
      </c>
      <c r="AO164" t="s">
        <v>2993</v>
      </c>
      <c r="AP164" t="s">
        <v>74</v>
      </c>
      <c r="AQ164" t="s">
        <v>74</v>
      </c>
      <c r="AR164" t="s">
        <v>2994</v>
      </c>
      <c r="AS164" t="s">
        <v>2995</v>
      </c>
      <c r="AT164" t="s">
        <v>74</v>
      </c>
      <c r="AU164">
        <v>2022</v>
      </c>
      <c r="AV164">
        <v>31</v>
      </c>
      <c r="AW164" t="s">
        <v>2996</v>
      </c>
      <c r="AX164" t="s">
        <v>74</v>
      </c>
      <c r="AY164" t="s">
        <v>74</v>
      </c>
      <c r="AZ164" t="s">
        <v>74</v>
      </c>
      <c r="BA164" t="s">
        <v>74</v>
      </c>
      <c r="BB164">
        <v>77</v>
      </c>
      <c r="BC164">
        <v>101</v>
      </c>
      <c r="BD164" t="s">
        <v>74</v>
      </c>
      <c r="BE164" t="s">
        <v>74</v>
      </c>
      <c r="BF164" t="s">
        <v>74</v>
      </c>
      <c r="BG164" t="s">
        <v>74</v>
      </c>
      <c r="BH164" t="s">
        <v>74</v>
      </c>
      <c r="BI164">
        <v>25</v>
      </c>
      <c r="BJ164" t="s">
        <v>2997</v>
      </c>
      <c r="BK164" t="s">
        <v>298</v>
      </c>
      <c r="BL164" t="s">
        <v>2997</v>
      </c>
      <c r="BM164" t="s">
        <v>2998</v>
      </c>
      <c r="BN164" t="s">
        <v>74</v>
      </c>
      <c r="BO164" t="s">
        <v>74</v>
      </c>
      <c r="BP164" t="s">
        <v>74</v>
      </c>
      <c r="BQ164" t="s">
        <v>74</v>
      </c>
      <c r="BR164" t="s">
        <v>103</v>
      </c>
      <c r="BS164" t="s">
        <v>2999</v>
      </c>
      <c r="BT164" t="str">
        <f>HYPERLINK("https%3A%2F%2Fwww.webofscience.com%2Fwos%2Fwoscc%2Ffull-record%2FWOS:000883152500003","View Full Record in Web of Science")</f>
        <v>View Full Record in Web of Science</v>
      </c>
    </row>
    <row r="165" spans="1:72" x14ac:dyDescent="0.25">
      <c r="A165" t="s">
        <v>72</v>
      </c>
      <c r="B165" t="s">
        <v>3000</v>
      </c>
      <c r="C165" t="s">
        <v>74</v>
      </c>
      <c r="D165" t="s">
        <v>74</v>
      </c>
      <c r="E165" t="s">
        <v>74</v>
      </c>
      <c r="F165" t="s">
        <v>3001</v>
      </c>
      <c r="G165" t="s">
        <v>74</v>
      </c>
      <c r="H165" t="s">
        <v>74</v>
      </c>
      <c r="I165" t="s">
        <v>3002</v>
      </c>
      <c r="J165" t="s">
        <v>3003</v>
      </c>
      <c r="K165" t="s">
        <v>74</v>
      </c>
      <c r="L165" t="s">
        <v>74</v>
      </c>
      <c r="M165" t="s">
        <v>78</v>
      </c>
      <c r="N165" t="s">
        <v>79</v>
      </c>
      <c r="O165" t="s">
        <v>74</v>
      </c>
      <c r="P165" t="s">
        <v>74</v>
      </c>
      <c r="Q165" t="s">
        <v>74</v>
      </c>
      <c r="R165" t="s">
        <v>74</v>
      </c>
      <c r="S165" t="s">
        <v>74</v>
      </c>
      <c r="T165" t="s">
        <v>3004</v>
      </c>
      <c r="U165" t="s">
        <v>74</v>
      </c>
      <c r="V165" t="s">
        <v>3005</v>
      </c>
      <c r="W165" t="s">
        <v>3006</v>
      </c>
      <c r="X165" t="s">
        <v>1646</v>
      </c>
      <c r="Y165" t="s">
        <v>3007</v>
      </c>
      <c r="Z165" t="s">
        <v>3008</v>
      </c>
      <c r="AA165" t="s">
        <v>74</v>
      </c>
      <c r="AB165" t="s">
        <v>74</v>
      </c>
      <c r="AC165" t="s">
        <v>74</v>
      </c>
      <c r="AD165" t="s">
        <v>74</v>
      </c>
      <c r="AE165" t="s">
        <v>74</v>
      </c>
      <c r="AF165" t="s">
        <v>74</v>
      </c>
      <c r="AG165">
        <v>16</v>
      </c>
      <c r="AH165">
        <v>0</v>
      </c>
      <c r="AI165">
        <v>0</v>
      </c>
      <c r="AJ165">
        <v>0</v>
      </c>
      <c r="AK165">
        <v>0</v>
      </c>
      <c r="AL165" t="s">
        <v>3009</v>
      </c>
      <c r="AM165" t="s">
        <v>3010</v>
      </c>
      <c r="AN165" t="s">
        <v>3011</v>
      </c>
      <c r="AO165" t="s">
        <v>74</v>
      </c>
      <c r="AP165" t="s">
        <v>3012</v>
      </c>
      <c r="AQ165" t="s">
        <v>74</v>
      </c>
      <c r="AR165" t="s">
        <v>3013</v>
      </c>
      <c r="AS165" t="s">
        <v>3014</v>
      </c>
      <c r="AT165" t="s">
        <v>74</v>
      </c>
      <c r="AU165">
        <v>2022</v>
      </c>
      <c r="AV165">
        <v>4</v>
      </c>
      <c r="AW165">
        <v>4</v>
      </c>
      <c r="AX165" t="s">
        <v>74</v>
      </c>
      <c r="AY165" t="s">
        <v>74</v>
      </c>
      <c r="AZ165" t="s">
        <v>74</v>
      </c>
      <c r="BA165" t="s">
        <v>74</v>
      </c>
      <c r="BB165" t="s">
        <v>74</v>
      </c>
      <c r="BC165" t="s">
        <v>74</v>
      </c>
      <c r="BD165" t="s">
        <v>74</v>
      </c>
      <c r="BE165" t="s">
        <v>3015</v>
      </c>
      <c r="BF165" t="str">
        <f>HYPERLINK("http://dx.doi.org/10.46539/gmd.v4i4.349","http://dx.doi.org/10.46539/gmd.v4i4.349")</f>
        <v>http://dx.doi.org/10.46539/gmd.v4i4.349</v>
      </c>
      <c r="BG165" t="s">
        <v>74</v>
      </c>
      <c r="BH165" t="s">
        <v>74</v>
      </c>
      <c r="BI165">
        <v>19</v>
      </c>
      <c r="BJ165" t="s">
        <v>522</v>
      </c>
      <c r="BK165" t="s">
        <v>170</v>
      </c>
      <c r="BL165" t="s">
        <v>522</v>
      </c>
      <c r="BM165" t="s">
        <v>3016</v>
      </c>
      <c r="BN165" t="s">
        <v>74</v>
      </c>
      <c r="BO165" t="s">
        <v>772</v>
      </c>
      <c r="BP165" t="s">
        <v>74</v>
      </c>
      <c r="BQ165" t="s">
        <v>74</v>
      </c>
      <c r="BR165" t="s">
        <v>103</v>
      </c>
      <c r="BS165" t="s">
        <v>3017</v>
      </c>
      <c r="BT165" t="str">
        <f>HYPERLINK("https%3A%2F%2Fwww.webofscience.com%2Fwos%2Fwoscc%2Ffull-record%2FWOS:000901754000001","View Full Record in Web of Science")</f>
        <v>View Full Record in Web of Science</v>
      </c>
    </row>
    <row r="166" spans="1:72" x14ac:dyDescent="0.25">
      <c r="A166" t="s">
        <v>72</v>
      </c>
      <c r="B166" t="s">
        <v>3018</v>
      </c>
      <c r="C166" t="s">
        <v>74</v>
      </c>
      <c r="D166" t="s">
        <v>74</v>
      </c>
      <c r="E166" t="s">
        <v>74</v>
      </c>
      <c r="F166" t="s">
        <v>3019</v>
      </c>
      <c r="G166" t="s">
        <v>74</v>
      </c>
      <c r="H166" t="s">
        <v>74</v>
      </c>
      <c r="I166" t="s">
        <v>3020</v>
      </c>
      <c r="J166" t="s">
        <v>3021</v>
      </c>
      <c r="K166" t="s">
        <v>74</v>
      </c>
      <c r="L166" t="s">
        <v>74</v>
      </c>
      <c r="M166" t="s">
        <v>78</v>
      </c>
      <c r="N166" t="s">
        <v>79</v>
      </c>
      <c r="O166" t="s">
        <v>74</v>
      </c>
      <c r="P166" t="s">
        <v>74</v>
      </c>
      <c r="Q166" t="s">
        <v>74</v>
      </c>
      <c r="R166" t="s">
        <v>74</v>
      </c>
      <c r="S166" t="s">
        <v>74</v>
      </c>
      <c r="T166" t="s">
        <v>3022</v>
      </c>
      <c r="U166" t="s">
        <v>74</v>
      </c>
      <c r="V166" t="s">
        <v>3023</v>
      </c>
      <c r="W166" t="s">
        <v>3024</v>
      </c>
      <c r="X166" t="s">
        <v>3025</v>
      </c>
      <c r="Y166" t="s">
        <v>3026</v>
      </c>
      <c r="Z166" t="s">
        <v>3027</v>
      </c>
      <c r="AA166" t="s">
        <v>3028</v>
      </c>
      <c r="AB166" t="s">
        <v>3029</v>
      </c>
      <c r="AC166" t="s">
        <v>74</v>
      </c>
      <c r="AD166" t="s">
        <v>74</v>
      </c>
      <c r="AE166" t="s">
        <v>74</v>
      </c>
      <c r="AF166" t="s">
        <v>74</v>
      </c>
      <c r="AG166">
        <v>21</v>
      </c>
      <c r="AH166">
        <v>2</v>
      </c>
      <c r="AI166">
        <v>2</v>
      </c>
      <c r="AJ166">
        <v>1</v>
      </c>
      <c r="AK166">
        <v>1</v>
      </c>
      <c r="AL166" t="s">
        <v>3030</v>
      </c>
      <c r="AM166" t="s">
        <v>335</v>
      </c>
      <c r="AN166" t="s">
        <v>3031</v>
      </c>
      <c r="AO166" t="s">
        <v>74</v>
      </c>
      <c r="AP166" t="s">
        <v>3032</v>
      </c>
      <c r="AQ166" t="s">
        <v>74</v>
      </c>
      <c r="AR166" t="s">
        <v>3033</v>
      </c>
      <c r="AS166" t="s">
        <v>3034</v>
      </c>
      <c r="AT166" t="s">
        <v>74</v>
      </c>
      <c r="AU166">
        <v>2022</v>
      </c>
      <c r="AV166" t="s">
        <v>74</v>
      </c>
      <c r="AW166">
        <v>3</v>
      </c>
      <c r="AX166" t="s">
        <v>74</v>
      </c>
      <c r="AY166" t="s">
        <v>74</v>
      </c>
      <c r="AZ166" t="s">
        <v>74</v>
      </c>
      <c r="BA166" t="s">
        <v>74</v>
      </c>
      <c r="BB166">
        <v>170</v>
      </c>
      <c r="BC166">
        <v>185</v>
      </c>
      <c r="BD166" t="s">
        <v>74</v>
      </c>
      <c r="BE166" t="s">
        <v>3035</v>
      </c>
      <c r="BF166" t="str">
        <f>HYPERLINK("http://dx.doi.org/10.25178/nit.2022.3.12","http://dx.doi.org/10.25178/nit.2022.3.12")</f>
        <v>http://dx.doi.org/10.25178/nit.2022.3.12</v>
      </c>
      <c r="BG166" t="s">
        <v>74</v>
      </c>
      <c r="BH166" t="s">
        <v>74</v>
      </c>
      <c r="BI166">
        <v>16</v>
      </c>
      <c r="BJ166" t="s">
        <v>1951</v>
      </c>
      <c r="BK166" t="s">
        <v>170</v>
      </c>
      <c r="BL166" t="s">
        <v>1952</v>
      </c>
      <c r="BM166" t="s">
        <v>3036</v>
      </c>
      <c r="BN166" t="s">
        <v>74</v>
      </c>
      <c r="BO166" t="s">
        <v>728</v>
      </c>
      <c r="BP166" t="s">
        <v>74</v>
      </c>
      <c r="BQ166" t="s">
        <v>74</v>
      </c>
      <c r="BR166" t="s">
        <v>103</v>
      </c>
      <c r="BS166" t="s">
        <v>3037</v>
      </c>
      <c r="BT166" t="str">
        <f>HYPERLINK("https%3A%2F%2Fwww.webofscience.com%2Fwos%2Fwoscc%2Ffull-record%2FWOS:000967606600001","View Full Record in Web of Science")</f>
        <v>View Full Record in Web of Science</v>
      </c>
    </row>
    <row r="167" spans="1:72" x14ac:dyDescent="0.25">
      <c r="A167" t="s">
        <v>72</v>
      </c>
      <c r="B167" t="s">
        <v>3038</v>
      </c>
      <c r="C167" t="s">
        <v>74</v>
      </c>
      <c r="D167" t="s">
        <v>74</v>
      </c>
      <c r="E167" t="s">
        <v>74</v>
      </c>
      <c r="F167" t="s">
        <v>3039</v>
      </c>
      <c r="G167" t="s">
        <v>74</v>
      </c>
      <c r="H167" t="s">
        <v>74</v>
      </c>
      <c r="I167" t="s">
        <v>3040</v>
      </c>
      <c r="J167" t="s">
        <v>3041</v>
      </c>
      <c r="K167" t="s">
        <v>74</v>
      </c>
      <c r="L167" t="s">
        <v>74</v>
      </c>
      <c r="M167" t="s">
        <v>305</v>
      </c>
      <c r="N167" t="s">
        <v>79</v>
      </c>
      <c r="O167" t="s">
        <v>74</v>
      </c>
      <c r="P167" t="s">
        <v>74</v>
      </c>
      <c r="Q167" t="s">
        <v>74</v>
      </c>
      <c r="R167" t="s">
        <v>74</v>
      </c>
      <c r="S167" t="s">
        <v>74</v>
      </c>
      <c r="T167" t="s">
        <v>3042</v>
      </c>
      <c r="U167" t="s">
        <v>3043</v>
      </c>
      <c r="V167" t="s">
        <v>3044</v>
      </c>
      <c r="W167" t="s">
        <v>3045</v>
      </c>
      <c r="X167" t="s">
        <v>446</v>
      </c>
      <c r="Y167" t="s">
        <v>3046</v>
      </c>
      <c r="Z167" t="s">
        <v>3047</v>
      </c>
      <c r="AA167" t="s">
        <v>74</v>
      </c>
      <c r="AB167" t="s">
        <v>74</v>
      </c>
      <c r="AC167" t="s">
        <v>3048</v>
      </c>
      <c r="AD167" t="s">
        <v>3049</v>
      </c>
      <c r="AE167" t="s">
        <v>3050</v>
      </c>
      <c r="AF167" t="s">
        <v>74</v>
      </c>
      <c r="AG167">
        <v>42</v>
      </c>
      <c r="AH167">
        <v>0</v>
      </c>
      <c r="AI167">
        <v>0</v>
      </c>
      <c r="AJ167">
        <v>0</v>
      </c>
      <c r="AK167">
        <v>0</v>
      </c>
      <c r="AL167" t="s">
        <v>3051</v>
      </c>
      <c r="AM167" t="s">
        <v>335</v>
      </c>
      <c r="AN167" t="s">
        <v>3052</v>
      </c>
      <c r="AO167" t="s">
        <v>3053</v>
      </c>
      <c r="AP167" t="s">
        <v>3054</v>
      </c>
      <c r="AQ167" t="s">
        <v>74</v>
      </c>
      <c r="AR167" t="s">
        <v>3055</v>
      </c>
      <c r="AS167" t="s">
        <v>3056</v>
      </c>
      <c r="AT167" t="s">
        <v>74</v>
      </c>
      <c r="AU167">
        <v>2022</v>
      </c>
      <c r="AV167">
        <v>40</v>
      </c>
      <c r="AW167">
        <v>4</v>
      </c>
      <c r="AX167" t="s">
        <v>74</v>
      </c>
      <c r="AY167" t="s">
        <v>74</v>
      </c>
      <c r="AZ167" t="s">
        <v>74</v>
      </c>
      <c r="BA167" t="s">
        <v>74</v>
      </c>
      <c r="BB167">
        <v>77</v>
      </c>
      <c r="BC167">
        <v>104</v>
      </c>
      <c r="BD167" t="s">
        <v>74</v>
      </c>
      <c r="BE167" t="s">
        <v>3057</v>
      </c>
      <c r="BF167" t="str">
        <f>HYPERLINK("http://dx.doi.org/10.22394/2073-7203-2022-40-4-77-104","http://dx.doi.org/10.22394/2073-7203-2022-40-4-77-104")</f>
        <v>http://dx.doi.org/10.22394/2073-7203-2022-40-4-77-104</v>
      </c>
      <c r="BG167" t="s">
        <v>74</v>
      </c>
      <c r="BH167" t="s">
        <v>74</v>
      </c>
      <c r="BI167">
        <v>28</v>
      </c>
      <c r="BJ167" t="s">
        <v>297</v>
      </c>
      <c r="BK167" t="s">
        <v>170</v>
      </c>
      <c r="BL167" t="s">
        <v>297</v>
      </c>
      <c r="BM167" t="s">
        <v>3058</v>
      </c>
      <c r="BN167" t="s">
        <v>74</v>
      </c>
      <c r="BO167" t="s">
        <v>102</v>
      </c>
      <c r="BP167" t="s">
        <v>74</v>
      </c>
      <c r="BQ167" t="s">
        <v>74</v>
      </c>
      <c r="BR167" t="s">
        <v>103</v>
      </c>
      <c r="BS167" t="s">
        <v>3059</v>
      </c>
      <c r="BT167" t="str">
        <f>HYPERLINK("https%3A%2F%2Fwww.webofscience.com%2Fwos%2Fwoscc%2Ffull-record%2FWOS:000989661600003","View Full Record in Web of Science")</f>
        <v>View Full Record in Web of Science</v>
      </c>
    </row>
    <row r="168" spans="1:72" x14ac:dyDescent="0.25">
      <c r="A168" t="s">
        <v>72</v>
      </c>
      <c r="B168" t="s">
        <v>3060</v>
      </c>
      <c r="C168" t="s">
        <v>74</v>
      </c>
      <c r="D168" t="s">
        <v>74</v>
      </c>
      <c r="E168" t="s">
        <v>74</v>
      </c>
      <c r="F168" t="s">
        <v>3060</v>
      </c>
      <c r="G168" t="s">
        <v>74</v>
      </c>
      <c r="H168" t="s">
        <v>74</v>
      </c>
      <c r="I168" t="s">
        <v>3061</v>
      </c>
      <c r="J168" t="s">
        <v>2380</v>
      </c>
      <c r="K168" t="s">
        <v>74</v>
      </c>
      <c r="L168" t="s">
        <v>74</v>
      </c>
      <c r="M168" t="s">
        <v>824</v>
      </c>
      <c r="N168" t="s">
        <v>79</v>
      </c>
      <c r="O168" t="s">
        <v>74</v>
      </c>
      <c r="P168" t="s">
        <v>74</v>
      </c>
      <c r="Q168" t="s">
        <v>74</v>
      </c>
      <c r="R168" t="s">
        <v>74</v>
      </c>
      <c r="S168" t="s">
        <v>74</v>
      </c>
      <c r="T168" t="s">
        <v>3062</v>
      </c>
      <c r="U168" t="s">
        <v>74</v>
      </c>
      <c r="V168" t="s">
        <v>3063</v>
      </c>
      <c r="W168" t="s">
        <v>3064</v>
      </c>
      <c r="X168" t="s">
        <v>3065</v>
      </c>
      <c r="Y168" t="s">
        <v>3066</v>
      </c>
      <c r="Z168" t="s">
        <v>74</v>
      </c>
      <c r="AA168" t="s">
        <v>74</v>
      </c>
      <c r="AB168" t="s">
        <v>74</v>
      </c>
      <c r="AC168" t="s">
        <v>74</v>
      </c>
      <c r="AD168" t="s">
        <v>74</v>
      </c>
      <c r="AE168" t="s">
        <v>74</v>
      </c>
      <c r="AF168" t="s">
        <v>74</v>
      </c>
      <c r="AG168">
        <v>24</v>
      </c>
      <c r="AH168">
        <v>1</v>
      </c>
      <c r="AI168">
        <v>1</v>
      </c>
      <c r="AJ168">
        <v>1</v>
      </c>
      <c r="AK168">
        <v>2</v>
      </c>
      <c r="AL168" t="s">
        <v>2387</v>
      </c>
      <c r="AM168" t="s">
        <v>682</v>
      </c>
      <c r="AN168" t="s">
        <v>2388</v>
      </c>
      <c r="AO168" t="s">
        <v>2389</v>
      </c>
      <c r="AP168" t="s">
        <v>2390</v>
      </c>
      <c r="AQ168" t="s">
        <v>74</v>
      </c>
      <c r="AR168" t="s">
        <v>2391</v>
      </c>
      <c r="AS168" t="s">
        <v>2392</v>
      </c>
      <c r="AT168" t="s">
        <v>74</v>
      </c>
      <c r="AU168">
        <v>2022</v>
      </c>
      <c r="AV168" t="s">
        <v>74</v>
      </c>
      <c r="AW168">
        <v>53</v>
      </c>
      <c r="AX168" t="s">
        <v>74</v>
      </c>
      <c r="AY168" t="s">
        <v>74</v>
      </c>
      <c r="AZ168" t="s">
        <v>74</v>
      </c>
      <c r="BA168" t="s">
        <v>74</v>
      </c>
      <c r="BB168">
        <v>95</v>
      </c>
      <c r="BC168">
        <v>113</v>
      </c>
      <c r="BD168" t="s">
        <v>74</v>
      </c>
      <c r="BE168" t="s">
        <v>3067</v>
      </c>
      <c r="BF168" t="str">
        <f>HYPERLINK("http://dx.doi.org/10.20535/2307-5244.53.2021.248460","http://dx.doi.org/10.20535/2307-5244.53.2021.248460")</f>
        <v>http://dx.doi.org/10.20535/2307-5244.53.2021.248460</v>
      </c>
      <c r="BG168" t="s">
        <v>74</v>
      </c>
      <c r="BH168" t="s">
        <v>74</v>
      </c>
      <c r="BI168">
        <v>20</v>
      </c>
      <c r="BJ168" t="s">
        <v>169</v>
      </c>
      <c r="BK168" t="s">
        <v>170</v>
      </c>
      <c r="BL168" t="s">
        <v>169</v>
      </c>
      <c r="BM168" t="s">
        <v>2394</v>
      </c>
      <c r="BN168" t="s">
        <v>74</v>
      </c>
      <c r="BO168" t="s">
        <v>102</v>
      </c>
      <c r="BP168" t="s">
        <v>74</v>
      </c>
      <c r="BQ168" t="s">
        <v>74</v>
      </c>
      <c r="BR168" t="s">
        <v>103</v>
      </c>
      <c r="BS168" t="s">
        <v>3068</v>
      </c>
      <c r="BT168" t="str">
        <f>HYPERLINK("https%3A%2F%2Fwww.webofscience.com%2Fwos%2Fwoscc%2Ffull-record%2FWOS:000784425900005","View Full Record in Web of Science")</f>
        <v>View Full Record in Web of Science</v>
      </c>
    </row>
    <row r="169" spans="1:72" x14ac:dyDescent="0.25">
      <c r="A169" t="s">
        <v>72</v>
      </c>
      <c r="B169" t="s">
        <v>3069</v>
      </c>
      <c r="C169" t="s">
        <v>74</v>
      </c>
      <c r="D169" t="s">
        <v>74</v>
      </c>
      <c r="E169" t="s">
        <v>74</v>
      </c>
      <c r="F169" t="s">
        <v>3070</v>
      </c>
      <c r="G169" t="s">
        <v>74</v>
      </c>
      <c r="H169" t="s">
        <v>74</v>
      </c>
      <c r="I169" t="s">
        <v>3071</v>
      </c>
      <c r="J169" t="s">
        <v>3072</v>
      </c>
      <c r="K169" t="s">
        <v>74</v>
      </c>
      <c r="L169" t="s">
        <v>74</v>
      </c>
      <c r="M169" t="s">
        <v>78</v>
      </c>
      <c r="N169" t="s">
        <v>79</v>
      </c>
      <c r="O169" t="s">
        <v>74</v>
      </c>
      <c r="P169" t="s">
        <v>74</v>
      </c>
      <c r="Q169" t="s">
        <v>74</v>
      </c>
      <c r="R169" t="s">
        <v>74</v>
      </c>
      <c r="S169" t="s">
        <v>74</v>
      </c>
      <c r="T169" t="s">
        <v>3073</v>
      </c>
      <c r="U169" t="s">
        <v>74</v>
      </c>
      <c r="V169" t="s">
        <v>3074</v>
      </c>
      <c r="W169" t="s">
        <v>3075</v>
      </c>
      <c r="X169" t="s">
        <v>3076</v>
      </c>
      <c r="Y169" t="s">
        <v>3077</v>
      </c>
      <c r="Z169" t="s">
        <v>3078</v>
      </c>
      <c r="AA169" t="s">
        <v>74</v>
      </c>
      <c r="AB169" t="s">
        <v>3079</v>
      </c>
      <c r="AC169" t="s">
        <v>74</v>
      </c>
      <c r="AD169" t="s">
        <v>74</v>
      </c>
      <c r="AE169" t="s">
        <v>74</v>
      </c>
      <c r="AF169" t="s">
        <v>74</v>
      </c>
      <c r="AG169">
        <v>81</v>
      </c>
      <c r="AH169">
        <v>2</v>
      </c>
      <c r="AI169">
        <v>2</v>
      </c>
      <c r="AJ169">
        <v>1</v>
      </c>
      <c r="AK169">
        <v>7</v>
      </c>
      <c r="AL169" t="s">
        <v>1985</v>
      </c>
      <c r="AM169" t="s">
        <v>1986</v>
      </c>
      <c r="AN169" t="s">
        <v>1987</v>
      </c>
      <c r="AO169" t="s">
        <v>3080</v>
      </c>
      <c r="AP169" t="s">
        <v>3081</v>
      </c>
      <c r="AQ169" t="s">
        <v>74</v>
      </c>
      <c r="AR169" t="s">
        <v>3082</v>
      </c>
      <c r="AS169" t="s">
        <v>3083</v>
      </c>
      <c r="AT169" t="s">
        <v>340</v>
      </c>
      <c r="AU169">
        <v>2022</v>
      </c>
      <c r="AV169">
        <v>30</v>
      </c>
      <c r="AW169">
        <v>1</v>
      </c>
      <c r="AX169" t="s">
        <v>74</v>
      </c>
      <c r="AY169" t="s">
        <v>74</v>
      </c>
      <c r="AZ169" t="s">
        <v>74</v>
      </c>
      <c r="BA169" t="s">
        <v>74</v>
      </c>
      <c r="BB169">
        <v>27</v>
      </c>
      <c r="BC169">
        <v>46</v>
      </c>
      <c r="BD169" t="s">
        <v>3084</v>
      </c>
      <c r="BE169" t="s">
        <v>3085</v>
      </c>
      <c r="BF169" t="str">
        <f>HYPERLINK("http://dx.doi.org/10.1177/2336825X211067405","http://dx.doi.org/10.1177/2336825X211067405")</f>
        <v>http://dx.doi.org/10.1177/2336825X211067405</v>
      </c>
      <c r="BG169" t="s">
        <v>74</v>
      </c>
      <c r="BH169" t="s">
        <v>3086</v>
      </c>
      <c r="BI169">
        <v>20</v>
      </c>
      <c r="BJ169" t="s">
        <v>483</v>
      </c>
      <c r="BK169" t="s">
        <v>170</v>
      </c>
      <c r="BL169" t="s">
        <v>484</v>
      </c>
      <c r="BM169" t="s">
        <v>3087</v>
      </c>
      <c r="BN169" t="s">
        <v>74</v>
      </c>
      <c r="BO169" t="s">
        <v>74</v>
      </c>
      <c r="BP169" t="s">
        <v>74</v>
      </c>
      <c r="BQ169" t="s">
        <v>74</v>
      </c>
      <c r="BR169" t="s">
        <v>103</v>
      </c>
      <c r="BS169" t="s">
        <v>3088</v>
      </c>
      <c r="BT169" t="str">
        <f>HYPERLINK("https%3A%2F%2Fwww.webofscience.com%2Fwos%2Fwoscc%2Ffull-record%2FWOS:000737886600001","View Full Record in Web of Science")</f>
        <v>View Full Record in Web of Science</v>
      </c>
    </row>
    <row r="170" spans="1:72" x14ac:dyDescent="0.25">
      <c r="A170" t="s">
        <v>72</v>
      </c>
      <c r="B170" t="s">
        <v>3089</v>
      </c>
      <c r="C170" t="s">
        <v>74</v>
      </c>
      <c r="D170" t="s">
        <v>74</v>
      </c>
      <c r="E170" t="s">
        <v>74</v>
      </c>
      <c r="F170" t="s">
        <v>3090</v>
      </c>
      <c r="G170" t="s">
        <v>74</v>
      </c>
      <c r="H170" t="s">
        <v>74</v>
      </c>
      <c r="I170" t="s">
        <v>3091</v>
      </c>
      <c r="J170" t="s">
        <v>3092</v>
      </c>
      <c r="K170" t="s">
        <v>74</v>
      </c>
      <c r="L170" t="s">
        <v>74</v>
      </c>
      <c r="M170" t="s">
        <v>78</v>
      </c>
      <c r="N170" t="s">
        <v>79</v>
      </c>
      <c r="O170" t="s">
        <v>74</v>
      </c>
      <c r="P170" t="s">
        <v>74</v>
      </c>
      <c r="Q170" t="s">
        <v>74</v>
      </c>
      <c r="R170" t="s">
        <v>74</v>
      </c>
      <c r="S170" t="s">
        <v>74</v>
      </c>
      <c r="T170" t="s">
        <v>3093</v>
      </c>
      <c r="U170" t="s">
        <v>74</v>
      </c>
      <c r="V170" t="s">
        <v>3094</v>
      </c>
      <c r="W170" t="s">
        <v>3095</v>
      </c>
      <c r="X170" t="s">
        <v>3096</v>
      </c>
      <c r="Y170" t="s">
        <v>3097</v>
      </c>
      <c r="Z170" t="s">
        <v>3098</v>
      </c>
      <c r="AA170" t="s">
        <v>3099</v>
      </c>
      <c r="AB170" t="s">
        <v>3100</v>
      </c>
      <c r="AC170" t="s">
        <v>3101</v>
      </c>
      <c r="AD170" t="s">
        <v>3049</v>
      </c>
      <c r="AE170" t="s">
        <v>3102</v>
      </c>
      <c r="AF170" t="s">
        <v>74</v>
      </c>
      <c r="AG170">
        <v>57</v>
      </c>
      <c r="AH170">
        <v>1</v>
      </c>
      <c r="AI170">
        <v>1</v>
      </c>
      <c r="AJ170">
        <v>0</v>
      </c>
      <c r="AK170">
        <v>2</v>
      </c>
      <c r="AL170" t="s">
        <v>403</v>
      </c>
      <c r="AM170" t="s">
        <v>404</v>
      </c>
      <c r="AN170" t="s">
        <v>405</v>
      </c>
      <c r="AO170" t="s">
        <v>3103</v>
      </c>
      <c r="AP170" t="s">
        <v>3104</v>
      </c>
      <c r="AQ170" t="s">
        <v>74</v>
      </c>
      <c r="AR170" t="s">
        <v>3105</v>
      </c>
      <c r="AS170" t="s">
        <v>3106</v>
      </c>
      <c r="AT170" t="s">
        <v>1113</v>
      </c>
      <c r="AU170">
        <v>2021</v>
      </c>
      <c r="AV170">
        <v>55</v>
      </c>
      <c r="AW170">
        <v>6</v>
      </c>
      <c r="AX170" t="s">
        <v>74</v>
      </c>
      <c r="AY170" t="s">
        <v>74</v>
      </c>
      <c r="AZ170" t="s">
        <v>1269</v>
      </c>
      <c r="BA170" t="s">
        <v>74</v>
      </c>
      <c r="BB170">
        <v>1126</v>
      </c>
      <c r="BC170">
        <v>1141</v>
      </c>
      <c r="BD170" t="s">
        <v>74</v>
      </c>
      <c r="BE170" t="s">
        <v>3107</v>
      </c>
      <c r="BF170" t="str">
        <f>HYPERLINK("http://dx.doi.org/10.1111/1467-9752.12632","http://dx.doi.org/10.1111/1467-9752.12632")</f>
        <v>http://dx.doi.org/10.1111/1467-9752.12632</v>
      </c>
      <c r="BG170" t="s">
        <v>74</v>
      </c>
      <c r="BH170" t="s">
        <v>3086</v>
      </c>
      <c r="BI170">
        <v>16</v>
      </c>
      <c r="BJ170" t="s">
        <v>3108</v>
      </c>
      <c r="BK170" t="s">
        <v>99</v>
      </c>
      <c r="BL170" t="s">
        <v>3109</v>
      </c>
      <c r="BM170" t="s">
        <v>3110</v>
      </c>
      <c r="BN170" t="s">
        <v>74</v>
      </c>
      <c r="BO170" t="s">
        <v>74</v>
      </c>
      <c r="BP170" t="s">
        <v>74</v>
      </c>
      <c r="BQ170" t="s">
        <v>74</v>
      </c>
      <c r="BR170" t="s">
        <v>103</v>
      </c>
      <c r="BS170" t="s">
        <v>3111</v>
      </c>
      <c r="BT170" t="str">
        <f>HYPERLINK("https%3A%2F%2Fwww.webofscience.com%2Fwos%2Fwoscc%2Ffull-record%2FWOS:000730659900001","View Full Record in Web of Science")</f>
        <v>View Full Record in Web of Science</v>
      </c>
    </row>
    <row r="171" spans="1:72" x14ac:dyDescent="0.25">
      <c r="A171" t="s">
        <v>72</v>
      </c>
      <c r="B171" t="s">
        <v>3112</v>
      </c>
      <c r="C171" t="s">
        <v>74</v>
      </c>
      <c r="D171" t="s">
        <v>74</v>
      </c>
      <c r="E171" t="s">
        <v>74</v>
      </c>
      <c r="F171" t="s">
        <v>3113</v>
      </c>
      <c r="G171" t="s">
        <v>74</v>
      </c>
      <c r="H171" t="s">
        <v>74</v>
      </c>
      <c r="I171" t="s">
        <v>3114</v>
      </c>
      <c r="J171" t="s">
        <v>1684</v>
      </c>
      <c r="K171" t="s">
        <v>74</v>
      </c>
      <c r="L171" t="s">
        <v>74</v>
      </c>
      <c r="M171" t="s">
        <v>78</v>
      </c>
      <c r="N171" t="s">
        <v>79</v>
      </c>
      <c r="O171" t="s">
        <v>74</v>
      </c>
      <c r="P171" t="s">
        <v>74</v>
      </c>
      <c r="Q171" t="s">
        <v>74</v>
      </c>
      <c r="R171" t="s">
        <v>74</v>
      </c>
      <c r="S171" t="s">
        <v>74</v>
      </c>
      <c r="T171" t="s">
        <v>3115</v>
      </c>
      <c r="U171" t="s">
        <v>3116</v>
      </c>
      <c r="V171" t="s">
        <v>3117</v>
      </c>
      <c r="W171" t="s">
        <v>3118</v>
      </c>
      <c r="X171" t="s">
        <v>3119</v>
      </c>
      <c r="Y171" t="s">
        <v>3120</v>
      </c>
      <c r="Z171" t="s">
        <v>3121</v>
      </c>
      <c r="AA171" t="s">
        <v>3122</v>
      </c>
      <c r="AB171" t="s">
        <v>3123</v>
      </c>
      <c r="AC171" t="s">
        <v>3124</v>
      </c>
      <c r="AD171" t="s">
        <v>1728</v>
      </c>
      <c r="AE171" t="s">
        <v>3125</v>
      </c>
      <c r="AF171" t="s">
        <v>74</v>
      </c>
      <c r="AG171">
        <v>47</v>
      </c>
      <c r="AH171">
        <v>0</v>
      </c>
      <c r="AI171">
        <v>0</v>
      </c>
      <c r="AJ171">
        <v>2</v>
      </c>
      <c r="AK171">
        <v>2</v>
      </c>
      <c r="AL171" t="s">
        <v>269</v>
      </c>
      <c r="AM171" t="s">
        <v>270</v>
      </c>
      <c r="AN171" t="s">
        <v>271</v>
      </c>
      <c r="AO171" t="s">
        <v>1694</v>
      </c>
      <c r="AP171" t="s">
        <v>1695</v>
      </c>
      <c r="AQ171" t="s">
        <v>74</v>
      </c>
      <c r="AR171" t="s">
        <v>1696</v>
      </c>
      <c r="AS171" t="s">
        <v>1697</v>
      </c>
      <c r="AT171" t="s">
        <v>1730</v>
      </c>
      <c r="AU171">
        <v>2023</v>
      </c>
      <c r="AV171">
        <v>26</v>
      </c>
      <c r="AW171">
        <v>3</v>
      </c>
      <c r="AX171" t="s">
        <v>74</v>
      </c>
      <c r="AY171" t="s">
        <v>74</v>
      </c>
      <c r="AZ171" t="s">
        <v>1269</v>
      </c>
      <c r="BA171" t="s">
        <v>74</v>
      </c>
      <c r="BB171">
        <v>331</v>
      </c>
      <c r="BC171">
        <v>350</v>
      </c>
      <c r="BD171" t="s">
        <v>74</v>
      </c>
      <c r="BE171" t="s">
        <v>3126</v>
      </c>
      <c r="BF171" t="str">
        <f>HYPERLINK("http://dx.doi.org/10.1080/13676261.2021.1973660","http://dx.doi.org/10.1080/13676261.2021.1973660")</f>
        <v>http://dx.doi.org/10.1080/13676261.2021.1973660</v>
      </c>
      <c r="BG171" t="s">
        <v>74</v>
      </c>
      <c r="BH171" t="s">
        <v>3086</v>
      </c>
      <c r="BI171">
        <v>20</v>
      </c>
      <c r="BJ171" t="s">
        <v>146</v>
      </c>
      <c r="BK171" t="s">
        <v>99</v>
      </c>
      <c r="BL171" t="s">
        <v>147</v>
      </c>
      <c r="BM171" t="s">
        <v>1733</v>
      </c>
      <c r="BN171" t="s">
        <v>74</v>
      </c>
      <c r="BO171" t="s">
        <v>74</v>
      </c>
      <c r="BP171" t="s">
        <v>74</v>
      </c>
      <c r="BQ171" t="s">
        <v>74</v>
      </c>
      <c r="BR171" t="s">
        <v>103</v>
      </c>
      <c r="BS171" t="s">
        <v>3127</v>
      </c>
      <c r="BT171" t="str">
        <f>HYPERLINK("https%3A%2F%2Fwww.webofscience.com%2Fwos%2Fwoscc%2Ffull-record%2FWOS:000731265200001","View Full Record in Web of Science")</f>
        <v>View Full Record in Web of Science</v>
      </c>
    </row>
    <row r="172" spans="1:72" x14ac:dyDescent="0.25">
      <c r="A172" t="s">
        <v>72</v>
      </c>
      <c r="B172" t="s">
        <v>3128</v>
      </c>
      <c r="C172" t="s">
        <v>74</v>
      </c>
      <c r="D172" t="s">
        <v>74</v>
      </c>
      <c r="E172" t="s">
        <v>74</v>
      </c>
      <c r="F172" t="s">
        <v>3129</v>
      </c>
      <c r="G172" t="s">
        <v>74</v>
      </c>
      <c r="H172" t="s">
        <v>74</v>
      </c>
      <c r="I172" t="s">
        <v>3130</v>
      </c>
      <c r="J172" t="s">
        <v>990</v>
      </c>
      <c r="K172" t="s">
        <v>74</v>
      </c>
      <c r="L172" t="s">
        <v>74</v>
      </c>
      <c r="M172" t="s">
        <v>305</v>
      </c>
      <c r="N172" t="s">
        <v>79</v>
      </c>
      <c r="O172" t="s">
        <v>74</v>
      </c>
      <c r="P172" t="s">
        <v>74</v>
      </c>
      <c r="Q172" t="s">
        <v>74</v>
      </c>
      <c r="R172" t="s">
        <v>74</v>
      </c>
      <c r="S172" t="s">
        <v>74</v>
      </c>
      <c r="T172" t="s">
        <v>3131</v>
      </c>
      <c r="U172" t="s">
        <v>3132</v>
      </c>
      <c r="V172" t="s">
        <v>3133</v>
      </c>
      <c r="W172" t="s">
        <v>3134</v>
      </c>
      <c r="X172" t="s">
        <v>1450</v>
      </c>
      <c r="Y172" t="s">
        <v>3135</v>
      </c>
      <c r="Z172" t="s">
        <v>3136</v>
      </c>
      <c r="AA172" t="s">
        <v>3137</v>
      </c>
      <c r="AB172" t="s">
        <v>3138</v>
      </c>
      <c r="AC172" t="s">
        <v>74</v>
      </c>
      <c r="AD172" t="s">
        <v>74</v>
      </c>
      <c r="AE172" t="s">
        <v>74</v>
      </c>
      <c r="AF172" t="s">
        <v>74</v>
      </c>
      <c r="AG172">
        <v>53</v>
      </c>
      <c r="AH172">
        <v>0</v>
      </c>
      <c r="AI172">
        <v>0</v>
      </c>
      <c r="AJ172">
        <v>1</v>
      </c>
      <c r="AK172">
        <v>3</v>
      </c>
      <c r="AL172" t="s">
        <v>1000</v>
      </c>
      <c r="AM172" t="s">
        <v>1001</v>
      </c>
      <c r="AN172" t="s">
        <v>1002</v>
      </c>
      <c r="AO172" t="s">
        <v>1003</v>
      </c>
      <c r="AP172" t="s">
        <v>1004</v>
      </c>
      <c r="AQ172" t="s">
        <v>74</v>
      </c>
      <c r="AR172" t="s">
        <v>1005</v>
      </c>
      <c r="AS172" t="s">
        <v>1006</v>
      </c>
      <c r="AT172" t="s">
        <v>1113</v>
      </c>
      <c r="AU172">
        <v>2021</v>
      </c>
      <c r="AV172">
        <v>23</v>
      </c>
      <c r="AW172">
        <v>10</v>
      </c>
      <c r="AX172" t="s">
        <v>74</v>
      </c>
      <c r="AY172" t="s">
        <v>74</v>
      </c>
      <c r="AZ172" t="s">
        <v>74</v>
      </c>
      <c r="BA172" t="s">
        <v>74</v>
      </c>
      <c r="BB172">
        <v>155</v>
      </c>
      <c r="BC172">
        <v>181</v>
      </c>
      <c r="BD172" t="s">
        <v>74</v>
      </c>
      <c r="BE172" t="s">
        <v>3139</v>
      </c>
      <c r="BF172" t="str">
        <f>HYPERLINK("http://dx.doi.org/10.17853/1994-5639-2021-10-155-181","http://dx.doi.org/10.17853/1994-5639-2021-10-155-181")</f>
        <v>http://dx.doi.org/10.17853/1994-5639-2021-10-155-181</v>
      </c>
      <c r="BG172" t="s">
        <v>74</v>
      </c>
      <c r="BH172" t="s">
        <v>74</v>
      </c>
      <c r="BI172">
        <v>27</v>
      </c>
      <c r="BJ172" t="s">
        <v>232</v>
      </c>
      <c r="BK172" t="s">
        <v>170</v>
      </c>
      <c r="BL172" t="s">
        <v>232</v>
      </c>
      <c r="BM172" t="s">
        <v>3140</v>
      </c>
      <c r="BN172" t="s">
        <v>74</v>
      </c>
      <c r="BO172" t="s">
        <v>102</v>
      </c>
      <c r="BP172" t="s">
        <v>74</v>
      </c>
      <c r="BQ172" t="s">
        <v>74</v>
      </c>
      <c r="BR172" t="s">
        <v>103</v>
      </c>
      <c r="BS172" t="s">
        <v>3141</v>
      </c>
      <c r="BT172" t="str">
        <f>HYPERLINK("https%3A%2F%2Fwww.webofscience.com%2Fwos%2Fwoscc%2Ffull-record%2FWOS:000762324300006","View Full Record in Web of Science")</f>
        <v>View Full Record in Web of Science</v>
      </c>
    </row>
    <row r="173" spans="1:72" x14ac:dyDescent="0.25">
      <c r="A173" t="s">
        <v>72</v>
      </c>
      <c r="B173" t="s">
        <v>3142</v>
      </c>
      <c r="C173" t="s">
        <v>74</v>
      </c>
      <c r="D173" t="s">
        <v>74</v>
      </c>
      <c r="E173" t="s">
        <v>74</v>
      </c>
      <c r="F173" t="s">
        <v>3143</v>
      </c>
      <c r="G173" t="s">
        <v>74</v>
      </c>
      <c r="H173" t="s">
        <v>74</v>
      </c>
      <c r="I173" t="s">
        <v>3144</v>
      </c>
      <c r="J173" t="s">
        <v>1415</v>
      </c>
      <c r="K173" t="s">
        <v>74</v>
      </c>
      <c r="L173" t="s">
        <v>74</v>
      </c>
      <c r="M173" t="s">
        <v>305</v>
      </c>
      <c r="N173" t="s">
        <v>79</v>
      </c>
      <c r="O173" t="s">
        <v>74</v>
      </c>
      <c r="P173" t="s">
        <v>74</v>
      </c>
      <c r="Q173" t="s">
        <v>74</v>
      </c>
      <c r="R173" t="s">
        <v>74</v>
      </c>
      <c r="S173" t="s">
        <v>74</v>
      </c>
      <c r="T173" t="s">
        <v>3145</v>
      </c>
      <c r="U173" t="s">
        <v>74</v>
      </c>
      <c r="V173" t="s">
        <v>3146</v>
      </c>
      <c r="W173" t="s">
        <v>3147</v>
      </c>
      <c r="X173" t="s">
        <v>74</v>
      </c>
      <c r="Y173" t="s">
        <v>3148</v>
      </c>
      <c r="Z173" t="s">
        <v>3149</v>
      </c>
      <c r="AA173" t="s">
        <v>74</v>
      </c>
      <c r="AB173" t="s">
        <v>74</v>
      </c>
      <c r="AC173" t="s">
        <v>74</v>
      </c>
      <c r="AD173" t="s">
        <v>74</v>
      </c>
      <c r="AE173" t="s">
        <v>74</v>
      </c>
      <c r="AF173" t="s">
        <v>74</v>
      </c>
      <c r="AG173">
        <v>6</v>
      </c>
      <c r="AH173">
        <v>0</v>
      </c>
      <c r="AI173">
        <v>0</v>
      </c>
      <c r="AJ173">
        <v>0</v>
      </c>
      <c r="AK173">
        <v>1</v>
      </c>
      <c r="AL173" t="s">
        <v>312</v>
      </c>
      <c r="AM173" t="s">
        <v>313</v>
      </c>
      <c r="AN173" t="s">
        <v>314</v>
      </c>
      <c r="AO173" t="s">
        <v>1423</v>
      </c>
      <c r="AP173" t="s">
        <v>1424</v>
      </c>
      <c r="AQ173" t="s">
        <v>74</v>
      </c>
      <c r="AR173" t="s">
        <v>1425</v>
      </c>
      <c r="AS173" t="s">
        <v>1426</v>
      </c>
      <c r="AT173" t="s">
        <v>1113</v>
      </c>
      <c r="AU173">
        <v>2021</v>
      </c>
      <c r="AV173">
        <v>44</v>
      </c>
      <c r="AW173" t="s">
        <v>74</v>
      </c>
      <c r="AX173" t="s">
        <v>74</v>
      </c>
      <c r="AY173" t="s">
        <v>74</v>
      </c>
      <c r="AZ173" t="s">
        <v>74</v>
      </c>
      <c r="BA173" t="s">
        <v>74</v>
      </c>
      <c r="BB173">
        <v>183</v>
      </c>
      <c r="BC173">
        <v>196</v>
      </c>
      <c r="BD173" t="s">
        <v>74</v>
      </c>
      <c r="BE173" t="s">
        <v>3150</v>
      </c>
      <c r="BF173" t="str">
        <f>HYPERLINK("http://dx.doi.org/10.17223/22220836/44/14","http://dx.doi.org/10.17223/22220836/44/14")</f>
        <v>http://dx.doi.org/10.17223/22220836/44/14</v>
      </c>
      <c r="BG173" t="s">
        <v>74</v>
      </c>
      <c r="BH173" t="s">
        <v>74</v>
      </c>
      <c r="BI173">
        <v>14</v>
      </c>
      <c r="BJ173" t="s">
        <v>384</v>
      </c>
      <c r="BK173" t="s">
        <v>170</v>
      </c>
      <c r="BL173" t="s">
        <v>385</v>
      </c>
      <c r="BM173" t="s">
        <v>3151</v>
      </c>
      <c r="BN173" t="s">
        <v>74</v>
      </c>
      <c r="BO173" t="s">
        <v>74</v>
      </c>
      <c r="BP173" t="s">
        <v>74</v>
      </c>
      <c r="BQ173" t="s">
        <v>74</v>
      </c>
      <c r="BR173" t="s">
        <v>103</v>
      </c>
      <c r="BS173" t="s">
        <v>3152</v>
      </c>
      <c r="BT173" t="str">
        <f>HYPERLINK("https%3A%2F%2Fwww.webofscience.com%2Fwos%2Fwoscc%2Ffull-record%2FWOS:000748566700014","View Full Record in Web of Science")</f>
        <v>View Full Record in Web of Science</v>
      </c>
    </row>
    <row r="174" spans="1:72" x14ac:dyDescent="0.25">
      <c r="A174" t="s">
        <v>72</v>
      </c>
      <c r="B174" t="s">
        <v>3153</v>
      </c>
      <c r="C174" t="s">
        <v>74</v>
      </c>
      <c r="D174" t="s">
        <v>74</v>
      </c>
      <c r="E174" t="s">
        <v>74</v>
      </c>
      <c r="F174" t="s">
        <v>3154</v>
      </c>
      <c r="G174" t="s">
        <v>74</v>
      </c>
      <c r="H174" t="s">
        <v>74</v>
      </c>
      <c r="I174" t="s">
        <v>3155</v>
      </c>
      <c r="J174" t="s">
        <v>990</v>
      </c>
      <c r="K174" t="s">
        <v>74</v>
      </c>
      <c r="L174" t="s">
        <v>74</v>
      </c>
      <c r="M174" t="s">
        <v>305</v>
      </c>
      <c r="N174" t="s">
        <v>79</v>
      </c>
      <c r="O174" t="s">
        <v>74</v>
      </c>
      <c r="P174" t="s">
        <v>74</v>
      </c>
      <c r="Q174" t="s">
        <v>74</v>
      </c>
      <c r="R174" t="s">
        <v>74</v>
      </c>
      <c r="S174" t="s">
        <v>74</v>
      </c>
      <c r="T174" t="s">
        <v>3156</v>
      </c>
      <c r="U174" t="s">
        <v>3157</v>
      </c>
      <c r="V174" t="s">
        <v>3158</v>
      </c>
      <c r="W174" t="s">
        <v>3159</v>
      </c>
      <c r="X174" t="s">
        <v>3160</v>
      </c>
      <c r="Y174" t="s">
        <v>3161</v>
      </c>
      <c r="Z174" t="s">
        <v>3162</v>
      </c>
      <c r="AA174" t="s">
        <v>74</v>
      </c>
      <c r="AB174" t="s">
        <v>3163</v>
      </c>
      <c r="AC174" t="s">
        <v>74</v>
      </c>
      <c r="AD174" t="s">
        <v>74</v>
      </c>
      <c r="AE174" t="s">
        <v>74</v>
      </c>
      <c r="AF174" t="s">
        <v>74</v>
      </c>
      <c r="AG174">
        <v>29</v>
      </c>
      <c r="AH174">
        <v>0</v>
      </c>
      <c r="AI174">
        <v>0</v>
      </c>
      <c r="AJ174">
        <v>0</v>
      </c>
      <c r="AK174">
        <v>4</v>
      </c>
      <c r="AL174" t="s">
        <v>1000</v>
      </c>
      <c r="AM174" t="s">
        <v>1001</v>
      </c>
      <c r="AN174" t="s">
        <v>1002</v>
      </c>
      <c r="AO174" t="s">
        <v>1003</v>
      </c>
      <c r="AP174" t="s">
        <v>1004</v>
      </c>
      <c r="AQ174" t="s">
        <v>74</v>
      </c>
      <c r="AR174" t="s">
        <v>1005</v>
      </c>
      <c r="AS174" t="s">
        <v>1006</v>
      </c>
      <c r="AT174" t="s">
        <v>1113</v>
      </c>
      <c r="AU174">
        <v>2021</v>
      </c>
      <c r="AV174">
        <v>23</v>
      </c>
      <c r="AW174">
        <v>10</v>
      </c>
      <c r="AX174" t="s">
        <v>74</v>
      </c>
      <c r="AY174" t="s">
        <v>74</v>
      </c>
      <c r="AZ174" t="s">
        <v>74</v>
      </c>
      <c r="BA174" t="s">
        <v>74</v>
      </c>
      <c r="BB174">
        <v>100</v>
      </c>
      <c r="BC174">
        <v>128</v>
      </c>
      <c r="BD174" t="s">
        <v>74</v>
      </c>
      <c r="BE174" t="s">
        <v>3164</v>
      </c>
      <c r="BF174" t="str">
        <f>HYPERLINK("http://dx.doi.org/10.17853/1994-5639-2021-10-100-128","http://dx.doi.org/10.17853/1994-5639-2021-10-100-128")</f>
        <v>http://dx.doi.org/10.17853/1994-5639-2021-10-100-128</v>
      </c>
      <c r="BG174" t="s">
        <v>74</v>
      </c>
      <c r="BH174" t="s">
        <v>74</v>
      </c>
      <c r="BI174">
        <v>29</v>
      </c>
      <c r="BJ174" t="s">
        <v>232</v>
      </c>
      <c r="BK174" t="s">
        <v>170</v>
      </c>
      <c r="BL174" t="s">
        <v>232</v>
      </c>
      <c r="BM174" t="s">
        <v>3140</v>
      </c>
      <c r="BN174" t="s">
        <v>74</v>
      </c>
      <c r="BO174" t="s">
        <v>102</v>
      </c>
      <c r="BP174" t="s">
        <v>74</v>
      </c>
      <c r="BQ174" t="s">
        <v>74</v>
      </c>
      <c r="BR174" t="s">
        <v>103</v>
      </c>
      <c r="BS174" t="s">
        <v>3165</v>
      </c>
      <c r="BT174" t="str">
        <f>HYPERLINK("https%3A%2F%2Fwww.webofscience.com%2Fwos%2Fwoscc%2Ffull-record%2FWOS:000762324300004","View Full Record in Web of Science")</f>
        <v>View Full Record in Web of Science</v>
      </c>
    </row>
    <row r="175" spans="1:72" x14ac:dyDescent="0.25">
      <c r="A175" t="s">
        <v>72</v>
      </c>
      <c r="B175" t="s">
        <v>3166</v>
      </c>
      <c r="C175" t="s">
        <v>74</v>
      </c>
      <c r="D175" t="s">
        <v>74</v>
      </c>
      <c r="E175" t="s">
        <v>74</v>
      </c>
      <c r="F175" t="s">
        <v>3167</v>
      </c>
      <c r="G175" t="s">
        <v>74</v>
      </c>
      <c r="H175" t="s">
        <v>74</v>
      </c>
      <c r="I175" t="s">
        <v>3168</v>
      </c>
      <c r="J175" t="s">
        <v>3169</v>
      </c>
      <c r="K175" t="s">
        <v>74</v>
      </c>
      <c r="L175" t="s">
        <v>74</v>
      </c>
      <c r="M175" t="s">
        <v>78</v>
      </c>
      <c r="N175" t="s">
        <v>79</v>
      </c>
      <c r="O175" t="s">
        <v>74</v>
      </c>
      <c r="P175" t="s">
        <v>74</v>
      </c>
      <c r="Q175" t="s">
        <v>74</v>
      </c>
      <c r="R175" t="s">
        <v>74</v>
      </c>
      <c r="S175" t="s">
        <v>74</v>
      </c>
      <c r="T175" t="s">
        <v>3170</v>
      </c>
      <c r="U175" t="s">
        <v>3171</v>
      </c>
      <c r="V175" t="s">
        <v>3172</v>
      </c>
      <c r="W175" t="s">
        <v>3173</v>
      </c>
      <c r="X175" t="s">
        <v>3174</v>
      </c>
      <c r="Y175" t="s">
        <v>3175</v>
      </c>
      <c r="Z175" t="s">
        <v>3176</v>
      </c>
      <c r="AA175" t="s">
        <v>3177</v>
      </c>
      <c r="AB175" t="s">
        <v>3178</v>
      </c>
      <c r="AC175" t="s">
        <v>74</v>
      </c>
      <c r="AD175" t="s">
        <v>74</v>
      </c>
      <c r="AE175" t="s">
        <v>74</v>
      </c>
      <c r="AF175" t="s">
        <v>74</v>
      </c>
      <c r="AG175">
        <v>29</v>
      </c>
      <c r="AH175">
        <v>0</v>
      </c>
      <c r="AI175">
        <v>0</v>
      </c>
      <c r="AJ175">
        <v>2</v>
      </c>
      <c r="AK175">
        <v>5</v>
      </c>
      <c r="AL175" t="s">
        <v>3179</v>
      </c>
      <c r="AM175" t="s">
        <v>3180</v>
      </c>
      <c r="AN175" t="s">
        <v>3181</v>
      </c>
      <c r="AO175" t="s">
        <v>3182</v>
      </c>
      <c r="AP175" t="s">
        <v>3183</v>
      </c>
      <c r="AQ175" t="s">
        <v>74</v>
      </c>
      <c r="AR175" t="s">
        <v>3184</v>
      </c>
      <c r="AS175" t="s">
        <v>3185</v>
      </c>
      <c r="AT175" t="s">
        <v>1113</v>
      </c>
      <c r="AU175">
        <v>2021</v>
      </c>
      <c r="AV175">
        <v>17</v>
      </c>
      <c r="AW175">
        <v>3</v>
      </c>
      <c r="AX175" t="s">
        <v>74</v>
      </c>
      <c r="AY175" t="s">
        <v>74</v>
      </c>
      <c r="AZ175" t="s">
        <v>74</v>
      </c>
      <c r="BA175" t="s">
        <v>74</v>
      </c>
      <c r="BB175">
        <v>101</v>
      </c>
      <c r="BC175" t="s">
        <v>705</v>
      </c>
      <c r="BD175" t="s">
        <v>74</v>
      </c>
      <c r="BE175" t="s">
        <v>3186</v>
      </c>
      <c r="BF175" t="str">
        <f>HYPERLINK("http://dx.doi.org/10.20368/1971-8829/1135476","http://dx.doi.org/10.20368/1971-8829/1135476")</f>
        <v>http://dx.doi.org/10.20368/1971-8829/1135476</v>
      </c>
      <c r="BG175" t="s">
        <v>74</v>
      </c>
      <c r="BH175" t="s">
        <v>74</v>
      </c>
      <c r="BI175">
        <v>12</v>
      </c>
      <c r="BJ175" t="s">
        <v>232</v>
      </c>
      <c r="BK175" t="s">
        <v>170</v>
      </c>
      <c r="BL175" t="s">
        <v>232</v>
      </c>
      <c r="BM175" t="s">
        <v>3187</v>
      </c>
      <c r="BN175" t="s">
        <v>74</v>
      </c>
      <c r="BO175" t="s">
        <v>74</v>
      </c>
      <c r="BP175" t="s">
        <v>74</v>
      </c>
      <c r="BQ175" t="s">
        <v>74</v>
      </c>
      <c r="BR175" t="s">
        <v>103</v>
      </c>
      <c r="BS175" t="s">
        <v>3188</v>
      </c>
      <c r="BT175" t="str">
        <f>HYPERLINK("https%3A%2F%2Fwww.webofscience.com%2Fwos%2Fwoscc%2Ffull-record%2FWOS:000754646100014","View Full Record in Web of Science")</f>
        <v>View Full Record in Web of Science</v>
      </c>
    </row>
    <row r="176" spans="1:72" x14ac:dyDescent="0.25">
      <c r="A176" t="s">
        <v>72</v>
      </c>
      <c r="B176" t="s">
        <v>3189</v>
      </c>
      <c r="C176" t="s">
        <v>74</v>
      </c>
      <c r="D176" t="s">
        <v>74</v>
      </c>
      <c r="E176" t="s">
        <v>74</v>
      </c>
      <c r="F176" t="s">
        <v>3190</v>
      </c>
      <c r="G176" t="s">
        <v>74</v>
      </c>
      <c r="H176" t="s">
        <v>74</v>
      </c>
      <c r="I176" t="s">
        <v>3191</v>
      </c>
      <c r="J176" t="s">
        <v>218</v>
      </c>
      <c r="K176" t="s">
        <v>74</v>
      </c>
      <c r="L176" t="s">
        <v>74</v>
      </c>
      <c r="M176" t="s">
        <v>78</v>
      </c>
      <c r="N176" t="s">
        <v>79</v>
      </c>
      <c r="O176" t="s">
        <v>74</v>
      </c>
      <c r="P176" t="s">
        <v>74</v>
      </c>
      <c r="Q176" t="s">
        <v>74</v>
      </c>
      <c r="R176" t="s">
        <v>74</v>
      </c>
      <c r="S176" t="s">
        <v>74</v>
      </c>
      <c r="T176" t="s">
        <v>3192</v>
      </c>
      <c r="U176" t="s">
        <v>3193</v>
      </c>
      <c r="V176" t="s">
        <v>3194</v>
      </c>
      <c r="W176" t="s">
        <v>3195</v>
      </c>
      <c r="X176" t="s">
        <v>3196</v>
      </c>
      <c r="Y176" t="s">
        <v>3197</v>
      </c>
      <c r="Z176" t="s">
        <v>3198</v>
      </c>
      <c r="AA176" t="s">
        <v>3199</v>
      </c>
      <c r="AB176" t="s">
        <v>3200</v>
      </c>
      <c r="AC176" t="s">
        <v>3201</v>
      </c>
      <c r="AD176" t="s">
        <v>3202</v>
      </c>
      <c r="AE176" t="s">
        <v>3203</v>
      </c>
      <c r="AF176" t="s">
        <v>74</v>
      </c>
      <c r="AG176">
        <v>35</v>
      </c>
      <c r="AH176">
        <v>1</v>
      </c>
      <c r="AI176">
        <v>1</v>
      </c>
      <c r="AJ176">
        <v>0</v>
      </c>
      <c r="AK176">
        <v>1</v>
      </c>
      <c r="AL176" t="s">
        <v>161</v>
      </c>
      <c r="AM176" t="s">
        <v>1406</v>
      </c>
      <c r="AN176" t="s">
        <v>1407</v>
      </c>
      <c r="AO176" t="s">
        <v>227</v>
      </c>
      <c r="AP176" t="s">
        <v>228</v>
      </c>
      <c r="AQ176" t="s">
        <v>74</v>
      </c>
      <c r="AR176" t="s">
        <v>229</v>
      </c>
      <c r="AS176" t="s">
        <v>230</v>
      </c>
      <c r="AT176" t="s">
        <v>1113</v>
      </c>
      <c r="AU176">
        <v>2021</v>
      </c>
      <c r="AV176">
        <v>10</v>
      </c>
      <c r="AW176">
        <v>4</v>
      </c>
      <c r="AX176" t="s">
        <v>74</v>
      </c>
      <c r="AY176" t="s">
        <v>74</v>
      </c>
      <c r="AZ176" t="s">
        <v>74</v>
      </c>
      <c r="BA176" t="s">
        <v>74</v>
      </c>
      <c r="BB176">
        <v>1013</v>
      </c>
      <c r="BC176">
        <v>1026</v>
      </c>
      <c r="BD176" t="s">
        <v>74</v>
      </c>
      <c r="BE176" t="s">
        <v>3204</v>
      </c>
      <c r="BF176" t="str">
        <f>HYPERLINK("http://dx.doi.org/10.13187/ejced.2021.4.1013","http://dx.doi.org/10.13187/ejced.2021.4.1013")</f>
        <v>http://dx.doi.org/10.13187/ejced.2021.4.1013</v>
      </c>
      <c r="BG176" t="s">
        <v>74</v>
      </c>
      <c r="BH176" t="s">
        <v>74</v>
      </c>
      <c r="BI176">
        <v>14</v>
      </c>
      <c r="BJ176" t="s">
        <v>232</v>
      </c>
      <c r="BK176" t="s">
        <v>170</v>
      </c>
      <c r="BL176" t="s">
        <v>232</v>
      </c>
      <c r="BM176" t="s">
        <v>3205</v>
      </c>
      <c r="BN176" t="s">
        <v>74</v>
      </c>
      <c r="BO176" t="s">
        <v>234</v>
      </c>
      <c r="BP176" t="s">
        <v>74</v>
      </c>
      <c r="BQ176" t="s">
        <v>74</v>
      </c>
      <c r="BR176" t="s">
        <v>103</v>
      </c>
      <c r="BS176" t="s">
        <v>3206</v>
      </c>
      <c r="BT176" t="str">
        <f>HYPERLINK("https%3A%2F%2Fwww.webofscience.com%2Fwos%2Fwoscc%2Ffull-record%2FWOS:000739150200015","View Full Record in Web of Science")</f>
        <v>View Full Record in Web of Science</v>
      </c>
    </row>
    <row r="177" spans="1:72" x14ac:dyDescent="0.25">
      <c r="A177" t="s">
        <v>72</v>
      </c>
      <c r="B177" t="s">
        <v>3207</v>
      </c>
      <c r="C177" t="s">
        <v>74</v>
      </c>
      <c r="D177" t="s">
        <v>74</v>
      </c>
      <c r="E177" t="s">
        <v>74</v>
      </c>
      <c r="F177" t="s">
        <v>3208</v>
      </c>
      <c r="G177" t="s">
        <v>74</v>
      </c>
      <c r="H177" t="s">
        <v>74</v>
      </c>
      <c r="I177" t="s">
        <v>3209</v>
      </c>
      <c r="J177" t="s">
        <v>3210</v>
      </c>
      <c r="K177" t="s">
        <v>74</v>
      </c>
      <c r="L177" t="s">
        <v>74</v>
      </c>
      <c r="M177" t="s">
        <v>78</v>
      </c>
      <c r="N177" t="s">
        <v>79</v>
      </c>
      <c r="O177" t="s">
        <v>74</v>
      </c>
      <c r="P177" t="s">
        <v>74</v>
      </c>
      <c r="Q177" t="s">
        <v>74</v>
      </c>
      <c r="R177" t="s">
        <v>74</v>
      </c>
      <c r="S177" t="s">
        <v>74</v>
      </c>
      <c r="T177" t="s">
        <v>3211</v>
      </c>
      <c r="U177" t="s">
        <v>3212</v>
      </c>
      <c r="V177" t="s">
        <v>3213</v>
      </c>
      <c r="W177" t="s">
        <v>3214</v>
      </c>
      <c r="X177" t="s">
        <v>3215</v>
      </c>
      <c r="Y177" t="s">
        <v>3216</v>
      </c>
      <c r="Z177" t="s">
        <v>3217</v>
      </c>
      <c r="AA177" t="s">
        <v>74</v>
      </c>
      <c r="AB177" t="s">
        <v>3218</v>
      </c>
      <c r="AC177" t="s">
        <v>3219</v>
      </c>
      <c r="AD177" t="s">
        <v>3219</v>
      </c>
      <c r="AE177" t="s">
        <v>3220</v>
      </c>
      <c r="AF177" t="s">
        <v>74</v>
      </c>
      <c r="AG177">
        <v>69</v>
      </c>
      <c r="AH177">
        <v>0</v>
      </c>
      <c r="AI177">
        <v>0</v>
      </c>
      <c r="AJ177">
        <v>0</v>
      </c>
      <c r="AK177">
        <v>4</v>
      </c>
      <c r="AL177" t="s">
        <v>3221</v>
      </c>
      <c r="AM177" t="s">
        <v>3222</v>
      </c>
      <c r="AN177" t="s">
        <v>3223</v>
      </c>
      <c r="AO177" t="s">
        <v>3224</v>
      </c>
      <c r="AP177" t="s">
        <v>3225</v>
      </c>
      <c r="AQ177" t="s">
        <v>74</v>
      </c>
      <c r="AR177" t="s">
        <v>3226</v>
      </c>
      <c r="AS177" t="s">
        <v>3227</v>
      </c>
      <c r="AT177" t="s">
        <v>1113</v>
      </c>
      <c r="AU177">
        <v>2021</v>
      </c>
      <c r="AV177">
        <v>131</v>
      </c>
      <c r="AW177" t="s">
        <v>74</v>
      </c>
      <c r="AX177" t="s">
        <v>74</v>
      </c>
      <c r="AY177" t="s">
        <v>74</v>
      </c>
      <c r="AZ177" t="s">
        <v>74</v>
      </c>
      <c r="BA177" t="s">
        <v>74</v>
      </c>
      <c r="BB177" t="s">
        <v>74</v>
      </c>
      <c r="BC177" t="s">
        <v>74</v>
      </c>
      <c r="BD177">
        <v>106306</v>
      </c>
      <c r="BE177" t="s">
        <v>3228</v>
      </c>
      <c r="BF177" t="str">
        <f>HYPERLINK("http://dx.doi.org/10.1016/j.childyouth.2021.106306","http://dx.doi.org/10.1016/j.childyouth.2021.106306")</f>
        <v>http://dx.doi.org/10.1016/j.childyouth.2021.106306</v>
      </c>
      <c r="BG177" t="s">
        <v>74</v>
      </c>
      <c r="BH177" t="s">
        <v>3229</v>
      </c>
      <c r="BI177">
        <v>8</v>
      </c>
      <c r="BJ177" t="s">
        <v>3230</v>
      </c>
      <c r="BK177" t="s">
        <v>99</v>
      </c>
      <c r="BL177" t="s">
        <v>3230</v>
      </c>
      <c r="BM177" t="s">
        <v>3231</v>
      </c>
      <c r="BN177" t="s">
        <v>74</v>
      </c>
      <c r="BO177" t="s">
        <v>74</v>
      </c>
      <c r="BP177" t="s">
        <v>74</v>
      </c>
      <c r="BQ177" t="s">
        <v>74</v>
      </c>
      <c r="BR177" t="s">
        <v>103</v>
      </c>
      <c r="BS177" t="s">
        <v>3232</v>
      </c>
      <c r="BT177" t="str">
        <f>HYPERLINK("https%3A%2F%2Fwww.webofscience.com%2Fwos%2Fwoscc%2Ffull-record%2FWOS:000721104800017","View Full Record in Web of Science")</f>
        <v>View Full Record in Web of Science</v>
      </c>
    </row>
    <row r="178" spans="1:72" x14ac:dyDescent="0.25">
      <c r="A178" t="s">
        <v>72</v>
      </c>
      <c r="B178" t="s">
        <v>3233</v>
      </c>
      <c r="C178" t="s">
        <v>74</v>
      </c>
      <c r="D178" t="s">
        <v>74</v>
      </c>
      <c r="E178" t="s">
        <v>74</v>
      </c>
      <c r="F178" t="s">
        <v>3234</v>
      </c>
      <c r="G178" t="s">
        <v>74</v>
      </c>
      <c r="H178" t="s">
        <v>74</v>
      </c>
      <c r="I178" t="s">
        <v>3235</v>
      </c>
      <c r="J178" t="s">
        <v>3236</v>
      </c>
      <c r="K178" t="s">
        <v>74</v>
      </c>
      <c r="L178" t="s">
        <v>74</v>
      </c>
      <c r="M178" t="s">
        <v>78</v>
      </c>
      <c r="N178" t="s">
        <v>79</v>
      </c>
      <c r="O178" t="s">
        <v>74</v>
      </c>
      <c r="P178" t="s">
        <v>74</v>
      </c>
      <c r="Q178" t="s">
        <v>74</v>
      </c>
      <c r="R178" t="s">
        <v>74</v>
      </c>
      <c r="S178" t="s">
        <v>74</v>
      </c>
      <c r="T178" t="s">
        <v>74</v>
      </c>
      <c r="U178" t="s">
        <v>3237</v>
      </c>
      <c r="V178" t="s">
        <v>3238</v>
      </c>
      <c r="W178" t="s">
        <v>74</v>
      </c>
      <c r="X178" t="s">
        <v>74</v>
      </c>
      <c r="Y178" t="s">
        <v>3239</v>
      </c>
      <c r="Z178" t="s">
        <v>3240</v>
      </c>
      <c r="AA178" t="s">
        <v>74</v>
      </c>
      <c r="AB178" t="s">
        <v>3241</v>
      </c>
      <c r="AC178" t="s">
        <v>74</v>
      </c>
      <c r="AD178" t="s">
        <v>74</v>
      </c>
      <c r="AE178" t="s">
        <v>74</v>
      </c>
      <c r="AF178" t="s">
        <v>74</v>
      </c>
      <c r="AG178">
        <v>64</v>
      </c>
      <c r="AH178">
        <v>0</v>
      </c>
      <c r="AI178">
        <v>0</v>
      </c>
      <c r="AJ178">
        <v>1</v>
      </c>
      <c r="AK178">
        <v>9</v>
      </c>
      <c r="AL178" t="s">
        <v>269</v>
      </c>
      <c r="AM178" t="s">
        <v>270</v>
      </c>
      <c r="AN178" t="s">
        <v>271</v>
      </c>
      <c r="AO178" t="s">
        <v>3242</v>
      </c>
      <c r="AP178" t="s">
        <v>3243</v>
      </c>
      <c r="AQ178" t="s">
        <v>74</v>
      </c>
      <c r="AR178" t="s">
        <v>3244</v>
      </c>
      <c r="AS178" t="s">
        <v>3245</v>
      </c>
      <c r="AT178" t="s">
        <v>3246</v>
      </c>
      <c r="AU178">
        <v>2021</v>
      </c>
      <c r="AV178">
        <v>23</v>
      </c>
      <c r="AW178" t="s">
        <v>3247</v>
      </c>
      <c r="AX178" t="s">
        <v>74</v>
      </c>
      <c r="AY178" t="s">
        <v>74</v>
      </c>
      <c r="AZ178" t="s">
        <v>74</v>
      </c>
      <c r="BA178" t="s">
        <v>74</v>
      </c>
      <c r="BB178">
        <v>289</v>
      </c>
      <c r="BC178">
        <v>313</v>
      </c>
      <c r="BD178" t="s">
        <v>74</v>
      </c>
      <c r="BE178" t="s">
        <v>3248</v>
      </c>
      <c r="BF178" t="str">
        <f>HYPERLINK("http://dx.doi.org/10.1080/14241277.2021.2002868","http://dx.doi.org/10.1080/14241277.2021.2002868")</f>
        <v>http://dx.doi.org/10.1080/14241277.2021.2002868</v>
      </c>
      <c r="BG178" t="s">
        <v>74</v>
      </c>
      <c r="BH178" t="s">
        <v>3229</v>
      </c>
      <c r="BI178">
        <v>25</v>
      </c>
      <c r="BJ178" t="s">
        <v>522</v>
      </c>
      <c r="BK178" t="s">
        <v>170</v>
      </c>
      <c r="BL178" t="s">
        <v>522</v>
      </c>
      <c r="BM178" t="s">
        <v>3249</v>
      </c>
      <c r="BN178" t="s">
        <v>74</v>
      </c>
      <c r="BO178" t="s">
        <v>74</v>
      </c>
      <c r="BP178" t="s">
        <v>74</v>
      </c>
      <c r="BQ178" t="s">
        <v>74</v>
      </c>
      <c r="BR178" t="s">
        <v>103</v>
      </c>
      <c r="BS178" t="s">
        <v>3250</v>
      </c>
      <c r="BT178" t="str">
        <f>HYPERLINK("https%3A%2F%2Fwww.webofscience.com%2Fwos%2Fwoscc%2Ffull-record%2FWOS:000721194300001","View Full Record in Web of Science")</f>
        <v>View Full Record in Web of Science</v>
      </c>
    </row>
    <row r="179" spans="1:72" x14ac:dyDescent="0.25">
      <c r="A179" t="s">
        <v>72</v>
      </c>
      <c r="B179" t="s">
        <v>3251</v>
      </c>
      <c r="C179" t="s">
        <v>74</v>
      </c>
      <c r="D179" t="s">
        <v>74</v>
      </c>
      <c r="E179" t="s">
        <v>74</v>
      </c>
      <c r="F179" t="s">
        <v>3252</v>
      </c>
      <c r="G179" t="s">
        <v>74</v>
      </c>
      <c r="H179" t="s">
        <v>74</v>
      </c>
      <c r="I179" t="s">
        <v>3253</v>
      </c>
      <c r="J179" t="s">
        <v>3254</v>
      </c>
      <c r="K179" t="s">
        <v>74</v>
      </c>
      <c r="L179" t="s">
        <v>74</v>
      </c>
      <c r="M179" t="s">
        <v>78</v>
      </c>
      <c r="N179" t="s">
        <v>79</v>
      </c>
      <c r="O179" t="s">
        <v>74</v>
      </c>
      <c r="P179" t="s">
        <v>74</v>
      </c>
      <c r="Q179" t="s">
        <v>74</v>
      </c>
      <c r="R179" t="s">
        <v>74</v>
      </c>
      <c r="S179" t="s">
        <v>74</v>
      </c>
      <c r="T179" t="s">
        <v>3255</v>
      </c>
      <c r="U179" t="s">
        <v>74</v>
      </c>
      <c r="V179" t="s">
        <v>3256</v>
      </c>
      <c r="W179" t="s">
        <v>3257</v>
      </c>
      <c r="X179" t="s">
        <v>3258</v>
      </c>
      <c r="Y179" t="s">
        <v>3259</v>
      </c>
      <c r="Z179" t="s">
        <v>3260</v>
      </c>
      <c r="AA179" t="s">
        <v>74</v>
      </c>
      <c r="AB179" t="s">
        <v>74</v>
      </c>
      <c r="AC179" t="s">
        <v>74</v>
      </c>
      <c r="AD179" t="s">
        <v>74</v>
      </c>
      <c r="AE179" t="s">
        <v>74</v>
      </c>
      <c r="AF179" t="s">
        <v>74</v>
      </c>
      <c r="AG179">
        <v>5</v>
      </c>
      <c r="AH179">
        <v>0</v>
      </c>
      <c r="AI179">
        <v>0</v>
      </c>
      <c r="AJ179">
        <v>0</v>
      </c>
      <c r="AK179">
        <v>0</v>
      </c>
      <c r="AL179" t="s">
        <v>269</v>
      </c>
      <c r="AM179" t="s">
        <v>270</v>
      </c>
      <c r="AN179" t="s">
        <v>271</v>
      </c>
      <c r="AO179" t="s">
        <v>3261</v>
      </c>
      <c r="AP179" t="s">
        <v>3262</v>
      </c>
      <c r="AQ179" t="s">
        <v>74</v>
      </c>
      <c r="AR179" t="s">
        <v>3263</v>
      </c>
      <c r="AS179" t="s">
        <v>3264</v>
      </c>
      <c r="AT179" t="s">
        <v>460</v>
      </c>
      <c r="AU179">
        <v>2021</v>
      </c>
      <c r="AV179">
        <v>59</v>
      </c>
      <c r="AW179">
        <v>6</v>
      </c>
      <c r="AX179" t="s">
        <v>74</v>
      </c>
      <c r="AY179" t="s">
        <v>74</v>
      </c>
      <c r="AZ179" t="s">
        <v>1269</v>
      </c>
      <c r="BA179" t="s">
        <v>74</v>
      </c>
      <c r="BB179">
        <v>473</v>
      </c>
      <c r="BC179">
        <v>488</v>
      </c>
      <c r="BD179" t="s">
        <v>74</v>
      </c>
      <c r="BE179" t="s">
        <v>3265</v>
      </c>
      <c r="BF179" t="str">
        <f>HYPERLINK("http://dx.doi.org/10.1080/10611967.2021.2010473","http://dx.doi.org/10.1080/10611967.2021.2010473")</f>
        <v>http://dx.doi.org/10.1080/10611967.2021.2010473</v>
      </c>
      <c r="BG179" t="s">
        <v>74</v>
      </c>
      <c r="BH179" t="s">
        <v>74</v>
      </c>
      <c r="BI179">
        <v>16</v>
      </c>
      <c r="BJ179" t="s">
        <v>1753</v>
      </c>
      <c r="BK179" t="s">
        <v>298</v>
      </c>
      <c r="BL179" t="s">
        <v>1754</v>
      </c>
      <c r="BM179" t="s">
        <v>3266</v>
      </c>
      <c r="BN179" t="s">
        <v>74</v>
      </c>
      <c r="BO179" t="s">
        <v>74</v>
      </c>
      <c r="BP179" t="s">
        <v>74</v>
      </c>
      <c r="BQ179" t="s">
        <v>74</v>
      </c>
      <c r="BR179" t="s">
        <v>103</v>
      </c>
      <c r="BS179" t="s">
        <v>3267</v>
      </c>
      <c r="BT179" t="str">
        <f>HYPERLINK("https%3A%2F%2Fwww.webofscience.com%2Fwos%2Fwoscc%2Ffull-record%2FWOS:000773259900003","View Full Record in Web of Science")</f>
        <v>View Full Record in Web of Science</v>
      </c>
    </row>
    <row r="180" spans="1:72" x14ac:dyDescent="0.25">
      <c r="A180" t="s">
        <v>72</v>
      </c>
      <c r="B180" t="s">
        <v>1920</v>
      </c>
      <c r="C180" t="s">
        <v>74</v>
      </c>
      <c r="D180" t="s">
        <v>74</v>
      </c>
      <c r="E180" t="s">
        <v>74</v>
      </c>
      <c r="F180" t="s">
        <v>3268</v>
      </c>
      <c r="G180" t="s">
        <v>74</v>
      </c>
      <c r="H180" t="s">
        <v>74</v>
      </c>
      <c r="I180" t="s">
        <v>3269</v>
      </c>
      <c r="J180" t="s">
        <v>327</v>
      </c>
      <c r="K180" t="s">
        <v>74</v>
      </c>
      <c r="L180" t="s">
        <v>74</v>
      </c>
      <c r="M180" t="s">
        <v>305</v>
      </c>
      <c r="N180" t="s">
        <v>79</v>
      </c>
      <c r="O180" t="s">
        <v>74</v>
      </c>
      <c r="P180" t="s">
        <v>74</v>
      </c>
      <c r="Q180" t="s">
        <v>74</v>
      </c>
      <c r="R180" t="s">
        <v>74</v>
      </c>
      <c r="S180" t="s">
        <v>74</v>
      </c>
      <c r="T180" t="s">
        <v>3270</v>
      </c>
      <c r="U180" t="s">
        <v>74</v>
      </c>
      <c r="V180" t="s">
        <v>3271</v>
      </c>
      <c r="W180" t="s">
        <v>3272</v>
      </c>
      <c r="X180" t="s">
        <v>1926</v>
      </c>
      <c r="Y180" t="s">
        <v>1927</v>
      </c>
      <c r="Z180" t="s">
        <v>610</v>
      </c>
      <c r="AA180" t="s">
        <v>74</v>
      </c>
      <c r="AB180" t="s">
        <v>74</v>
      </c>
      <c r="AC180" t="s">
        <v>74</v>
      </c>
      <c r="AD180" t="s">
        <v>74</v>
      </c>
      <c r="AE180" t="s">
        <v>74</v>
      </c>
      <c r="AF180" t="s">
        <v>74</v>
      </c>
      <c r="AG180">
        <v>5</v>
      </c>
      <c r="AH180">
        <v>0</v>
      </c>
      <c r="AI180">
        <v>0</v>
      </c>
      <c r="AJ180">
        <v>1</v>
      </c>
      <c r="AK180">
        <v>4</v>
      </c>
      <c r="AL180" t="s">
        <v>334</v>
      </c>
      <c r="AM180" t="s">
        <v>335</v>
      </c>
      <c r="AN180" t="s">
        <v>336</v>
      </c>
      <c r="AO180" t="s">
        <v>337</v>
      </c>
      <c r="AP180" t="s">
        <v>74</v>
      </c>
      <c r="AQ180" t="s">
        <v>74</v>
      </c>
      <c r="AR180" t="s">
        <v>338</v>
      </c>
      <c r="AS180" t="s">
        <v>339</v>
      </c>
      <c r="AT180" t="s">
        <v>1268</v>
      </c>
      <c r="AU180">
        <v>2021</v>
      </c>
      <c r="AV180">
        <v>65</v>
      </c>
      <c r="AW180">
        <v>11</v>
      </c>
      <c r="AX180" t="s">
        <v>74</v>
      </c>
      <c r="AY180" t="s">
        <v>74</v>
      </c>
      <c r="AZ180" t="s">
        <v>74</v>
      </c>
      <c r="BA180" t="s">
        <v>74</v>
      </c>
      <c r="BB180">
        <v>131</v>
      </c>
      <c r="BC180">
        <v>140</v>
      </c>
      <c r="BD180" t="s">
        <v>74</v>
      </c>
      <c r="BE180" t="s">
        <v>3273</v>
      </c>
      <c r="BF180" t="str">
        <f>HYPERLINK("http://dx.doi.org/10.20542/0131-2227-2021-65-11-131-140","http://dx.doi.org/10.20542/0131-2227-2021-65-11-131-140")</f>
        <v>http://dx.doi.org/10.20542/0131-2227-2021-65-11-131-140</v>
      </c>
      <c r="BG180" t="s">
        <v>74</v>
      </c>
      <c r="BH180" t="s">
        <v>74</v>
      </c>
      <c r="BI180">
        <v>10</v>
      </c>
      <c r="BJ180" t="s">
        <v>342</v>
      </c>
      <c r="BK180" t="s">
        <v>170</v>
      </c>
      <c r="BL180" t="s">
        <v>342</v>
      </c>
      <c r="BM180" t="s">
        <v>3274</v>
      </c>
      <c r="BN180" t="s">
        <v>74</v>
      </c>
      <c r="BO180" t="s">
        <v>74</v>
      </c>
      <c r="BP180" t="s">
        <v>74</v>
      </c>
      <c r="BQ180" t="s">
        <v>74</v>
      </c>
      <c r="BR180" t="s">
        <v>103</v>
      </c>
      <c r="BS180" t="s">
        <v>3275</v>
      </c>
      <c r="BT180" t="str">
        <f>HYPERLINK("https%3A%2F%2Fwww.webofscience.com%2Fwos%2Fwoscc%2Ffull-record%2FWOS:000716119200015","View Full Record in Web of Science")</f>
        <v>View Full Record in Web of Science</v>
      </c>
    </row>
    <row r="181" spans="1:72" x14ac:dyDescent="0.25">
      <c r="A181" t="s">
        <v>72</v>
      </c>
      <c r="B181" t="s">
        <v>3276</v>
      </c>
      <c r="C181" t="s">
        <v>74</v>
      </c>
      <c r="D181" t="s">
        <v>74</v>
      </c>
      <c r="E181" t="s">
        <v>74</v>
      </c>
      <c r="F181" t="s">
        <v>3277</v>
      </c>
      <c r="G181" t="s">
        <v>74</v>
      </c>
      <c r="H181" t="s">
        <v>74</v>
      </c>
      <c r="I181" t="s">
        <v>3278</v>
      </c>
      <c r="J181" t="s">
        <v>3279</v>
      </c>
      <c r="K181" t="s">
        <v>74</v>
      </c>
      <c r="L181" t="s">
        <v>74</v>
      </c>
      <c r="M181" t="s">
        <v>78</v>
      </c>
      <c r="N181" t="s">
        <v>79</v>
      </c>
      <c r="O181" t="s">
        <v>74</v>
      </c>
      <c r="P181" t="s">
        <v>74</v>
      </c>
      <c r="Q181" t="s">
        <v>74</v>
      </c>
      <c r="R181" t="s">
        <v>74</v>
      </c>
      <c r="S181" t="s">
        <v>74</v>
      </c>
      <c r="T181" t="s">
        <v>3280</v>
      </c>
      <c r="U181" t="s">
        <v>74</v>
      </c>
      <c r="V181" t="s">
        <v>3281</v>
      </c>
      <c r="W181" t="s">
        <v>3282</v>
      </c>
      <c r="X181" t="s">
        <v>3283</v>
      </c>
      <c r="Y181" t="s">
        <v>3284</v>
      </c>
      <c r="Z181" t="s">
        <v>3285</v>
      </c>
      <c r="AA181" t="s">
        <v>3286</v>
      </c>
      <c r="AB181" t="s">
        <v>3287</v>
      </c>
      <c r="AC181" t="s">
        <v>74</v>
      </c>
      <c r="AD181" t="s">
        <v>74</v>
      </c>
      <c r="AE181" t="s">
        <v>74</v>
      </c>
      <c r="AF181" t="s">
        <v>74</v>
      </c>
      <c r="AG181">
        <v>36</v>
      </c>
      <c r="AH181">
        <v>0</v>
      </c>
      <c r="AI181">
        <v>0</v>
      </c>
      <c r="AJ181">
        <v>0</v>
      </c>
      <c r="AK181">
        <v>0</v>
      </c>
      <c r="AL181" t="s">
        <v>3288</v>
      </c>
      <c r="AM181" t="s">
        <v>3289</v>
      </c>
      <c r="AN181" t="s">
        <v>3290</v>
      </c>
      <c r="AO181" t="s">
        <v>3291</v>
      </c>
      <c r="AP181" t="s">
        <v>3292</v>
      </c>
      <c r="AQ181" t="s">
        <v>74</v>
      </c>
      <c r="AR181" t="s">
        <v>3293</v>
      </c>
      <c r="AS181" t="s">
        <v>3294</v>
      </c>
      <c r="AT181" t="s">
        <v>1268</v>
      </c>
      <c r="AU181">
        <v>2021</v>
      </c>
      <c r="AV181">
        <v>23</v>
      </c>
      <c r="AW181">
        <v>2</v>
      </c>
      <c r="AX181" t="s">
        <v>74</v>
      </c>
      <c r="AY181" t="s">
        <v>74</v>
      </c>
      <c r="AZ181" t="s">
        <v>74</v>
      </c>
      <c r="BA181" t="s">
        <v>74</v>
      </c>
      <c r="BB181">
        <v>233</v>
      </c>
      <c r="BC181">
        <v>256</v>
      </c>
      <c r="BD181" t="s">
        <v>74</v>
      </c>
      <c r="BE181" t="s">
        <v>3295</v>
      </c>
      <c r="BF181" t="str">
        <f>HYPERLINK("http://dx.doi.org/10.1163/22105018-12340173","http://dx.doi.org/10.1163/22105018-12340173")</f>
        <v>http://dx.doi.org/10.1163/22105018-12340173</v>
      </c>
      <c r="BG181" t="s">
        <v>74</v>
      </c>
      <c r="BH181" t="s">
        <v>74</v>
      </c>
      <c r="BI181">
        <v>24</v>
      </c>
      <c r="BJ181" t="s">
        <v>875</v>
      </c>
      <c r="BK181" t="s">
        <v>170</v>
      </c>
      <c r="BL181" t="s">
        <v>875</v>
      </c>
      <c r="BM181" t="s">
        <v>3296</v>
      </c>
      <c r="BN181" t="s">
        <v>74</v>
      </c>
      <c r="BO181" t="s">
        <v>74</v>
      </c>
      <c r="BP181" t="s">
        <v>74</v>
      </c>
      <c r="BQ181" t="s">
        <v>74</v>
      </c>
      <c r="BR181" t="s">
        <v>103</v>
      </c>
      <c r="BS181" t="s">
        <v>3297</v>
      </c>
      <c r="BT181" t="str">
        <f>HYPERLINK("https%3A%2F%2Fwww.webofscience.com%2Fwos%2Fwoscc%2Ffull-record%2FWOS:000721477900004","View Full Record in Web of Science")</f>
        <v>View Full Record in Web of Science</v>
      </c>
    </row>
    <row r="182" spans="1:72" x14ac:dyDescent="0.25">
      <c r="A182" t="s">
        <v>72</v>
      </c>
      <c r="B182" t="s">
        <v>3298</v>
      </c>
      <c r="C182" t="s">
        <v>74</v>
      </c>
      <c r="D182" t="s">
        <v>74</v>
      </c>
      <c r="E182" t="s">
        <v>74</v>
      </c>
      <c r="F182" t="s">
        <v>3299</v>
      </c>
      <c r="G182" t="s">
        <v>74</v>
      </c>
      <c r="H182" t="s">
        <v>74</v>
      </c>
      <c r="I182" t="s">
        <v>3300</v>
      </c>
      <c r="J182" t="s">
        <v>1466</v>
      </c>
      <c r="K182" t="s">
        <v>74</v>
      </c>
      <c r="L182" t="s">
        <v>74</v>
      </c>
      <c r="M182" t="s">
        <v>305</v>
      </c>
      <c r="N182" t="s">
        <v>79</v>
      </c>
      <c r="O182" t="s">
        <v>74</v>
      </c>
      <c r="P182" t="s">
        <v>74</v>
      </c>
      <c r="Q182" t="s">
        <v>74</v>
      </c>
      <c r="R182" t="s">
        <v>74</v>
      </c>
      <c r="S182" t="s">
        <v>74</v>
      </c>
      <c r="T182" t="s">
        <v>3301</v>
      </c>
      <c r="U182" t="s">
        <v>74</v>
      </c>
      <c r="V182" t="s">
        <v>3302</v>
      </c>
      <c r="W182" t="s">
        <v>3303</v>
      </c>
      <c r="X182" t="s">
        <v>1471</v>
      </c>
      <c r="Y182" t="s">
        <v>3304</v>
      </c>
      <c r="Z182" t="s">
        <v>3305</v>
      </c>
      <c r="AA182" t="s">
        <v>74</v>
      </c>
      <c r="AB182" t="s">
        <v>74</v>
      </c>
      <c r="AC182" t="s">
        <v>74</v>
      </c>
      <c r="AD182" t="s">
        <v>74</v>
      </c>
      <c r="AE182" t="s">
        <v>74</v>
      </c>
      <c r="AF182" t="s">
        <v>74</v>
      </c>
      <c r="AG182">
        <v>26</v>
      </c>
      <c r="AH182">
        <v>0</v>
      </c>
      <c r="AI182">
        <v>0</v>
      </c>
      <c r="AJ182">
        <v>0</v>
      </c>
      <c r="AK182">
        <v>1</v>
      </c>
      <c r="AL182" t="s">
        <v>926</v>
      </c>
      <c r="AM182" t="s">
        <v>905</v>
      </c>
      <c r="AN182" t="s">
        <v>927</v>
      </c>
      <c r="AO182" t="s">
        <v>1474</v>
      </c>
      <c r="AP182" t="s">
        <v>74</v>
      </c>
      <c r="AQ182" t="s">
        <v>74</v>
      </c>
      <c r="AR182" t="s">
        <v>1475</v>
      </c>
      <c r="AS182" t="s">
        <v>1476</v>
      </c>
      <c r="AT182" t="s">
        <v>3306</v>
      </c>
      <c r="AU182">
        <v>2021</v>
      </c>
      <c r="AV182">
        <v>42</v>
      </c>
      <c r="AW182">
        <v>6</v>
      </c>
      <c r="AX182" t="s">
        <v>74</v>
      </c>
      <c r="AY182" t="s">
        <v>74</v>
      </c>
      <c r="AZ182" t="s">
        <v>74</v>
      </c>
      <c r="BA182" t="s">
        <v>74</v>
      </c>
      <c r="BB182">
        <v>99</v>
      </c>
      <c r="BC182">
        <v>110</v>
      </c>
      <c r="BD182" t="s">
        <v>74</v>
      </c>
      <c r="BE182" t="s">
        <v>3307</v>
      </c>
      <c r="BF182" t="str">
        <f>HYPERLINK("http://dx.doi.org/10.31857/S020595920017076-9","http://dx.doi.org/10.31857/S020595920017076-9")</f>
        <v>http://dx.doi.org/10.31857/S020595920017076-9</v>
      </c>
      <c r="BG182" t="s">
        <v>74</v>
      </c>
      <c r="BH182" t="s">
        <v>74</v>
      </c>
      <c r="BI182">
        <v>12</v>
      </c>
      <c r="BJ182" t="s">
        <v>98</v>
      </c>
      <c r="BK182" t="s">
        <v>99</v>
      </c>
      <c r="BL182" t="s">
        <v>100</v>
      </c>
      <c r="BM182" t="s">
        <v>3308</v>
      </c>
      <c r="BN182" t="s">
        <v>74</v>
      </c>
      <c r="BO182" t="s">
        <v>74</v>
      </c>
      <c r="BP182" t="s">
        <v>74</v>
      </c>
      <c r="BQ182" t="s">
        <v>74</v>
      </c>
      <c r="BR182" t="s">
        <v>103</v>
      </c>
      <c r="BS182" t="s">
        <v>3309</v>
      </c>
      <c r="BT182" t="str">
        <f>HYPERLINK("https%3A%2F%2Fwww.webofscience.com%2Fwos%2Fwoscc%2Ffull-record%2FWOS:000789911200010","View Full Record in Web of Science")</f>
        <v>View Full Record in Web of Science</v>
      </c>
    </row>
    <row r="183" spans="1:72" x14ac:dyDescent="0.25">
      <c r="A183" t="s">
        <v>72</v>
      </c>
      <c r="B183" t="s">
        <v>3310</v>
      </c>
      <c r="C183" t="s">
        <v>74</v>
      </c>
      <c r="D183" t="s">
        <v>74</v>
      </c>
      <c r="E183" t="s">
        <v>74</v>
      </c>
      <c r="F183" t="s">
        <v>3311</v>
      </c>
      <c r="G183" t="s">
        <v>74</v>
      </c>
      <c r="H183" t="s">
        <v>74</v>
      </c>
      <c r="I183" t="s">
        <v>3312</v>
      </c>
      <c r="J183" t="s">
        <v>3313</v>
      </c>
      <c r="K183" t="s">
        <v>74</v>
      </c>
      <c r="L183" t="s">
        <v>74</v>
      </c>
      <c r="M183" t="s">
        <v>78</v>
      </c>
      <c r="N183" t="s">
        <v>79</v>
      </c>
      <c r="O183" t="s">
        <v>74</v>
      </c>
      <c r="P183" t="s">
        <v>74</v>
      </c>
      <c r="Q183" t="s">
        <v>74</v>
      </c>
      <c r="R183" t="s">
        <v>74</v>
      </c>
      <c r="S183" t="s">
        <v>74</v>
      </c>
      <c r="T183" t="s">
        <v>74</v>
      </c>
      <c r="U183" t="s">
        <v>3314</v>
      </c>
      <c r="V183" t="s">
        <v>3315</v>
      </c>
      <c r="W183" t="s">
        <v>3316</v>
      </c>
      <c r="X183" t="s">
        <v>3317</v>
      </c>
      <c r="Y183" t="s">
        <v>3318</v>
      </c>
      <c r="Z183" t="s">
        <v>3319</v>
      </c>
      <c r="AA183" t="s">
        <v>74</v>
      </c>
      <c r="AB183" t="s">
        <v>3320</v>
      </c>
      <c r="AC183" t="s">
        <v>74</v>
      </c>
      <c r="AD183" t="s">
        <v>74</v>
      </c>
      <c r="AE183" t="s">
        <v>74</v>
      </c>
      <c r="AF183" t="s">
        <v>74</v>
      </c>
      <c r="AG183">
        <v>171</v>
      </c>
      <c r="AH183">
        <v>4</v>
      </c>
      <c r="AI183">
        <v>4</v>
      </c>
      <c r="AJ183">
        <v>0</v>
      </c>
      <c r="AK183">
        <v>0</v>
      </c>
      <c r="AL183" t="s">
        <v>3321</v>
      </c>
      <c r="AM183" t="s">
        <v>3322</v>
      </c>
      <c r="AN183" t="s">
        <v>3323</v>
      </c>
      <c r="AO183" t="s">
        <v>3324</v>
      </c>
      <c r="AP183" t="s">
        <v>3325</v>
      </c>
      <c r="AQ183" t="s">
        <v>74</v>
      </c>
      <c r="AR183" t="s">
        <v>3326</v>
      </c>
      <c r="AS183" t="s">
        <v>3327</v>
      </c>
      <c r="AT183" t="s">
        <v>1268</v>
      </c>
      <c r="AU183">
        <v>2021</v>
      </c>
      <c r="AV183">
        <v>30</v>
      </c>
      <c r="AW183">
        <v>4</v>
      </c>
      <c r="AX183" t="s">
        <v>74</v>
      </c>
      <c r="AY183" t="s">
        <v>74</v>
      </c>
      <c r="AZ183" t="s">
        <v>1269</v>
      </c>
      <c r="BA183" t="s">
        <v>74</v>
      </c>
      <c r="BB183">
        <v>497</v>
      </c>
      <c r="BC183">
        <v>512</v>
      </c>
      <c r="BD183" t="s">
        <v>3328</v>
      </c>
      <c r="BE183" t="s">
        <v>3329</v>
      </c>
      <c r="BF183" t="str">
        <f>HYPERLINK("http://dx.doi.org/10.1017/S0960777321000308","http://dx.doi.org/10.1017/S0960777321000308")</f>
        <v>http://dx.doi.org/10.1017/S0960777321000308</v>
      </c>
      <c r="BG183" t="s">
        <v>74</v>
      </c>
      <c r="BH183" t="s">
        <v>74</v>
      </c>
      <c r="BI183">
        <v>16</v>
      </c>
      <c r="BJ183" t="s">
        <v>169</v>
      </c>
      <c r="BK183" t="s">
        <v>1339</v>
      </c>
      <c r="BL183" t="s">
        <v>169</v>
      </c>
      <c r="BM183" t="s">
        <v>3330</v>
      </c>
      <c r="BN183" t="s">
        <v>74</v>
      </c>
      <c r="BO183" t="s">
        <v>1341</v>
      </c>
      <c r="BP183" t="s">
        <v>74</v>
      </c>
      <c r="BQ183" t="s">
        <v>74</v>
      </c>
      <c r="BR183" t="s">
        <v>103</v>
      </c>
      <c r="BS183" t="s">
        <v>3331</v>
      </c>
      <c r="BT183" t="str">
        <f>HYPERLINK("https%3A%2F%2Fwww.webofscience.com%2Fwos%2Fwoscc%2Ffull-record%2FWOS:000721255000005","View Full Record in Web of Science")</f>
        <v>View Full Record in Web of Science</v>
      </c>
    </row>
    <row r="184" spans="1:72" x14ac:dyDescent="0.25">
      <c r="A184" t="s">
        <v>72</v>
      </c>
      <c r="B184" t="s">
        <v>3332</v>
      </c>
      <c r="C184" t="s">
        <v>74</v>
      </c>
      <c r="D184" t="s">
        <v>74</v>
      </c>
      <c r="E184" t="s">
        <v>74</v>
      </c>
      <c r="F184" t="s">
        <v>3333</v>
      </c>
      <c r="G184" t="s">
        <v>74</v>
      </c>
      <c r="H184" t="s">
        <v>74</v>
      </c>
      <c r="I184" t="s">
        <v>3334</v>
      </c>
      <c r="J184" t="s">
        <v>3335</v>
      </c>
      <c r="K184" t="s">
        <v>74</v>
      </c>
      <c r="L184" t="s">
        <v>74</v>
      </c>
      <c r="M184" t="s">
        <v>78</v>
      </c>
      <c r="N184" t="s">
        <v>79</v>
      </c>
      <c r="O184" t="s">
        <v>74</v>
      </c>
      <c r="P184" t="s">
        <v>74</v>
      </c>
      <c r="Q184" t="s">
        <v>74</v>
      </c>
      <c r="R184" t="s">
        <v>74</v>
      </c>
      <c r="S184" t="s">
        <v>74</v>
      </c>
      <c r="T184" t="s">
        <v>3336</v>
      </c>
      <c r="U184" t="s">
        <v>3337</v>
      </c>
      <c r="V184" t="s">
        <v>3338</v>
      </c>
      <c r="W184" t="s">
        <v>3339</v>
      </c>
      <c r="X184" t="s">
        <v>446</v>
      </c>
      <c r="Y184" t="s">
        <v>3340</v>
      </c>
      <c r="Z184" t="s">
        <v>3341</v>
      </c>
      <c r="AA184" t="s">
        <v>74</v>
      </c>
      <c r="AB184" t="s">
        <v>74</v>
      </c>
      <c r="AC184" t="s">
        <v>3342</v>
      </c>
      <c r="AD184" t="s">
        <v>3342</v>
      </c>
      <c r="AE184" t="s">
        <v>3343</v>
      </c>
      <c r="AF184" t="s">
        <v>74</v>
      </c>
      <c r="AG184">
        <v>44</v>
      </c>
      <c r="AH184">
        <v>1</v>
      </c>
      <c r="AI184">
        <v>1</v>
      </c>
      <c r="AJ184">
        <v>1</v>
      </c>
      <c r="AK184">
        <v>9</v>
      </c>
      <c r="AL184" t="s">
        <v>269</v>
      </c>
      <c r="AM184" t="s">
        <v>270</v>
      </c>
      <c r="AN184" t="s">
        <v>271</v>
      </c>
      <c r="AO184" t="s">
        <v>3344</v>
      </c>
      <c r="AP184" t="s">
        <v>3345</v>
      </c>
      <c r="AQ184" t="s">
        <v>74</v>
      </c>
      <c r="AR184" t="s">
        <v>3346</v>
      </c>
      <c r="AS184" t="s">
        <v>3347</v>
      </c>
      <c r="AT184" t="s">
        <v>3348</v>
      </c>
      <c r="AU184">
        <v>2023</v>
      </c>
      <c r="AV184">
        <v>32</v>
      </c>
      <c r="AW184">
        <v>1</v>
      </c>
      <c r="AX184" t="s">
        <v>74</v>
      </c>
      <c r="AY184" t="s">
        <v>74</v>
      </c>
      <c r="AZ184" t="s">
        <v>74</v>
      </c>
      <c r="BA184" t="s">
        <v>74</v>
      </c>
      <c r="BB184">
        <v>20</v>
      </c>
      <c r="BC184">
        <v>34</v>
      </c>
      <c r="BD184" t="s">
        <v>74</v>
      </c>
      <c r="BE184" t="s">
        <v>3349</v>
      </c>
      <c r="BF184" t="str">
        <f>HYPERLINK("http://dx.doi.org/10.1080/09548963.2021.1996203","http://dx.doi.org/10.1080/09548963.2021.1996203")</f>
        <v>http://dx.doi.org/10.1080/09548963.2021.1996203</v>
      </c>
      <c r="BG184" t="s">
        <v>74</v>
      </c>
      <c r="BH184" t="s">
        <v>3350</v>
      </c>
      <c r="BI184">
        <v>15</v>
      </c>
      <c r="BJ184" t="s">
        <v>3351</v>
      </c>
      <c r="BK184" t="s">
        <v>1339</v>
      </c>
      <c r="BL184" t="s">
        <v>3352</v>
      </c>
      <c r="BM184" t="s">
        <v>3353</v>
      </c>
      <c r="BN184" t="s">
        <v>74</v>
      </c>
      <c r="BO184" t="s">
        <v>74</v>
      </c>
      <c r="BP184" t="s">
        <v>74</v>
      </c>
      <c r="BQ184" t="s">
        <v>74</v>
      </c>
      <c r="BR184" t="s">
        <v>103</v>
      </c>
      <c r="BS184" t="s">
        <v>3354</v>
      </c>
      <c r="BT184" t="str">
        <f>HYPERLINK("https%3A%2F%2Fwww.webofscience.com%2Fwos%2Fwoscc%2Ffull-record%2FWOS:000713044700001","View Full Record in Web of Science")</f>
        <v>View Full Record in Web of Science</v>
      </c>
    </row>
    <row r="185" spans="1:72" x14ac:dyDescent="0.25">
      <c r="A185" t="s">
        <v>72</v>
      </c>
      <c r="B185" t="s">
        <v>2852</v>
      </c>
      <c r="C185" t="s">
        <v>74</v>
      </c>
      <c r="D185" t="s">
        <v>74</v>
      </c>
      <c r="E185" t="s">
        <v>74</v>
      </c>
      <c r="F185" t="s">
        <v>2853</v>
      </c>
      <c r="G185" t="s">
        <v>74</v>
      </c>
      <c r="H185" t="s">
        <v>74</v>
      </c>
      <c r="I185" t="s">
        <v>3355</v>
      </c>
      <c r="J185" t="s">
        <v>3356</v>
      </c>
      <c r="K185" t="s">
        <v>74</v>
      </c>
      <c r="L185" t="s">
        <v>74</v>
      </c>
      <c r="M185" t="s">
        <v>78</v>
      </c>
      <c r="N185" t="s">
        <v>79</v>
      </c>
      <c r="O185" t="s">
        <v>74</v>
      </c>
      <c r="P185" t="s">
        <v>74</v>
      </c>
      <c r="Q185" t="s">
        <v>74</v>
      </c>
      <c r="R185" t="s">
        <v>74</v>
      </c>
      <c r="S185" t="s">
        <v>74</v>
      </c>
      <c r="T185" t="s">
        <v>3357</v>
      </c>
      <c r="U185" t="s">
        <v>3358</v>
      </c>
      <c r="V185" t="s">
        <v>3359</v>
      </c>
      <c r="W185" t="s">
        <v>3360</v>
      </c>
      <c r="X185" t="s">
        <v>3361</v>
      </c>
      <c r="Y185" t="s">
        <v>3362</v>
      </c>
      <c r="Z185" t="s">
        <v>3363</v>
      </c>
      <c r="AA185" t="s">
        <v>74</v>
      </c>
      <c r="AB185" t="s">
        <v>2863</v>
      </c>
      <c r="AC185" t="s">
        <v>3364</v>
      </c>
      <c r="AD185" t="s">
        <v>3365</v>
      </c>
      <c r="AE185" t="s">
        <v>3366</v>
      </c>
      <c r="AF185" t="s">
        <v>74</v>
      </c>
      <c r="AG185">
        <v>71</v>
      </c>
      <c r="AH185">
        <v>2</v>
      </c>
      <c r="AI185">
        <v>2</v>
      </c>
      <c r="AJ185">
        <v>2</v>
      </c>
      <c r="AK185">
        <v>17</v>
      </c>
      <c r="AL185" t="s">
        <v>269</v>
      </c>
      <c r="AM185" t="s">
        <v>270</v>
      </c>
      <c r="AN185" t="s">
        <v>271</v>
      </c>
      <c r="AO185" t="s">
        <v>3367</v>
      </c>
      <c r="AP185" t="s">
        <v>3368</v>
      </c>
      <c r="AQ185" t="s">
        <v>74</v>
      </c>
      <c r="AR185" t="s">
        <v>3369</v>
      </c>
      <c r="AS185" t="s">
        <v>3370</v>
      </c>
      <c r="AT185" t="s">
        <v>1915</v>
      </c>
      <c r="AU185">
        <v>2022</v>
      </c>
      <c r="AV185">
        <v>41</v>
      </c>
      <c r="AW185">
        <v>3</v>
      </c>
      <c r="AX185" t="s">
        <v>74</v>
      </c>
      <c r="AY185" t="s">
        <v>74</v>
      </c>
      <c r="AZ185" t="s">
        <v>74</v>
      </c>
      <c r="BA185" t="s">
        <v>74</v>
      </c>
      <c r="BB185">
        <v>571</v>
      </c>
      <c r="BC185">
        <v>595</v>
      </c>
      <c r="BD185" t="s">
        <v>74</v>
      </c>
      <c r="BE185" t="s">
        <v>3371</v>
      </c>
      <c r="BF185" t="str">
        <f>HYPERLINK("http://dx.doi.org/10.1080/02634937.2021.1978929","http://dx.doi.org/10.1080/02634937.2021.1978929")</f>
        <v>http://dx.doi.org/10.1080/02634937.2021.1978929</v>
      </c>
      <c r="BG185" t="s">
        <v>74</v>
      </c>
      <c r="BH185" t="s">
        <v>3350</v>
      </c>
      <c r="BI185">
        <v>25</v>
      </c>
      <c r="BJ185" t="s">
        <v>875</v>
      </c>
      <c r="BK185" t="s">
        <v>99</v>
      </c>
      <c r="BL185" t="s">
        <v>875</v>
      </c>
      <c r="BM185" t="s">
        <v>3372</v>
      </c>
      <c r="BN185" t="s">
        <v>74</v>
      </c>
      <c r="BO185" t="s">
        <v>149</v>
      </c>
      <c r="BP185" t="s">
        <v>74</v>
      </c>
      <c r="BQ185" t="s">
        <v>74</v>
      </c>
      <c r="BR185" t="s">
        <v>103</v>
      </c>
      <c r="BS185" t="s">
        <v>3373</v>
      </c>
      <c r="BT185" t="str">
        <f>HYPERLINK("https%3A%2F%2Fwww.webofscience.com%2Fwos%2Fwoscc%2Ffull-record%2FWOS:000708243500001","View Full Record in Web of Science")</f>
        <v>View Full Record in Web of Science</v>
      </c>
    </row>
    <row r="186" spans="1:72" x14ac:dyDescent="0.25">
      <c r="A186" t="s">
        <v>72</v>
      </c>
      <c r="B186" t="s">
        <v>3374</v>
      </c>
      <c r="C186" t="s">
        <v>74</v>
      </c>
      <c r="D186" t="s">
        <v>74</v>
      </c>
      <c r="E186" t="s">
        <v>74</v>
      </c>
      <c r="F186" t="s">
        <v>3375</v>
      </c>
      <c r="G186" t="s">
        <v>74</v>
      </c>
      <c r="H186" t="s">
        <v>74</v>
      </c>
      <c r="I186" t="s">
        <v>3376</v>
      </c>
      <c r="J186" t="s">
        <v>418</v>
      </c>
      <c r="K186" t="s">
        <v>74</v>
      </c>
      <c r="L186" t="s">
        <v>74</v>
      </c>
      <c r="M186" t="s">
        <v>305</v>
      </c>
      <c r="N186" t="s">
        <v>79</v>
      </c>
      <c r="O186" t="s">
        <v>74</v>
      </c>
      <c r="P186" t="s">
        <v>74</v>
      </c>
      <c r="Q186" t="s">
        <v>74</v>
      </c>
      <c r="R186" t="s">
        <v>74</v>
      </c>
      <c r="S186" t="s">
        <v>74</v>
      </c>
      <c r="T186" t="s">
        <v>3377</v>
      </c>
      <c r="U186" t="s">
        <v>74</v>
      </c>
      <c r="V186" t="s">
        <v>3378</v>
      </c>
      <c r="W186" t="s">
        <v>3379</v>
      </c>
      <c r="X186" t="s">
        <v>3380</v>
      </c>
      <c r="Y186" t="s">
        <v>3381</v>
      </c>
      <c r="Z186" t="s">
        <v>3382</v>
      </c>
      <c r="AA186" t="s">
        <v>74</v>
      </c>
      <c r="AB186" t="s">
        <v>74</v>
      </c>
      <c r="AC186" t="s">
        <v>3383</v>
      </c>
      <c r="AD186" t="s">
        <v>3384</v>
      </c>
      <c r="AE186" t="s">
        <v>3385</v>
      </c>
      <c r="AF186" t="s">
        <v>74</v>
      </c>
      <c r="AG186">
        <v>31</v>
      </c>
      <c r="AH186">
        <v>0</v>
      </c>
      <c r="AI186">
        <v>0</v>
      </c>
      <c r="AJ186">
        <v>0</v>
      </c>
      <c r="AK186">
        <v>0</v>
      </c>
      <c r="AL186" t="s">
        <v>312</v>
      </c>
      <c r="AM186" t="s">
        <v>313</v>
      </c>
      <c r="AN186" t="s">
        <v>314</v>
      </c>
      <c r="AO186" t="s">
        <v>428</v>
      </c>
      <c r="AP186" t="s">
        <v>429</v>
      </c>
      <c r="AQ186" t="s">
        <v>74</v>
      </c>
      <c r="AR186" t="s">
        <v>430</v>
      </c>
      <c r="AS186" t="s">
        <v>431</v>
      </c>
      <c r="AT186" t="s">
        <v>1302</v>
      </c>
      <c r="AU186">
        <v>2021</v>
      </c>
      <c r="AV186" t="s">
        <v>74</v>
      </c>
      <c r="AW186">
        <v>471</v>
      </c>
      <c r="AX186" t="s">
        <v>74</v>
      </c>
      <c r="AY186" t="s">
        <v>74</v>
      </c>
      <c r="AZ186" t="s">
        <v>74</v>
      </c>
      <c r="BA186" t="s">
        <v>74</v>
      </c>
      <c r="BB186">
        <v>59</v>
      </c>
      <c r="BC186">
        <v>66</v>
      </c>
      <c r="BD186" t="s">
        <v>74</v>
      </c>
      <c r="BE186" t="s">
        <v>3386</v>
      </c>
      <c r="BF186" t="str">
        <f>HYPERLINK("http://dx.doi.org/10.17223/15617793/471/6","http://dx.doi.org/10.17223/15617793/471/6")</f>
        <v>http://dx.doi.org/10.17223/15617793/471/6</v>
      </c>
      <c r="BG186" t="s">
        <v>74</v>
      </c>
      <c r="BH186" t="s">
        <v>74</v>
      </c>
      <c r="BI186">
        <v>8</v>
      </c>
      <c r="BJ186" t="s">
        <v>434</v>
      </c>
      <c r="BK186" t="s">
        <v>170</v>
      </c>
      <c r="BL186" t="s">
        <v>435</v>
      </c>
      <c r="BM186" t="s">
        <v>3387</v>
      </c>
      <c r="BN186" t="s">
        <v>74</v>
      </c>
      <c r="BO186" t="s">
        <v>74</v>
      </c>
      <c r="BP186" t="s">
        <v>74</v>
      </c>
      <c r="BQ186" t="s">
        <v>74</v>
      </c>
      <c r="BR186" t="s">
        <v>103</v>
      </c>
      <c r="BS186" t="s">
        <v>3388</v>
      </c>
      <c r="BT186" t="str">
        <f>HYPERLINK("https%3A%2F%2Fwww.webofscience.com%2Fwos%2Fwoscc%2Ffull-record%2FWOS:000775479700006","View Full Record in Web of Science")</f>
        <v>View Full Record in Web of Science</v>
      </c>
    </row>
    <row r="187" spans="1:72" x14ac:dyDescent="0.25">
      <c r="A187" t="s">
        <v>72</v>
      </c>
      <c r="B187" t="s">
        <v>3389</v>
      </c>
      <c r="C187" t="s">
        <v>74</v>
      </c>
      <c r="D187" t="s">
        <v>74</v>
      </c>
      <c r="E187" t="s">
        <v>74</v>
      </c>
      <c r="F187" t="s">
        <v>3390</v>
      </c>
      <c r="G187" t="s">
        <v>74</v>
      </c>
      <c r="H187" t="s">
        <v>74</v>
      </c>
      <c r="I187" t="s">
        <v>3391</v>
      </c>
      <c r="J187" t="s">
        <v>3392</v>
      </c>
      <c r="K187" t="s">
        <v>74</v>
      </c>
      <c r="L187" t="s">
        <v>74</v>
      </c>
      <c r="M187" t="s">
        <v>78</v>
      </c>
      <c r="N187" t="s">
        <v>79</v>
      </c>
      <c r="O187" t="s">
        <v>74</v>
      </c>
      <c r="P187" t="s">
        <v>74</v>
      </c>
      <c r="Q187" t="s">
        <v>74</v>
      </c>
      <c r="R187" t="s">
        <v>74</v>
      </c>
      <c r="S187" t="s">
        <v>74</v>
      </c>
      <c r="T187" t="s">
        <v>3393</v>
      </c>
      <c r="U187" t="s">
        <v>74</v>
      </c>
      <c r="V187" t="s">
        <v>3394</v>
      </c>
      <c r="W187" t="s">
        <v>3395</v>
      </c>
      <c r="X187" t="s">
        <v>74</v>
      </c>
      <c r="Y187" t="s">
        <v>3396</v>
      </c>
      <c r="Z187" t="s">
        <v>3397</v>
      </c>
      <c r="AA187" t="s">
        <v>3398</v>
      </c>
      <c r="AB187" t="s">
        <v>3399</v>
      </c>
      <c r="AC187" t="s">
        <v>3400</v>
      </c>
      <c r="AD187" t="s">
        <v>2013</v>
      </c>
      <c r="AE187" t="s">
        <v>3401</v>
      </c>
      <c r="AF187" t="s">
        <v>74</v>
      </c>
      <c r="AG187">
        <v>36</v>
      </c>
      <c r="AH187">
        <v>0</v>
      </c>
      <c r="AI187">
        <v>0</v>
      </c>
      <c r="AJ187">
        <v>0</v>
      </c>
      <c r="AK187">
        <v>3</v>
      </c>
      <c r="AL187" t="s">
        <v>3402</v>
      </c>
      <c r="AM187" t="s">
        <v>3403</v>
      </c>
      <c r="AN187" t="s">
        <v>3404</v>
      </c>
      <c r="AO187" t="s">
        <v>3405</v>
      </c>
      <c r="AP187" t="s">
        <v>3406</v>
      </c>
      <c r="AQ187" t="s">
        <v>74</v>
      </c>
      <c r="AR187" t="s">
        <v>3407</v>
      </c>
      <c r="AS187" t="s">
        <v>3408</v>
      </c>
      <c r="AT187" t="s">
        <v>1317</v>
      </c>
      <c r="AU187">
        <v>2021</v>
      </c>
      <c r="AV187">
        <v>11</v>
      </c>
      <c r="AW187">
        <v>4</v>
      </c>
      <c r="AX187" t="s">
        <v>74</v>
      </c>
      <c r="AY187" t="s">
        <v>74</v>
      </c>
      <c r="AZ187" t="s">
        <v>74</v>
      </c>
      <c r="BA187" t="s">
        <v>74</v>
      </c>
      <c r="BB187">
        <v>560</v>
      </c>
      <c r="BC187">
        <v>578</v>
      </c>
      <c r="BD187" t="s">
        <v>74</v>
      </c>
      <c r="BE187" t="s">
        <v>3409</v>
      </c>
      <c r="BF187" t="str">
        <f>HYPERLINK("http://dx.doi.org/10.17162/au.v11i4.857","http://dx.doi.org/10.17162/au.v11i4.857")</f>
        <v>http://dx.doi.org/10.17162/au.v11i4.857</v>
      </c>
      <c r="BG187" t="s">
        <v>74</v>
      </c>
      <c r="BH187" t="s">
        <v>74</v>
      </c>
      <c r="BI187">
        <v>19</v>
      </c>
      <c r="BJ187" t="s">
        <v>232</v>
      </c>
      <c r="BK187" t="s">
        <v>170</v>
      </c>
      <c r="BL187" t="s">
        <v>232</v>
      </c>
      <c r="BM187" t="s">
        <v>3410</v>
      </c>
      <c r="BN187" t="s">
        <v>74</v>
      </c>
      <c r="BO187" t="s">
        <v>74</v>
      </c>
      <c r="BP187" t="s">
        <v>74</v>
      </c>
      <c r="BQ187" t="s">
        <v>74</v>
      </c>
      <c r="BR187" t="s">
        <v>103</v>
      </c>
      <c r="BS187" t="s">
        <v>3411</v>
      </c>
      <c r="BT187" t="str">
        <f>HYPERLINK("https%3A%2F%2Fwww.webofscience.com%2Fwos%2Fwoscc%2Ffull-record%2FWOS:000714624300009","View Full Record in Web of Science")</f>
        <v>View Full Record in Web of Science</v>
      </c>
    </row>
    <row r="188" spans="1:72" x14ac:dyDescent="0.25">
      <c r="A188" t="s">
        <v>72</v>
      </c>
      <c r="B188" t="s">
        <v>3412</v>
      </c>
      <c r="C188" t="s">
        <v>74</v>
      </c>
      <c r="D188" t="s">
        <v>74</v>
      </c>
      <c r="E188" t="s">
        <v>74</v>
      </c>
      <c r="F188" t="s">
        <v>3413</v>
      </c>
      <c r="G188" t="s">
        <v>74</v>
      </c>
      <c r="H188" t="s">
        <v>74</v>
      </c>
      <c r="I188" t="s">
        <v>3414</v>
      </c>
      <c r="J188" t="s">
        <v>3392</v>
      </c>
      <c r="K188" t="s">
        <v>74</v>
      </c>
      <c r="L188" t="s">
        <v>74</v>
      </c>
      <c r="M188" t="s">
        <v>78</v>
      </c>
      <c r="N188" t="s">
        <v>79</v>
      </c>
      <c r="O188" t="s">
        <v>74</v>
      </c>
      <c r="P188" t="s">
        <v>74</v>
      </c>
      <c r="Q188" t="s">
        <v>74</v>
      </c>
      <c r="R188" t="s">
        <v>74</v>
      </c>
      <c r="S188" t="s">
        <v>74</v>
      </c>
      <c r="T188" t="s">
        <v>3415</v>
      </c>
      <c r="U188" t="s">
        <v>3416</v>
      </c>
      <c r="V188" t="s">
        <v>3417</v>
      </c>
      <c r="W188" t="s">
        <v>3418</v>
      </c>
      <c r="X188" t="s">
        <v>803</v>
      </c>
      <c r="Y188" t="s">
        <v>3419</v>
      </c>
      <c r="Z188" t="s">
        <v>3420</v>
      </c>
      <c r="AA188" t="s">
        <v>3421</v>
      </c>
      <c r="AB188" t="s">
        <v>3422</v>
      </c>
      <c r="AC188" t="s">
        <v>74</v>
      </c>
      <c r="AD188" t="s">
        <v>74</v>
      </c>
      <c r="AE188" t="s">
        <v>74</v>
      </c>
      <c r="AF188" t="s">
        <v>74</v>
      </c>
      <c r="AG188">
        <v>34</v>
      </c>
      <c r="AH188">
        <v>0</v>
      </c>
      <c r="AI188">
        <v>0</v>
      </c>
      <c r="AJ188">
        <v>0</v>
      </c>
      <c r="AK188">
        <v>3</v>
      </c>
      <c r="AL188" t="s">
        <v>3402</v>
      </c>
      <c r="AM188" t="s">
        <v>3403</v>
      </c>
      <c r="AN188" t="s">
        <v>3404</v>
      </c>
      <c r="AO188" t="s">
        <v>3405</v>
      </c>
      <c r="AP188" t="s">
        <v>3406</v>
      </c>
      <c r="AQ188" t="s">
        <v>74</v>
      </c>
      <c r="AR188" t="s">
        <v>3407</v>
      </c>
      <c r="AS188" t="s">
        <v>3408</v>
      </c>
      <c r="AT188" t="s">
        <v>1317</v>
      </c>
      <c r="AU188">
        <v>2021</v>
      </c>
      <c r="AV188">
        <v>11</v>
      </c>
      <c r="AW188">
        <v>4</v>
      </c>
      <c r="AX188" t="s">
        <v>74</v>
      </c>
      <c r="AY188" t="s">
        <v>74</v>
      </c>
      <c r="AZ188" t="s">
        <v>74</v>
      </c>
      <c r="BA188" t="s">
        <v>74</v>
      </c>
      <c r="BB188">
        <v>596</v>
      </c>
      <c r="BC188">
        <v>612</v>
      </c>
      <c r="BD188" t="s">
        <v>74</v>
      </c>
      <c r="BE188" t="s">
        <v>3423</v>
      </c>
      <c r="BF188" t="str">
        <f>HYPERLINK("http://dx.doi.org/10.17162/au.v11i4.859","http://dx.doi.org/10.17162/au.v11i4.859")</f>
        <v>http://dx.doi.org/10.17162/au.v11i4.859</v>
      </c>
      <c r="BG188" t="s">
        <v>74</v>
      </c>
      <c r="BH188" t="s">
        <v>74</v>
      </c>
      <c r="BI188">
        <v>17</v>
      </c>
      <c r="BJ188" t="s">
        <v>232</v>
      </c>
      <c r="BK188" t="s">
        <v>170</v>
      </c>
      <c r="BL188" t="s">
        <v>232</v>
      </c>
      <c r="BM188" t="s">
        <v>3410</v>
      </c>
      <c r="BN188" t="s">
        <v>74</v>
      </c>
      <c r="BO188" t="s">
        <v>74</v>
      </c>
      <c r="BP188" t="s">
        <v>74</v>
      </c>
      <c r="BQ188" t="s">
        <v>74</v>
      </c>
      <c r="BR188" t="s">
        <v>103</v>
      </c>
      <c r="BS188" t="s">
        <v>3424</v>
      </c>
      <c r="BT188" t="str">
        <f>HYPERLINK("https%3A%2F%2Fwww.webofscience.com%2Fwos%2Fwoscc%2Ffull-record%2FWOS:000714624300011","View Full Record in Web of Science")</f>
        <v>View Full Record in Web of Science</v>
      </c>
    </row>
    <row r="189" spans="1:72" x14ac:dyDescent="0.25">
      <c r="A189" t="s">
        <v>72</v>
      </c>
      <c r="B189" t="s">
        <v>3425</v>
      </c>
      <c r="C189" t="s">
        <v>74</v>
      </c>
      <c r="D189" t="s">
        <v>74</v>
      </c>
      <c r="E189" t="s">
        <v>74</v>
      </c>
      <c r="F189" t="s">
        <v>3426</v>
      </c>
      <c r="G189" t="s">
        <v>74</v>
      </c>
      <c r="H189" t="s">
        <v>74</v>
      </c>
      <c r="I189" t="s">
        <v>3427</v>
      </c>
      <c r="J189" t="s">
        <v>733</v>
      </c>
      <c r="K189" t="s">
        <v>74</v>
      </c>
      <c r="L189" t="s">
        <v>74</v>
      </c>
      <c r="M189" t="s">
        <v>305</v>
      </c>
      <c r="N189" t="s">
        <v>79</v>
      </c>
      <c r="O189" t="s">
        <v>74</v>
      </c>
      <c r="P189" t="s">
        <v>74</v>
      </c>
      <c r="Q189" t="s">
        <v>74</v>
      </c>
      <c r="R189" t="s">
        <v>74</v>
      </c>
      <c r="S189" t="s">
        <v>74</v>
      </c>
      <c r="T189" t="s">
        <v>3428</v>
      </c>
      <c r="U189" t="s">
        <v>74</v>
      </c>
      <c r="V189" t="s">
        <v>3429</v>
      </c>
      <c r="W189" t="s">
        <v>3430</v>
      </c>
      <c r="X189" t="s">
        <v>3431</v>
      </c>
      <c r="Y189" t="s">
        <v>3432</v>
      </c>
      <c r="Z189" t="s">
        <v>3433</v>
      </c>
      <c r="AA189" t="s">
        <v>3434</v>
      </c>
      <c r="AB189" t="s">
        <v>3435</v>
      </c>
      <c r="AC189" t="s">
        <v>3436</v>
      </c>
      <c r="AD189" t="s">
        <v>3437</v>
      </c>
      <c r="AE189" t="s">
        <v>3438</v>
      </c>
      <c r="AF189" t="s">
        <v>74</v>
      </c>
      <c r="AG189">
        <v>30</v>
      </c>
      <c r="AH189">
        <v>0</v>
      </c>
      <c r="AI189">
        <v>0</v>
      </c>
      <c r="AJ189">
        <v>1</v>
      </c>
      <c r="AK189">
        <v>5</v>
      </c>
      <c r="AL189" t="s">
        <v>740</v>
      </c>
      <c r="AM189" t="s">
        <v>741</v>
      </c>
      <c r="AN189" t="s">
        <v>742</v>
      </c>
      <c r="AO189" t="s">
        <v>743</v>
      </c>
      <c r="AP189" t="s">
        <v>744</v>
      </c>
      <c r="AQ189" t="s">
        <v>74</v>
      </c>
      <c r="AR189" t="s">
        <v>745</v>
      </c>
      <c r="AS189" t="s">
        <v>746</v>
      </c>
      <c r="AT189" t="s">
        <v>1317</v>
      </c>
      <c r="AU189">
        <v>2021</v>
      </c>
      <c r="AV189">
        <v>29</v>
      </c>
      <c r="AW189">
        <v>4</v>
      </c>
      <c r="AX189" t="s">
        <v>74</v>
      </c>
      <c r="AY189" t="s">
        <v>74</v>
      </c>
      <c r="AZ189" t="s">
        <v>74</v>
      </c>
      <c r="BA189" t="s">
        <v>74</v>
      </c>
      <c r="BB189">
        <v>902</v>
      </c>
      <c r="BC189">
        <v>932</v>
      </c>
      <c r="BD189" t="s">
        <v>74</v>
      </c>
      <c r="BE189" t="s">
        <v>3439</v>
      </c>
      <c r="BF189" t="str">
        <f>HYPERLINK("http://dx.doi.org/10.15507/2413-1407.117.029.202104.902-932","http://dx.doi.org/10.15507/2413-1407.117.029.202104.902-932")</f>
        <v>http://dx.doi.org/10.15507/2413-1407.117.029.202104.902-932</v>
      </c>
      <c r="BG189" t="s">
        <v>74</v>
      </c>
      <c r="BH189" t="s">
        <v>74</v>
      </c>
      <c r="BI189">
        <v>31</v>
      </c>
      <c r="BJ189" t="s">
        <v>749</v>
      </c>
      <c r="BK189" t="s">
        <v>170</v>
      </c>
      <c r="BL189" t="s">
        <v>750</v>
      </c>
      <c r="BM189" t="s">
        <v>3440</v>
      </c>
      <c r="BN189" t="s">
        <v>74</v>
      </c>
      <c r="BO189" t="s">
        <v>102</v>
      </c>
      <c r="BP189" t="s">
        <v>74</v>
      </c>
      <c r="BQ189" t="s">
        <v>74</v>
      </c>
      <c r="BR189" t="s">
        <v>103</v>
      </c>
      <c r="BS189" t="s">
        <v>3441</v>
      </c>
      <c r="BT189" t="str">
        <f>HYPERLINK("https%3A%2F%2Fwww.webofscience.com%2Fwos%2Fwoscc%2Ffull-record%2FWOS:000752442400008","View Full Record in Web of Science")</f>
        <v>View Full Record in Web of Science</v>
      </c>
    </row>
    <row r="190" spans="1:72" x14ac:dyDescent="0.25">
      <c r="A190" t="s">
        <v>72</v>
      </c>
      <c r="B190" t="s">
        <v>3442</v>
      </c>
      <c r="C190" t="s">
        <v>74</v>
      </c>
      <c r="D190" t="s">
        <v>74</v>
      </c>
      <c r="E190" t="s">
        <v>74</v>
      </c>
      <c r="F190" t="s">
        <v>3443</v>
      </c>
      <c r="G190" t="s">
        <v>74</v>
      </c>
      <c r="H190" t="s">
        <v>74</v>
      </c>
      <c r="I190" t="s">
        <v>3444</v>
      </c>
      <c r="J190" t="s">
        <v>3445</v>
      </c>
      <c r="K190" t="s">
        <v>74</v>
      </c>
      <c r="L190" t="s">
        <v>74</v>
      </c>
      <c r="M190" t="s">
        <v>78</v>
      </c>
      <c r="N190" t="s">
        <v>79</v>
      </c>
      <c r="O190" t="s">
        <v>74</v>
      </c>
      <c r="P190" t="s">
        <v>74</v>
      </c>
      <c r="Q190" t="s">
        <v>74</v>
      </c>
      <c r="R190" t="s">
        <v>74</v>
      </c>
      <c r="S190" t="s">
        <v>74</v>
      </c>
      <c r="T190" t="s">
        <v>74</v>
      </c>
      <c r="U190" t="s">
        <v>74</v>
      </c>
      <c r="V190" t="s">
        <v>3446</v>
      </c>
      <c r="W190" t="s">
        <v>3447</v>
      </c>
      <c r="X190" t="s">
        <v>3448</v>
      </c>
      <c r="Y190" t="s">
        <v>3449</v>
      </c>
      <c r="Z190" t="s">
        <v>74</v>
      </c>
      <c r="AA190" t="s">
        <v>74</v>
      </c>
      <c r="AB190" t="s">
        <v>74</v>
      </c>
      <c r="AC190" t="s">
        <v>74</v>
      </c>
      <c r="AD190" t="s">
        <v>74</v>
      </c>
      <c r="AE190" t="s">
        <v>74</v>
      </c>
      <c r="AF190" t="s">
        <v>74</v>
      </c>
      <c r="AG190">
        <v>67</v>
      </c>
      <c r="AH190">
        <v>2</v>
      </c>
      <c r="AI190">
        <v>2</v>
      </c>
      <c r="AJ190">
        <v>2</v>
      </c>
      <c r="AK190">
        <v>7</v>
      </c>
      <c r="AL190" t="s">
        <v>403</v>
      </c>
      <c r="AM190" t="s">
        <v>404</v>
      </c>
      <c r="AN190" t="s">
        <v>405</v>
      </c>
      <c r="AO190" t="s">
        <v>3450</v>
      </c>
      <c r="AP190" t="s">
        <v>3451</v>
      </c>
      <c r="AQ190" t="s">
        <v>74</v>
      </c>
      <c r="AR190" t="s">
        <v>3452</v>
      </c>
      <c r="AS190" t="s">
        <v>169</v>
      </c>
      <c r="AT190" t="s">
        <v>613</v>
      </c>
      <c r="AU190">
        <v>2022</v>
      </c>
      <c r="AV190">
        <v>107</v>
      </c>
      <c r="AW190">
        <v>374</v>
      </c>
      <c r="AX190" t="s">
        <v>74</v>
      </c>
      <c r="AY190" t="s">
        <v>74</v>
      </c>
      <c r="AZ190" t="s">
        <v>74</v>
      </c>
      <c r="BA190" t="s">
        <v>74</v>
      </c>
      <c r="BB190">
        <v>121</v>
      </c>
      <c r="BC190">
        <v>142</v>
      </c>
      <c r="BD190" t="s">
        <v>74</v>
      </c>
      <c r="BE190" t="s">
        <v>3453</v>
      </c>
      <c r="BF190" t="str">
        <f>HYPERLINK("http://dx.doi.org/10.1111/1468-229X.13196","http://dx.doi.org/10.1111/1468-229X.13196")</f>
        <v>http://dx.doi.org/10.1111/1468-229X.13196</v>
      </c>
      <c r="BG190" t="s">
        <v>74</v>
      </c>
      <c r="BH190" t="s">
        <v>3454</v>
      </c>
      <c r="BI190">
        <v>22</v>
      </c>
      <c r="BJ190" t="s">
        <v>169</v>
      </c>
      <c r="BK190" t="s">
        <v>298</v>
      </c>
      <c r="BL190" t="s">
        <v>169</v>
      </c>
      <c r="BM190" t="s">
        <v>3455</v>
      </c>
      <c r="BN190" t="s">
        <v>74</v>
      </c>
      <c r="BO190" t="s">
        <v>74</v>
      </c>
      <c r="BP190" t="s">
        <v>74</v>
      </c>
      <c r="BQ190" t="s">
        <v>74</v>
      </c>
      <c r="BR190" t="s">
        <v>103</v>
      </c>
      <c r="BS190" t="s">
        <v>3456</v>
      </c>
      <c r="BT190" t="str">
        <f>HYPERLINK("https%3A%2F%2Fwww.webofscience.com%2Fwos%2Fwoscc%2Ffull-record%2FWOS:000697499600001","View Full Record in Web of Science")</f>
        <v>View Full Record in Web of Science</v>
      </c>
    </row>
    <row r="191" spans="1:72" x14ac:dyDescent="0.25">
      <c r="A191" t="s">
        <v>72</v>
      </c>
      <c r="B191" t="s">
        <v>3457</v>
      </c>
      <c r="C191" t="s">
        <v>74</v>
      </c>
      <c r="D191" t="s">
        <v>74</v>
      </c>
      <c r="E191" t="s">
        <v>74</v>
      </c>
      <c r="F191" t="s">
        <v>3458</v>
      </c>
      <c r="G191" t="s">
        <v>74</v>
      </c>
      <c r="H191" t="s">
        <v>74</v>
      </c>
      <c r="I191" t="s">
        <v>3459</v>
      </c>
      <c r="J191" t="s">
        <v>3460</v>
      </c>
      <c r="K191" t="s">
        <v>74</v>
      </c>
      <c r="L191" t="s">
        <v>74</v>
      </c>
      <c r="M191" t="s">
        <v>78</v>
      </c>
      <c r="N191" t="s">
        <v>79</v>
      </c>
      <c r="O191" t="s">
        <v>74</v>
      </c>
      <c r="P191" t="s">
        <v>74</v>
      </c>
      <c r="Q191" t="s">
        <v>74</v>
      </c>
      <c r="R191" t="s">
        <v>74</v>
      </c>
      <c r="S191" t="s">
        <v>74</v>
      </c>
      <c r="T191" t="s">
        <v>3461</v>
      </c>
      <c r="U191" t="s">
        <v>3462</v>
      </c>
      <c r="V191" t="s">
        <v>3463</v>
      </c>
      <c r="W191" t="s">
        <v>3464</v>
      </c>
      <c r="X191" t="s">
        <v>3465</v>
      </c>
      <c r="Y191" t="s">
        <v>3466</v>
      </c>
      <c r="Z191" t="s">
        <v>3467</v>
      </c>
      <c r="AA191" t="s">
        <v>3468</v>
      </c>
      <c r="AB191" t="s">
        <v>3469</v>
      </c>
      <c r="AC191" t="s">
        <v>3470</v>
      </c>
      <c r="AD191" t="s">
        <v>2182</v>
      </c>
      <c r="AE191" t="s">
        <v>3471</v>
      </c>
      <c r="AF191" t="s">
        <v>74</v>
      </c>
      <c r="AG191">
        <v>55</v>
      </c>
      <c r="AH191">
        <v>5</v>
      </c>
      <c r="AI191">
        <v>5</v>
      </c>
      <c r="AJ191">
        <v>2</v>
      </c>
      <c r="AK191">
        <v>7</v>
      </c>
      <c r="AL191" t="s">
        <v>269</v>
      </c>
      <c r="AM191" t="s">
        <v>270</v>
      </c>
      <c r="AN191" t="s">
        <v>271</v>
      </c>
      <c r="AO191" t="s">
        <v>3472</v>
      </c>
      <c r="AP191" t="s">
        <v>3473</v>
      </c>
      <c r="AQ191" t="s">
        <v>74</v>
      </c>
      <c r="AR191" t="s">
        <v>3474</v>
      </c>
      <c r="AS191" t="s">
        <v>3475</v>
      </c>
      <c r="AT191" t="s">
        <v>3476</v>
      </c>
      <c r="AU191">
        <v>2023</v>
      </c>
      <c r="AV191">
        <v>31</v>
      </c>
      <c r="AW191">
        <v>5</v>
      </c>
      <c r="AX191" t="s">
        <v>74</v>
      </c>
      <c r="AY191" t="s">
        <v>74</v>
      </c>
      <c r="AZ191" t="s">
        <v>74</v>
      </c>
      <c r="BA191" t="s">
        <v>74</v>
      </c>
      <c r="BB191">
        <v>915</v>
      </c>
      <c r="BC191">
        <v>932</v>
      </c>
      <c r="BD191" t="s">
        <v>74</v>
      </c>
      <c r="BE191" t="s">
        <v>3477</v>
      </c>
      <c r="BF191" t="str">
        <f>HYPERLINK("http://dx.doi.org/10.1080/14681366.2021.1955736","http://dx.doi.org/10.1080/14681366.2021.1955736")</f>
        <v>http://dx.doi.org/10.1080/14681366.2021.1955736</v>
      </c>
      <c r="BG191" t="s">
        <v>74</v>
      </c>
      <c r="BH191" t="s">
        <v>3454</v>
      </c>
      <c r="BI191">
        <v>18</v>
      </c>
      <c r="BJ191" t="s">
        <v>232</v>
      </c>
      <c r="BK191" t="s">
        <v>170</v>
      </c>
      <c r="BL191" t="s">
        <v>232</v>
      </c>
      <c r="BM191" t="s">
        <v>3478</v>
      </c>
      <c r="BN191" t="s">
        <v>74</v>
      </c>
      <c r="BO191" t="s">
        <v>74</v>
      </c>
      <c r="BP191" t="s">
        <v>74</v>
      </c>
      <c r="BQ191" t="s">
        <v>74</v>
      </c>
      <c r="BR191" t="s">
        <v>103</v>
      </c>
      <c r="BS191" t="s">
        <v>3479</v>
      </c>
      <c r="BT191" t="str">
        <f>HYPERLINK("https%3A%2F%2Fwww.webofscience.com%2Fwos%2Fwoscc%2Ffull-record%2FWOS:000696497200001","View Full Record in Web of Science")</f>
        <v>View Full Record in Web of Science</v>
      </c>
    </row>
    <row r="192" spans="1:72" x14ac:dyDescent="0.25">
      <c r="A192" t="s">
        <v>72</v>
      </c>
      <c r="B192" t="s">
        <v>3480</v>
      </c>
      <c r="C192" t="s">
        <v>74</v>
      </c>
      <c r="D192" t="s">
        <v>74</v>
      </c>
      <c r="E192" t="s">
        <v>74</v>
      </c>
      <c r="F192" t="s">
        <v>3481</v>
      </c>
      <c r="G192" t="s">
        <v>74</v>
      </c>
      <c r="H192" t="s">
        <v>74</v>
      </c>
      <c r="I192" t="s">
        <v>3482</v>
      </c>
      <c r="J192" t="s">
        <v>3483</v>
      </c>
      <c r="K192" t="s">
        <v>74</v>
      </c>
      <c r="L192" t="s">
        <v>74</v>
      </c>
      <c r="M192" t="s">
        <v>305</v>
      </c>
      <c r="N192" t="s">
        <v>79</v>
      </c>
      <c r="O192" t="s">
        <v>74</v>
      </c>
      <c r="P192" t="s">
        <v>74</v>
      </c>
      <c r="Q192" t="s">
        <v>74</v>
      </c>
      <c r="R192" t="s">
        <v>74</v>
      </c>
      <c r="S192" t="s">
        <v>74</v>
      </c>
      <c r="T192" t="s">
        <v>3484</v>
      </c>
      <c r="U192" t="s">
        <v>3485</v>
      </c>
      <c r="V192" t="s">
        <v>3486</v>
      </c>
      <c r="W192" t="s">
        <v>3487</v>
      </c>
      <c r="X192" t="s">
        <v>1471</v>
      </c>
      <c r="Y192" t="s">
        <v>3488</v>
      </c>
      <c r="Z192" t="s">
        <v>3489</v>
      </c>
      <c r="AA192" t="s">
        <v>74</v>
      </c>
      <c r="AB192" t="s">
        <v>74</v>
      </c>
      <c r="AC192" t="s">
        <v>74</v>
      </c>
      <c r="AD192" t="s">
        <v>74</v>
      </c>
      <c r="AE192" t="s">
        <v>74</v>
      </c>
      <c r="AF192" t="s">
        <v>74</v>
      </c>
      <c r="AG192">
        <v>60</v>
      </c>
      <c r="AH192">
        <v>0</v>
      </c>
      <c r="AI192">
        <v>0</v>
      </c>
      <c r="AJ192">
        <v>1</v>
      </c>
      <c r="AK192">
        <v>4</v>
      </c>
      <c r="AL192" t="s">
        <v>3490</v>
      </c>
      <c r="AM192" t="s">
        <v>335</v>
      </c>
      <c r="AN192" t="s">
        <v>3491</v>
      </c>
      <c r="AO192" t="s">
        <v>3492</v>
      </c>
      <c r="AP192" t="s">
        <v>74</v>
      </c>
      <c r="AQ192" t="s">
        <v>74</v>
      </c>
      <c r="AR192" t="s">
        <v>3493</v>
      </c>
      <c r="AS192" t="s">
        <v>3494</v>
      </c>
      <c r="AT192" t="s">
        <v>1477</v>
      </c>
      <c r="AU192">
        <v>2021</v>
      </c>
      <c r="AV192" t="s">
        <v>74</v>
      </c>
      <c r="AW192">
        <v>5</v>
      </c>
      <c r="AX192" t="s">
        <v>74</v>
      </c>
      <c r="AY192" t="s">
        <v>74</v>
      </c>
      <c r="AZ192" t="s">
        <v>74</v>
      </c>
      <c r="BA192" t="s">
        <v>74</v>
      </c>
      <c r="BB192">
        <v>51</v>
      </c>
      <c r="BC192">
        <v>73</v>
      </c>
      <c r="BD192" t="s">
        <v>74</v>
      </c>
      <c r="BE192" t="s">
        <v>3495</v>
      </c>
      <c r="BF192" t="str">
        <f>HYPERLINK("http://dx.doi.org/10.30547/vestnik.journ.5.2021.5173","http://dx.doi.org/10.30547/vestnik.journ.5.2021.5173")</f>
        <v>http://dx.doi.org/10.30547/vestnik.journ.5.2021.5173</v>
      </c>
      <c r="BG192" t="s">
        <v>74</v>
      </c>
      <c r="BH192" t="s">
        <v>74</v>
      </c>
      <c r="BI192">
        <v>23</v>
      </c>
      <c r="BJ192" t="s">
        <v>522</v>
      </c>
      <c r="BK192" t="s">
        <v>170</v>
      </c>
      <c r="BL192" t="s">
        <v>522</v>
      </c>
      <c r="BM192" t="s">
        <v>3496</v>
      </c>
      <c r="BN192" t="s">
        <v>74</v>
      </c>
      <c r="BO192" t="s">
        <v>234</v>
      </c>
      <c r="BP192" t="s">
        <v>74</v>
      </c>
      <c r="BQ192" t="s">
        <v>74</v>
      </c>
      <c r="BR192" t="s">
        <v>103</v>
      </c>
      <c r="BS192" t="s">
        <v>3497</v>
      </c>
      <c r="BT192" t="str">
        <f>HYPERLINK("https%3A%2F%2Fwww.webofscience.com%2Fwos%2Fwoscc%2Ffull-record%2FWOS:000753966100003","View Full Record in Web of Science")</f>
        <v>View Full Record in Web of Science</v>
      </c>
    </row>
    <row r="193" spans="1:72" x14ac:dyDescent="0.25">
      <c r="A193" t="s">
        <v>72</v>
      </c>
      <c r="B193" t="s">
        <v>3498</v>
      </c>
      <c r="C193" t="s">
        <v>74</v>
      </c>
      <c r="D193" t="s">
        <v>74</v>
      </c>
      <c r="E193" t="s">
        <v>74</v>
      </c>
      <c r="F193" t="s">
        <v>3499</v>
      </c>
      <c r="G193" t="s">
        <v>74</v>
      </c>
      <c r="H193" t="s">
        <v>74</v>
      </c>
      <c r="I193" t="s">
        <v>3500</v>
      </c>
      <c r="J193" t="s">
        <v>1466</v>
      </c>
      <c r="K193" t="s">
        <v>74</v>
      </c>
      <c r="L193" t="s">
        <v>74</v>
      </c>
      <c r="M193" t="s">
        <v>305</v>
      </c>
      <c r="N193" t="s">
        <v>79</v>
      </c>
      <c r="O193" t="s">
        <v>74</v>
      </c>
      <c r="P193" t="s">
        <v>74</v>
      </c>
      <c r="Q193" t="s">
        <v>74</v>
      </c>
      <c r="R193" t="s">
        <v>74</v>
      </c>
      <c r="S193" t="s">
        <v>74</v>
      </c>
      <c r="T193" t="s">
        <v>3501</v>
      </c>
      <c r="U193" t="s">
        <v>74</v>
      </c>
      <c r="V193" t="s">
        <v>3502</v>
      </c>
      <c r="W193" t="s">
        <v>3503</v>
      </c>
      <c r="X193" t="s">
        <v>74</v>
      </c>
      <c r="Y193" t="s">
        <v>3504</v>
      </c>
      <c r="Z193" t="s">
        <v>3505</v>
      </c>
      <c r="AA193" t="s">
        <v>74</v>
      </c>
      <c r="AB193" t="s">
        <v>74</v>
      </c>
      <c r="AC193" t="s">
        <v>74</v>
      </c>
      <c r="AD193" t="s">
        <v>74</v>
      </c>
      <c r="AE193" t="s">
        <v>74</v>
      </c>
      <c r="AF193" t="s">
        <v>74</v>
      </c>
      <c r="AG193">
        <v>24</v>
      </c>
      <c r="AH193">
        <v>0</v>
      </c>
      <c r="AI193">
        <v>0</v>
      </c>
      <c r="AJ193">
        <v>0</v>
      </c>
      <c r="AK193">
        <v>0</v>
      </c>
      <c r="AL193" t="s">
        <v>700</v>
      </c>
      <c r="AM193" t="s">
        <v>335</v>
      </c>
      <c r="AN193" t="s">
        <v>701</v>
      </c>
      <c r="AO193" t="s">
        <v>1474</v>
      </c>
      <c r="AP193" t="s">
        <v>74</v>
      </c>
      <c r="AQ193" t="s">
        <v>74</v>
      </c>
      <c r="AR193" t="s">
        <v>1475</v>
      </c>
      <c r="AS193" t="s">
        <v>1476</v>
      </c>
      <c r="AT193" t="s">
        <v>1477</v>
      </c>
      <c r="AU193">
        <v>2021</v>
      </c>
      <c r="AV193">
        <v>42</v>
      </c>
      <c r="AW193">
        <v>5</v>
      </c>
      <c r="AX193" t="s">
        <v>74</v>
      </c>
      <c r="AY193" t="s">
        <v>74</v>
      </c>
      <c r="AZ193" t="s">
        <v>74</v>
      </c>
      <c r="BA193" t="s">
        <v>74</v>
      </c>
      <c r="BB193">
        <v>109</v>
      </c>
      <c r="BC193">
        <v>118</v>
      </c>
      <c r="BD193" t="s">
        <v>74</v>
      </c>
      <c r="BE193" t="s">
        <v>3506</v>
      </c>
      <c r="BF193" t="str">
        <f>HYPERLINK("http://dx.doi.org/10.31857/S020595920017081-5","http://dx.doi.org/10.31857/S020595920017081-5")</f>
        <v>http://dx.doi.org/10.31857/S020595920017081-5</v>
      </c>
      <c r="BG193" t="s">
        <v>74</v>
      </c>
      <c r="BH193" t="s">
        <v>74</v>
      </c>
      <c r="BI193">
        <v>10</v>
      </c>
      <c r="BJ193" t="s">
        <v>98</v>
      </c>
      <c r="BK193" t="s">
        <v>99</v>
      </c>
      <c r="BL193" t="s">
        <v>100</v>
      </c>
      <c r="BM193" t="s">
        <v>3507</v>
      </c>
      <c r="BN193" t="s">
        <v>74</v>
      </c>
      <c r="BO193" t="s">
        <v>74</v>
      </c>
      <c r="BP193" t="s">
        <v>74</v>
      </c>
      <c r="BQ193" t="s">
        <v>74</v>
      </c>
      <c r="BR193" t="s">
        <v>103</v>
      </c>
      <c r="BS193" t="s">
        <v>3508</v>
      </c>
      <c r="BT193" t="str">
        <f>HYPERLINK("https%3A%2F%2Fwww.webofscience.com%2Fwos%2Fwoscc%2Ffull-record%2FWOS:000743625600011","View Full Record in Web of Science")</f>
        <v>View Full Record in Web of Science</v>
      </c>
    </row>
    <row r="194" spans="1:72" x14ac:dyDescent="0.25">
      <c r="A194" t="s">
        <v>72</v>
      </c>
      <c r="B194" t="s">
        <v>3509</v>
      </c>
      <c r="C194" t="s">
        <v>74</v>
      </c>
      <c r="D194" t="s">
        <v>74</v>
      </c>
      <c r="E194" t="s">
        <v>74</v>
      </c>
      <c r="F194" t="s">
        <v>3510</v>
      </c>
      <c r="G194" t="s">
        <v>74</v>
      </c>
      <c r="H194" t="s">
        <v>74</v>
      </c>
      <c r="I194" t="s">
        <v>3511</v>
      </c>
      <c r="J194" t="s">
        <v>3512</v>
      </c>
      <c r="K194" t="s">
        <v>74</v>
      </c>
      <c r="L194" t="s">
        <v>74</v>
      </c>
      <c r="M194" t="s">
        <v>305</v>
      </c>
      <c r="N194" t="s">
        <v>79</v>
      </c>
      <c r="O194" t="s">
        <v>74</v>
      </c>
      <c r="P194" t="s">
        <v>74</v>
      </c>
      <c r="Q194" t="s">
        <v>74</v>
      </c>
      <c r="R194" t="s">
        <v>74</v>
      </c>
      <c r="S194" t="s">
        <v>74</v>
      </c>
      <c r="T194" t="s">
        <v>3513</v>
      </c>
      <c r="U194" t="s">
        <v>74</v>
      </c>
      <c r="V194" t="s">
        <v>3514</v>
      </c>
      <c r="W194" t="s">
        <v>3515</v>
      </c>
      <c r="X194" t="s">
        <v>2248</v>
      </c>
      <c r="Y194" t="s">
        <v>3516</v>
      </c>
      <c r="Z194" t="s">
        <v>3517</v>
      </c>
      <c r="AA194" t="s">
        <v>74</v>
      </c>
      <c r="AB194" t="s">
        <v>74</v>
      </c>
      <c r="AC194" t="s">
        <v>74</v>
      </c>
      <c r="AD194" t="s">
        <v>74</v>
      </c>
      <c r="AE194" t="s">
        <v>74</v>
      </c>
      <c r="AF194" t="s">
        <v>74</v>
      </c>
      <c r="AG194">
        <v>31</v>
      </c>
      <c r="AH194">
        <v>0</v>
      </c>
      <c r="AI194">
        <v>0</v>
      </c>
      <c r="AJ194">
        <v>0</v>
      </c>
      <c r="AK194">
        <v>0</v>
      </c>
      <c r="AL194" t="s">
        <v>3518</v>
      </c>
      <c r="AM194" t="s">
        <v>335</v>
      </c>
      <c r="AN194" t="s">
        <v>3519</v>
      </c>
      <c r="AO194" t="s">
        <v>3520</v>
      </c>
      <c r="AP194" t="s">
        <v>74</v>
      </c>
      <c r="AQ194" t="s">
        <v>74</v>
      </c>
      <c r="AR194" t="s">
        <v>3521</v>
      </c>
      <c r="AS194" t="s">
        <v>3522</v>
      </c>
      <c r="AT194" t="s">
        <v>1408</v>
      </c>
      <c r="AU194">
        <v>2021</v>
      </c>
      <c r="AV194">
        <v>61</v>
      </c>
      <c r="AW194" t="s">
        <v>74</v>
      </c>
      <c r="AX194" t="s">
        <v>74</v>
      </c>
      <c r="AY194" t="s">
        <v>74</v>
      </c>
      <c r="AZ194" t="s">
        <v>74</v>
      </c>
      <c r="BA194" t="s">
        <v>74</v>
      </c>
      <c r="BB194">
        <v>252</v>
      </c>
      <c r="BC194">
        <v>267</v>
      </c>
      <c r="BD194" t="s">
        <v>74</v>
      </c>
      <c r="BE194" t="s">
        <v>3523</v>
      </c>
      <c r="BF194" t="str">
        <f>HYPERLINK("http://dx.doi.org/10.37816/2073-9567-2021-61-252-267","http://dx.doi.org/10.37816/2073-9567-2021-61-252-267")</f>
        <v>http://dx.doi.org/10.37816/2073-9567-2021-61-252-267</v>
      </c>
      <c r="BG194" t="s">
        <v>74</v>
      </c>
      <c r="BH194" t="s">
        <v>74</v>
      </c>
      <c r="BI194">
        <v>16</v>
      </c>
      <c r="BJ194" t="s">
        <v>384</v>
      </c>
      <c r="BK194" t="s">
        <v>170</v>
      </c>
      <c r="BL194" t="s">
        <v>385</v>
      </c>
      <c r="BM194" t="s">
        <v>3524</v>
      </c>
      <c r="BN194" t="s">
        <v>74</v>
      </c>
      <c r="BO194" t="s">
        <v>102</v>
      </c>
      <c r="BP194" t="s">
        <v>74</v>
      </c>
      <c r="BQ194" t="s">
        <v>74</v>
      </c>
      <c r="BR194" t="s">
        <v>103</v>
      </c>
      <c r="BS194" t="s">
        <v>3525</v>
      </c>
      <c r="BT194" t="str">
        <f>HYPERLINK("https%3A%2F%2Fwww.webofscience.com%2Fwos%2Fwoscc%2Ffull-record%2FWOS:000706532900018","View Full Record in Web of Science")</f>
        <v>View Full Record in Web of Science</v>
      </c>
    </row>
    <row r="195" spans="1:72" x14ac:dyDescent="0.25">
      <c r="A195" t="s">
        <v>72</v>
      </c>
      <c r="B195" t="s">
        <v>3526</v>
      </c>
      <c r="C195" t="s">
        <v>74</v>
      </c>
      <c r="D195" t="s">
        <v>74</v>
      </c>
      <c r="E195" t="s">
        <v>74</v>
      </c>
      <c r="F195" t="s">
        <v>3527</v>
      </c>
      <c r="G195" t="s">
        <v>74</v>
      </c>
      <c r="H195" t="s">
        <v>74</v>
      </c>
      <c r="I195" t="s">
        <v>3528</v>
      </c>
      <c r="J195" t="s">
        <v>1783</v>
      </c>
      <c r="K195" t="s">
        <v>74</v>
      </c>
      <c r="L195" t="s">
        <v>74</v>
      </c>
      <c r="M195" t="s">
        <v>305</v>
      </c>
      <c r="N195" t="s">
        <v>79</v>
      </c>
      <c r="O195" t="s">
        <v>74</v>
      </c>
      <c r="P195" t="s">
        <v>74</v>
      </c>
      <c r="Q195" t="s">
        <v>74</v>
      </c>
      <c r="R195" t="s">
        <v>74</v>
      </c>
      <c r="S195" t="s">
        <v>74</v>
      </c>
      <c r="T195" t="s">
        <v>3529</v>
      </c>
      <c r="U195" t="s">
        <v>74</v>
      </c>
      <c r="V195" t="s">
        <v>3530</v>
      </c>
      <c r="W195" t="s">
        <v>3531</v>
      </c>
      <c r="X195" t="s">
        <v>3532</v>
      </c>
      <c r="Y195" t="s">
        <v>3533</v>
      </c>
      <c r="Z195" t="s">
        <v>3534</v>
      </c>
      <c r="AA195" t="s">
        <v>74</v>
      </c>
      <c r="AB195" t="s">
        <v>74</v>
      </c>
      <c r="AC195" t="s">
        <v>74</v>
      </c>
      <c r="AD195" t="s">
        <v>74</v>
      </c>
      <c r="AE195" t="s">
        <v>74</v>
      </c>
      <c r="AF195" t="s">
        <v>74</v>
      </c>
      <c r="AG195">
        <v>23</v>
      </c>
      <c r="AH195">
        <v>0</v>
      </c>
      <c r="AI195">
        <v>0</v>
      </c>
      <c r="AJ195">
        <v>1</v>
      </c>
      <c r="AK195">
        <v>2</v>
      </c>
      <c r="AL195" t="s">
        <v>1789</v>
      </c>
      <c r="AM195" t="s">
        <v>1790</v>
      </c>
      <c r="AN195" t="s">
        <v>1791</v>
      </c>
      <c r="AO195" t="s">
        <v>1792</v>
      </c>
      <c r="AP195" t="s">
        <v>1793</v>
      </c>
      <c r="AQ195" t="s">
        <v>74</v>
      </c>
      <c r="AR195" t="s">
        <v>1783</v>
      </c>
      <c r="AS195" t="s">
        <v>1794</v>
      </c>
      <c r="AT195" t="s">
        <v>1408</v>
      </c>
      <c r="AU195">
        <v>2021</v>
      </c>
      <c r="AV195" t="s">
        <v>74</v>
      </c>
      <c r="AW195">
        <v>65</v>
      </c>
      <c r="AX195" t="s">
        <v>74</v>
      </c>
      <c r="AY195" t="s">
        <v>74</v>
      </c>
      <c r="AZ195" t="s">
        <v>74</v>
      </c>
      <c r="BA195" t="s">
        <v>74</v>
      </c>
      <c r="BB195">
        <v>37</v>
      </c>
      <c r="BC195">
        <v>54</v>
      </c>
      <c r="BD195" t="s">
        <v>74</v>
      </c>
      <c r="BE195" t="s">
        <v>3535</v>
      </c>
      <c r="BF195" t="str">
        <f>HYPERLINK("http://dx.doi.org/10.17223/18572685/65/3","http://dx.doi.org/10.17223/18572685/65/3")</f>
        <v>http://dx.doi.org/10.17223/18572685/65/3</v>
      </c>
      <c r="BG195" t="s">
        <v>74</v>
      </c>
      <c r="BH195" t="s">
        <v>74</v>
      </c>
      <c r="BI195">
        <v>18</v>
      </c>
      <c r="BJ195" t="s">
        <v>169</v>
      </c>
      <c r="BK195" t="s">
        <v>170</v>
      </c>
      <c r="BL195" t="s">
        <v>169</v>
      </c>
      <c r="BM195" t="s">
        <v>3536</v>
      </c>
      <c r="BN195" t="s">
        <v>74</v>
      </c>
      <c r="BO195" t="s">
        <v>74</v>
      </c>
      <c r="BP195" t="s">
        <v>74</v>
      </c>
      <c r="BQ195" t="s">
        <v>74</v>
      </c>
      <c r="BR195" t="s">
        <v>103</v>
      </c>
      <c r="BS195" t="s">
        <v>3537</v>
      </c>
      <c r="BT195" t="str">
        <f>HYPERLINK("https%3A%2F%2Fwww.webofscience.com%2Fwos%2Fwoscc%2Ffull-record%2FWOS:000722635700003","View Full Record in Web of Science")</f>
        <v>View Full Record in Web of Science</v>
      </c>
    </row>
    <row r="196" spans="1:72" x14ac:dyDescent="0.25">
      <c r="A196" t="s">
        <v>72</v>
      </c>
      <c r="B196" t="s">
        <v>3538</v>
      </c>
      <c r="C196" t="s">
        <v>74</v>
      </c>
      <c r="D196" t="s">
        <v>74</v>
      </c>
      <c r="E196" t="s">
        <v>74</v>
      </c>
      <c r="F196" t="s">
        <v>3539</v>
      </c>
      <c r="G196" t="s">
        <v>74</v>
      </c>
      <c r="H196" t="s">
        <v>74</v>
      </c>
      <c r="I196" t="s">
        <v>3540</v>
      </c>
      <c r="J196" t="s">
        <v>693</v>
      </c>
      <c r="K196" t="s">
        <v>74</v>
      </c>
      <c r="L196" t="s">
        <v>74</v>
      </c>
      <c r="M196" t="s">
        <v>305</v>
      </c>
      <c r="N196" t="s">
        <v>79</v>
      </c>
      <c r="O196" t="s">
        <v>74</v>
      </c>
      <c r="P196" t="s">
        <v>74</v>
      </c>
      <c r="Q196" t="s">
        <v>74</v>
      </c>
      <c r="R196" t="s">
        <v>74</v>
      </c>
      <c r="S196" t="s">
        <v>74</v>
      </c>
      <c r="T196" t="s">
        <v>3541</v>
      </c>
      <c r="U196" t="s">
        <v>74</v>
      </c>
      <c r="V196" t="s">
        <v>3542</v>
      </c>
      <c r="W196" t="s">
        <v>3543</v>
      </c>
      <c r="X196" t="s">
        <v>782</v>
      </c>
      <c r="Y196" t="s">
        <v>3544</v>
      </c>
      <c r="Z196" t="s">
        <v>74</v>
      </c>
      <c r="AA196" t="s">
        <v>74</v>
      </c>
      <c r="AB196" t="s">
        <v>74</v>
      </c>
      <c r="AC196" t="s">
        <v>74</v>
      </c>
      <c r="AD196" t="s">
        <v>74</v>
      </c>
      <c r="AE196" t="s">
        <v>74</v>
      </c>
      <c r="AF196" t="s">
        <v>74</v>
      </c>
      <c r="AG196">
        <v>25</v>
      </c>
      <c r="AH196">
        <v>1</v>
      </c>
      <c r="AI196">
        <v>1</v>
      </c>
      <c r="AJ196">
        <v>0</v>
      </c>
      <c r="AK196">
        <v>1</v>
      </c>
      <c r="AL196" t="s">
        <v>700</v>
      </c>
      <c r="AM196" t="s">
        <v>335</v>
      </c>
      <c r="AN196" t="s">
        <v>701</v>
      </c>
      <c r="AO196" t="s">
        <v>702</v>
      </c>
      <c r="AP196" t="s">
        <v>74</v>
      </c>
      <c r="AQ196" t="s">
        <v>74</v>
      </c>
      <c r="AR196" t="s">
        <v>703</v>
      </c>
      <c r="AS196" t="s">
        <v>704</v>
      </c>
      <c r="AT196" t="s">
        <v>1477</v>
      </c>
      <c r="AU196">
        <v>2021</v>
      </c>
      <c r="AV196" t="s">
        <v>74</v>
      </c>
      <c r="AW196">
        <v>5</v>
      </c>
      <c r="AX196" t="s">
        <v>74</v>
      </c>
      <c r="AY196" t="s">
        <v>74</v>
      </c>
      <c r="AZ196" t="s">
        <v>74</v>
      </c>
      <c r="BA196" t="s">
        <v>74</v>
      </c>
      <c r="BB196">
        <v>44</v>
      </c>
      <c r="BC196" t="s">
        <v>705</v>
      </c>
      <c r="BD196" t="s">
        <v>74</v>
      </c>
      <c r="BE196" t="s">
        <v>74</v>
      </c>
      <c r="BF196" t="s">
        <v>74</v>
      </c>
      <c r="BG196" t="s">
        <v>74</v>
      </c>
      <c r="BH196" t="s">
        <v>74</v>
      </c>
      <c r="BI196">
        <v>22</v>
      </c>
      <c r="BJ196" t="s">
        <v>706</v>
      </c>
      <c r="BK196" t="s">
        <v>99</v>
      </c>
      <c r="BL196" t="s">
        <v>100</v>
      </c>
      <c r="BM196" t="s">
        <v>3545</v>
      </c>
      <c r="BN196" t="s">
        <v>74</v>
      </c>
      <c r="BO196" t="s">
        <v>74</v>
      </c>
      <c r="BP196" t="s">
        <v>74</v>
      </c>
      <c r="BQ196" t="s">
        <v>74</v>
      </c>
      <c r="BR196" t="s">
        <v>103</v>
      </c>
      <c r="BS196" t="s">
        <v>3546</v>
      </c>
      <c r="BT196" t="str">
        <f>HYPERLINK("https%3A%2F%2Fwww.webofscience.com%2Fwos%2Fwoscc%2Ffull-record%2FWOS:000827124000004","View Full Record in Web of Science")</f>
        <v>View Full Record in Web of Science</v>
      </c>
    </row>
    <row r="197" spans="1:72" x14ac:dyDescent="0.25">
      <c r="A197" t="s">
        <v>72</v>
      </c>
      <c r="B197" t="s">
        <v>3547</v>
      </c>
      <c r="C197" t="s">
        <v>74</v>
      </c>
      <c r="D197" t="s">
        <v>74</v>
      </c>
      <c r="E197" t="s">
        <v>74</v>
      </c>
      <c r="F197" t="s">
        <v>3548</v>
      </c>
      <c r="G197" t="s">
        <v>74</v>
      </c>
      <c r="H197" t="s">
        <v>74</v>
      </c>
      <c r="I197" t="s">
        <v>3549</v>
      </c>
      <c r="J197" t="s">
        <v>3550</v>
      </c>
      <c r="K197" t="s">
        <v>74</v>
      </c>
      <c r="L197" t="s">
        <v>74</v>
      </c>
      <c r="M197" t="s">
        <v>78</v>
      </c>
      <c r="N197" t="s">
        <v>79</v>
      </c>
      <c r="O197" t="s">
        <v>74</v>
      </c>
      <c r="P197" t="s">
        <v>74</v>
      </c>
      <c r="Q197" t="s">
        <v>74</v>
      </c>
      <c r="R197" t="s">
        <v>74</v>
      </c>
      <c r="S197" t="s">
        <v>74</v>
      </c>
      <c r="T197" t="s">
        <v>3551</v>
      </c>
      <c r="U197" t="s">
        <v>74</v>
      </c>
      <c r="V197" t="s">
        <v>3552</v>
      </c>
      <c r="W197" t="s">
        <v>3553</v>
      </c>
      <c r="X197" t="s">
        <v>352</v>
      </c>
      <c r="Y197" t="s">
        <v>3554</v>
      </c>
      <c r="Z197" t="s">
        <v>3555</v>
      </c>
      <c r="AA197" t="s">
        <v>74</v>
      </c>
      <c r="AB197" t="s">
        <v>74</v>
      </c>
      <c r="AC197" t="s">
        <v>74</v>
      </c>
      <c r="AD197" t="s">
        <v>74</v>
      </c>
      <c r="AE197" t="s">
        <v>74</v>
      </c>
      <c r="AF197" t="s">
        <v>74</v>
      </c>
      <c r="AG197">
        <v>41</v>
      </c>
      <c r="AH197">
        <v>0</v>
      </c>
      <c r="AI197">
        <v>0</v>
      </c>
      <c r="AJ197">
        <v>1</v>
      </c>
      <c r="AK197">
        <v>3</v>
      </c>
      <c r="AL197" t="s">
        <v>3556</v>
      </c>
      <c r="AM197" t="s">
        <v>1370</v>
      </c>
      <c r="AN197" t="s">
        <v>3557</v>
      </c>
      <c r="AO197" t="s">
        <v>74</v>
      </c>
      <c r="AP197" t="s">
        <v>3558</v>
      </c>
      <c r="AQ197" t="s">
        <v>74</v>
      </c>
      <c r="AR197" t="s">
        <v>3550</v>
      </c>
      <c r="AS197" t="s">
        <v>3559</v>
      </c>
      <c r="AT197" t="s">
        <v>1992</v>
      </c>
      <c r="AU197">
        <v>2021</v>
      </c>
      <c r="AV197">
        <v>12</v>
      </c>
      <c r="AW197">
        <v>7</v>
      </c>
      <c r="AX197" t="s">
        <v>74</v>
      </c>
      <c r="AY197" t="s">
        <v>74</v>
      </c>
      <c r="AZ197" t="s">
        <v>74</v>
      </c>
      <c r="BA197" t="s">
        <v>74</v>
      </c>
      <c r="BB197" t="s">
        <v>74</v>
      </c>
      <c r="BC197" t="s">
        <v>74</v>
      </c>
      <c r="BD197">
        <v>499</v>
      </c>
      <c r="BE197" t="s">
        <v>3560</v>
      </c>
      <c r="BF197" t="str">
        <f>HYPERLINK("http://dx.doi.org/10.3390/rel12070499","http://dx.doi.org/10.3390/rel12070499")</f>
        <v>http://dx.doi.org/10.3390/rel12070499</v>
      </c>
      <c r="BG197" t="s">
        <v>74</v>
      </c>
      <c r="BH197" t="s">
        <v>74</v>
      </c>
      <c r="BI197">
        <v>17</v>
      </c>
      <c r="BJ197" t="s">
        <v>297</v>
      </c>
      <c r="BK197" t="s">
        <v>298</v>
      </c>
      <c r="BL197" t="s">
        <v>297</v>
      </c>
      <c r="BM197" t="s">
        <v>3561</v>
      </c>
      <c r="BN197" t="s">
        <v>74</v>
      </c>
      <c r="BO197" t="s">
        <v>581</v>
      </c>
      <c r="BP197" t="s">
        <v>74</v>
      </c>
      <c r="BQ197" t="s">
        <v>74</v>
      </c>
      <c r="BR197" t="s">
        <v>103</v>
      </c>
      <c r="BS197" t="s">
        <v>3562</v>
      </c>
      <c r="BT197" t="str">
        <f>HYPERLINK("https%3A%2F%2Fwww.webofscience.com%2Fwos%2Fwoscc%2Ffull-record%2FWOS:000677178700001","View Full Record in Web of Science")</f>
        <v>View Full Record in Web of Science</v>
      </c>
    </row>
    <row r="198" spans="1:72" x14ac:dyDescent="0.25">
      <c r="A198" t="s">
        <v>72</v>
      </c>
      <c r="B198" t="s">
        <v>3563</v>
      </c>
      <c r="C198" t="s">
        <v>74</v>
      </c>
      <c r="D198" t="s">
        <v>74</v>
      </c>
      <c r="E198" t="s">
        <v>74</v>
      </c>
      <c r="F198" t="s">
        <v>3564</v>
      </c>
      <c r="G198" t="s">
        <v>74</v>
      </c>
      <c r="H198" t="s">
        <v>74</v>
      </c>
      <c r="I198" t="s">
        <v>3565</v>
      </c>
      <c r="J198" t="s">
        <v>3566</v>
      </c>
      <c r="K198" t="s">
        <v>74</v>
      </c>
      <c r="L198" t="s">
        <v>74</v>
      </c>
      <c r="M198" t="s">
        <v>78</v>
      </c>
      <c r="N198" t="s">
        <v>79</v>
      </c>
      <c r="O198" t="s">
        <v>74</v>
      </c>
      <c r="P198" t="s">
        <v>74</v>
      </c>
      <c r="Q198" t="s">
        <v>74</v>
      </c>
      <c r="R198" t="s">
        <v>74</v>
      </c>
      <c r="S198" t="s">
        <v>74</v>
      </c>
      <c r="T198" t="s">
        <v>3567</v>
      </c>
      <c r="U198" t="s">
        <v>3568</v>
      </c>
      <c r="V198" t="s">
        <v>3569</v>
      </c>
      <c r="W198" t="s">
        <v>3570</v>
      </c>
      <c r="X198" t="s">
        <v>3571</v>
      </c>
      <c r="Y198" t="s">
        <v>3572</v>
      </c>
      <c r="Z198" t="s">
        <v>3573</v>
      </c>
      <c r="AA198" t="s">
        <v>3574</v>
      </c>
      <c r="AB198" t="s">
        <v>3575</v>
      </c>
      <c r="AC198" t="s">
        <v>3576</v>
      </c>
      <c r="AD198" t="s">
        <v>3577</v>
      </c>
      <c r="AE198" t="s">
        <v>3578</v>
      </c>
      <c r="AF198" t="s">
        <v>74</v>
      </c>
      <c r="AG198">
        <v>74</v>
      </c>
      <c r="AH198">
        <v>3</v>
      </c>
      <c r="AI198">
        <v>3</v>
      </c>
      <c r="AJ198">
        <v>5</v>
      </c>
      <c r="AK198">
        <v>33</v>
      </c>
      <c r="AL198" t="s">
        <v>137</v>
      </c>
      <c r="AM198" t="s">
        <v>138</v>
      </c>
      <c r="AN198" t="s">
        <v>139</v>
      </c>
      <c r="AO198" t="s">
        <v>3579</v>
      </c>
      <c r="AP198" t="s">
        <v>3580</v>
      </c>
      <c r="AQ198" t="s">
        <v>74</v>
      </c>
      <c r="AR198" t="s">
        <v>3581</v>
      </c>
      <c r="AS198" t="s">
        <v>3582</v>
      </c>
      <c r="AT198" t="s">
        <v>144</v>
      </c>
      <c r="AU198">
        <v>2023</v>
      </c>
      <c r="AV198">
        <v>25</v>
      </c>
      <c r="AW198">
        <v>8</v>
      </c>
      <c r="AX198" t="s">
        <v>74</v>
      </c>
      <c r="AY198" t="s">
        <v>74</v>
      </c>
      <c r="AZ198" t="s">
        <v>1269</v>
      </c>
      <c r="BA198" t="s">
        <v>74</v>
      </c>
      <c r="BB198">
        <v>2014</v>
      </c>
      <c r="BC198">
        <v>2033</v>
      </c>
      <c r="BD198">
        <v>1.461444821102658E+16</v>
      </c>
      <c r="BE198" t="s">
        <v>3583</v>
      </c>
      <c r="BF198" t="str">
        <f>HYPERLINK("http://dx.doi.org/10.1177/14614448211026580","http://dx.doi.org/10.1177/14614448211026580")</f>
        <v>http://dx.doi.org/10.1177/14614448211026580</v>
      </c>
      <c r="BG198" t="s">
        <v>74</v>
      </c>
      <c r="BH198" t="s">
        <v>3584</v>
      </c>
      <c r="BI198">
        <v>20</v>
      </c>
      <c r="BJ198" t="s">
        <v>522</v>
      </c>
      <c r="BK198" t="s">
        <v>99</v>
      </c>
      <c r="BL198" t="s">
        <v>522</v>
      </c>
      <c r="BM198" t="s">
        <v>3585</v>
      </c>
      <c r="BN198" t="s">
        <v>74</v>
      </c>
      <c r="BO198" t="s">
        <v>3586</v>
      </c>
      <c r="BP198" t="s">
        <v>74</v>
      </c>
      <c r="BQ198" t="s">
        <v>74</v>
      </c>
      <c r="BR198" t="s">
        <v>103</v>
      </c>
      <c r="BS198" t="s">
        <v>3587</v>
      </c>
      <c r="BT198" t="str">
        <f>HYPERLINK("https%3A%2F%2Fwww.webofscience.com%2Fwos%2Fwoscc%2Ffull-record%2FWOS:000671424300001","View Full Record in Web of Science")</f>
        <v>View Full Record in Web of Science</v>
      </c>
    </row>
    <row r="199" spans="1:72" x14ac:dyDescent="0.25">
      <c r="A199" t="s">
        <v>72</v>
      </c>
      <c r="B199" t="s">
        <v>3588</v>
      </c>
      <c r="C199" t="s">
        <v>74</v>
      </c>
      <c r="D199" t="s">
        <v>74</v>
      </c>
      <c r="E199" t="s">
        <v>74</v>
      </c>
      <c r="F199" t="s">
        <v>3589</v>
      </c>
      <c r="G199" t="s">
        <v>74</v>
      </c>
      <c r="H199" t="s">
        <v>74</v>
      </c>
      <c r="I199" t="s">
        <v>3590</v>
      </c>
      <c r="J199" t="s">
        <v>3591</v>
      </c>
      <c r="K199" t="s">
        <v>74</v>
      </c>
      <c r="L199" t="s">
        <v>74</v>
      </c>
      <c r="M199" t="s">
        <v>78</v>
      </c>
      <c r="N199" t="s">
        <v>260</v>
      </c>
      <c r="O199" t="s">
        <v>74</v>
      </c>
      <c r="P199" t="s">
        <v>74</v>
      </c>
      <c r="Q199" t="s">
        <v>74</v>
      </c>
      <c r="R199" t="s">
        <v>74</v>
      </c>
      <c r="S199" t="s">
        <v>74</v>
      </c>
      <c r="T199" t="s">
        <v>3592</v>
      </c>
      <c r="U199" t="s">
        <v>3593</v>
      </c>
      <c r="V199" t="s">
        <v>3594</v>
      </c>
      <c r="W199" t="s">
        <v>3595</v>
      </c>
      <c r="X199" t="s">
        <v>3596</v>
      </c>
      <c r="Y199" t="s">
        <v>3597</v>
      </c>
      <c r="Z199" t="s">
        <v>3598</v>
      </c>
      <c r="AA199" t="s">
        <v>74</v>
      </c>
      <c r="AB199" t="s">
        <v>3599</v>
      </c>
      <c r="AC199" t="s">
        <v>3600</v>
      </c>
      <c r="AD199" t="s">
        <v>3601</v>
      </c>
      <c r="AE199" t="s">
        <v>3602</v>
      </c>
      <c r="AF199" t="s">
        <v>74</v>
      </c>
      <c r="AG199">
        <v>56</v>
      </c>
      <c r="AH199">
        <v>0</v>
      </c>
      <c r="AI199">
        <v>0</v>
      </c>
      <c r="AJ199">
        <v>1</v>
      </c>
      <c r="AK199">
        <v>5</v>
      </c>
      <c r="AL199" t="s">
        <v>1985</v>
      </c>
      <c r="AM199" t="s">
        <v>1986</v>
      </c>
      <c r="AN199" t="s">
        <v>1987</v>
      </c>
      <c r="AO199" t="s">
        <v>3603</v>
      </c>
      <c r="AP199" t="s">
        <v>3604</v>
      </c>
      <c r="AQ199" t="s">
        <v>74</v>
      </c>
      <c r="AR199" t="s">
        <v>3605</v>
      </c>
      <c r="AS199" t="s">
        <v>3606</v>
      </c>
      <c r="AT199" t="s">
        <v>3607</v>
      </c>
      <c r="AU199">
        <v>2021</v>
      </c>
      <c r="AV199" t="s">
        <v>74</v>
      </c>
      <c r="AW199" t="s">
        <v>74</v>
      </c>
      <c r="AX199" t="s">
        <v>74</v>
      </c>
      <c r="AY199" t="s">
        <v>74</v>
      </c>
      <c r="AZ199" t="s">
        <v>74</v>
      </c>
      <c r="BA199" t="s">
        <v>74</v>
      </c>
      <c r="BB199" t="s">
        <v>74</v>
      </c>
      <c r="BC199" t="s">
        <v>74</v>
      </c>
      <c r="BD199">
        <v>1.2063312211025764E+16</v>
      </c>
      <c r="BE199" t="s">
        <v>3608</v>
      </c>
      <c r="BF199" t="str">
        <f>HYPERLINK("http://dx.doi.org/10.1177/12063312211025763","http://dx.doi.org/10.1177/12063312211025763")</f>
        <v>http://dx.doi.org/10.1177/12063312211025763</v>
      </c>
      <c r="BG199" t="s">
        <v>74</v>
      </c>
      <c r="BH199" t="s">
        <v>3584</v>
      </c>
      <c r="BI199">
        <v>14</v>
      </c>
      <c r="BJ199" t="s">
        <v>3609</v>
      </c>
      <c r="BK199" t="s">
        <v>1339</v>
      </c>
      <c r="BL199" t="s">
        <v>3609</v>
      </c>
      <c r="BM199" t="s">
        <v>3610</v>
      </c>
      <c r="BN199" t="s">
        <v>74</v>
      </c>
      <c r="BO199" t="s">
        <v>149</v>
      </c>
      <c r="BP199" t="s">
        <v>74</v>
      </c>
      <c r="BQ199" t="s">
        <v>74</v>
      </c>
      <c r="BR199" t="s">
        <v>103</v>
      </c>
      <c r="BS199" t="s">
        <v>3611</v>
      </c>
      <c r="BT199" t="str">
        <f>HYPERLINK("https%3A%2F%2Fwww.webofscience.com%2Fwos%2Fwoscc%2Ffull-record%2FWOS:000665256400001","View Full Record in Web of Science")</f>
        <v>View Full Record in Web of Science</v>
      </c>
    </row>
    <row r="200" spans="1:72" x14ac:dyDescent="0.25">
      <c r="A200" t="s">
        <v>72</v>
      </c>
      <c r="B200" t="s">
        <v>3612</v>
      </c>
      <c r="C200" t="s">
        <v>74</v>
      </c>
      <c r="D200" t="s">
        <v>74</v>
      </c>
      <c r="E200" t="s">
        <v>74</v>
      </c>
      <c r="F200" t="s">
        <v>3613</v>
      </c>
      <c r="G200" t="s">
        <v>74</v>
      </c>
      <c r="H200" t="s">
        <v>74</v>
      </c>
      <c r="I200" t="s">
        <v>3614</v>
      </c>
      <c r="J200" t="s">
        <v>418</v>
      </c>
      <c r="K200" t="s">
        <v>74</v>
      </c>
      <c r="L200" t="s">
        <v>74</v>
      </c>
      <c r="M200" t="s">
        <v>305</v>
      </c>
      <c r="N200" t="s">
        <v>79</v>
      </c>
      <c r="O200" t="s">
        <v>74</v>
      </c>
      <c r="P200" t="s">
        <v>74</v>
      </c>
      <c r="Q200" t="s">
        <v>74</v>
      </c>
      <c r="R200" t="s">
        <v>74</v>
      </c>
      <c r="S200" t="s">
        <v>74</v>
      </c>
      <c r="T200" t="s">
        <v>3615</v>
      </c>
      <c r="U200" t="s">
        <v>3616</v>
      </c>
      <c r="V200" t="s">
        <v>3617</v>
      </c>
      <c r="W200" t="s">
        <v>3618</v>
      </c>
      <c r="X200" t="s">
        <v>3619</v>
      </c>
      <c r="Y200" t="s">
        <v>3620</v>
      </c>
      <c r="Z200" t="s">
        <v>3621</v>
      </c>
      <c r="AA200" t="s">
        <v>74</v>
      </c>
      <c r="AB200" t="s">
        <v>3622</v>
      </c>
      <c r="AC200" t="s">
        <v>74</v>
      </c>
      <c r="AD200" t="s">
        <v>74</v>
      </c>
      <c r="AE200" t="s">
        <v>74</v>
      </c>
      <c r="AF200" t="s">
        <v>74</v>
      </c>
      <c r="AG200">
        <v>37</v>
      </c>
      <c r="AH200">
        <v>2</v>
      </c>
      <c r="AI200">
        <v>2</v>
      </c>
      <c r="AJ200">
        <v>1</v>
      </c>
      <c r="AK200">
        <v>2</v>
      </c>
      <c r="AL200" t="s">
        <v>312</v>
      </c>
      <c r="AM200" t="s">
        <v>313</v>
      </c>
      <c r="AN200" t="s">
        <v>314</v>
      </c>
      <c r="AO200" t="s">
        <v>428</v>
      </c>
      <c r="AP200" t="s">
        <v>429</v>
      </c>
      <c r="AQ200" t="s">
        <v>74</v>
      </c>
      <c r="AR200" t="s">
        <v>430</v>
      </c>
      <c r="AS200" t="s">
        <v>431</v>
      </c>
      <c r="AT200" t="s">
        <v>167</v>
      </c>
      <c r="AU200">
        <v>2021</v>
      </c>
      <c r="AV200" t="s">
        <v>74</v>
      </c>
      <c r="AW200">
        <v>467</v>
      </c>
      <c r="AX200" t="s">
        <v>74</v>
      </c>
      <c r="AY200" t="s">
        <v>74</v>
      </c>
      <c r="AZ200" t="s">
        <v>74</v>
      </c>
      <c r="BA200" t="s">
        <v>74</v>
      </c>
      <c r="BB200">
        <v>106</v>
      </c>
      <c r="BC200">
        <v>114</v>
      </c>
      <c r="BD200" t="s">
        <v>74</v>
      </c>
      <c r="BE200" t="s">
        <v>3623</v>
      </c>
      <c r="BF200" t="str">
        <f>HYPERLINK("http://dx.doi.org/10.17223/15617793/467/14","http://dx.doi.org/10.17223/15617793/467/14")</f>
        <v>http://dx.doi.org/10.17223/15617793/467/14</v>
      </c>
      <c r="BG200" t="s">
        <v>74</v>
      </c>
      <c r="BH200" t="s">
        <v>74</v>
      </c>
      <c r="BI200">
        <v>9</v>
      </c>
      <c r="BJ200" t="s">
        <v>434</v>
      </c>
      <c r="BK200" t="s">
        <v>170</v>
      </c>
      <c r="BL200" t="s">
        <v>435</v>
      </c>
      <c r="BM200" t="s">
        <v>3624</v>
      </c>
      <c r="BN200" t="s">
        <v>74</v>
      </c>
      <c r="BO200" t="s">
        <v>74</v>
      </c>
      <c r="BP200" t="s">
        <v>74</v>
      </c>
      <c r="BQ200" t="s">
        <v>74</v>
      </c>
      <c r="BR200" t="s">
        <v>103</v>
      </c>
      <c r="BS200" t="s">
        <v>3625</v>
      </c>
      <c r="BT200" t="str">
        <f>HYPERLINK("https%3A%2F%2Fwww.webofscience.com%2Fwos%2Fwoscc%2Ffull-record%2FWOS:000708456300014","View Full Record in Web of Science")</f>
        <v>View Full Record in Web of Science</v>
      </c>
    </row>
    <row r="201" spans="1:72" x14ac:dyDescent="0.25">
      <c r="A201" t="s">
        <v>72</v>
      </c>
      <c r="B201" t="s">
        <v>3626</v>
      </c>
      <c r="C201" t="s">
        <v>74</v>
      </c>
      <c r="D201" t="s">
        <v>74</v>
      </c>
      <c r="E201" t="s">
        <v>74</v>
      </c>
      <c r="F201" t="s">
        <v>3627</v>
      </c>
      <c r="G201" t="s">
        <v>74</v>
      </c>
      <c r="H201" t="s">
        <v>74</v>
      </c>
      <c r="I201" t="s">
        <v>3628</v>
      </c>
      <c r="J201" t="s">
        <v>3629</v>
      </c>
      <c r="K201" t="s">
        <v>74</v>
      </c>
      <c r="L201" t="s">
        <v>74</v>
      </c>
      <c r="M201" t="s">
        <v>78</v>
      </c>
      <c r="N201" t="s">
        <v>79</v>
      </c>
      <c r="O201" t="s">
        <v>74</v>
      </c>
      <c r="P201" t="s">
        <v>74</v>
      </c>
      <c r="Q201" t="s">
        <v>74</v>
      </c>
      <c r="R201" t="s">
        <v>74</v>
      </c>
      <c r="S201" t="s">
        <v>74</v>
      </c>
      <c r="T201" t="s">
        <v>3630</v>
      </c>
      <c r="U201" t="s">
        <v>74</v>
      </c>
      <c r="V201" t="s">
        <v>3631</v>
      </c>
      <c r="W201" t="s">
        <v>3632</v>
      </c>
      <c r="X201" t="s">
        <v>3633</v>
      </c>
      <c r="Y201" t="s">
        <v>3634</v>
      </c>
      <c r="Z201" t="s">
        <v>3635</v>
      </c>
      <c r="AA201" t="s">
        <v>74</v>
      </c>
      <c r="AB201" t="s">
        <v>3636</v>
      </c>
      <c r="AC201" t="s">
        <v>3637</v>
      </c>
      <c r="AD201" t="s">
        <v>3638</v>
      </c>
      <c r="AE201" t="s">
        <v>3639</v>
      </c>
      <c r="AF201" t="s">
        <v>74</v>
      </c>
      <c r="AG201">
        <v>51</v>
      </c>
      <c r="AH201">
        <v>0</v>
      </c>
      <c r="AI201">
        <v>0</v>
      </c>
      <c r="AJ201">
        <v>1</v>
      </c>
      <c r="AK201">
        <v>4</v>
      </c>
      <c r="AL201" t="s">
        <v>1985</v>
      </c>
      <c r="AM201" t="s">
        <v>1986</v>
      </c>
      <c r="AN201" t="s">
        <v>1987</v>
      </c>
      <c r="AO201" t="s">
        <v>3640</v>
      </c>
      <c r="AP201" t="s">
        <v>74</v>
      </c>
      <c r="AQ201" t="s">
        <v>74</v>
      </c>
      <c r="AR201" t="s">
        <v>3641</v>
      </c>
      <c r="AS201" t="s">
        <v>3642</v>
      </c>
      <c r="AT201" t="s">
        <v>167</v>
      </c>
      <c r="AU201">
        <v>2021</v>
      </c>
      <c r="AV201">
        <v>11</v>
      </c>
      <c r="AW201">
        <v>2</v>
      </c>
      <c r="AX201" t="s">
        <v>74</v>
      </c>
      <c r="AY201" t="s">
        <v>74</v>
      </c>
      <c r="AZ201" t="s">
        <v>1269</v>
      </c>
      <c r="BA201" t="s">
        <v>74</v>
      </c>
      <c r="BB201">
        <v>195</v>
      </c>
      <c r="BC201">
        <v>212</v>
      </c>
      <c r="BD201" t="s">
        <v>74</v>
      </c>
      <c r="BE201" t="s">
        <v>3643</v>
      </c>
      <c r="BF201" t="str">
        <f>HYPERLINK("http://dx.doi.org/10.1177/20436106211015694","http://dx.doi.org/10.1177/20436106211015694")</f>
        <v>http://dx.doi.org/10.1177/20436106211015694</v>
      </c>
      <c r="BG201" t="s">
        <v>74</v>
      </c>
      <c r="BH201" t="s">
        <v>74</v>
      </c>
      <c r="BI201">
        <v>18</v>
      </c>
      <c r="BJ201" t="s">
        <v>232</v>
      </c>
      <c r="BK201" t="s">
        <v>170</v>
      </c>
      <c r="BL201" t="s">
        <v>232</v>
      </c>
      <c r="BM201" t="s">
        <v>3644</v>
      </c>
      <c r="BN201" t="s">
        <v>74</v>
      </c>
      <c r="BO201" t="s">
        <v>149</v>
      </c>
      <c r="BP201" t="s">
        <v>74</v>
      </c>
      <c r="BQ201" t="s">
        <v>74</v>
      </c>
      <c r="BR201" t="s">
        <v>103</v>
      </c>
      <c r="BS201" t="s">
        <v>3645</v>
      </c>
      <c r="BT201" t="str">
        <f>HYPERLINK("https%3A%2F%2Fwww.webofscience.com%2Fwos%2Fwoscc%2Ffull-record%2FWOS:000669507700006","View Full Record in Web of Science")</f>
        <v>View Full Record in Web of Science</v>
      </c>
    </row>
    <row r="202" spans="1:72" x14ac:dyDescent="0.25">
      <c r="A202" t="s">
        <v>72</v>
      </c>
      <c r="B202" t="s">
        <v>3646</v>
      </c>
      <c r="C202" t="s">
        <v>74</v>
      </c>
      <c r="D202" t="s">
        <v>74</v>
      </c>
      <c r="E202" t="s">
        <v>74</v>
      </c>
      <c r="F202" t="s">
        <v>3647</v>
      </c>
      <c r="G202" t="s">
        <v>74</v>
      </c>
      <c r="H202" t="s">
        <v>74</v>
      </c>
      <c r="I202" t="s">
        <v>3648</v>
      </c>
      <c r="J202" t="s">
        <v>490</v>
      </c>
      <c r="K202" t="s">
        <v>74</v>
      </c>
      <c r="L202" t="s">
        <v>74</v>
      </c>
      <c r="M202" t="s">
        <v>305</v>
      </c>
      <c r="N202" t="s">
        <v>79</v>
      </c>
      <c r="O202" t="s">
        <v>74</v>
      </c>
      <c r="P202" t="s">
        <v>74</v>
      </c>
      <c r="Q202" t="s">
        <v>74</v>
      </c>
      <c r="R202" t="s">
        <v>74</v>
      </c>
      <c r="S202" t="s">
        <v>74</v>
      </c>
      <c r="T202" t="s">
        <v>3649</v>
      </c>
      <c r="U202" t="s">
        <v>74</v>
      </c>
      <c r="V202" t="s">
        <v>3650</v>
      </c>
      <c r="W202" t="s">
        <v>3651</v>
      </c>
      <c r="X202" t="s">
        <v>782</v>
      </c>
      <c r="Y202" t="s">
        <v>3652</v>
      </c>
      <c r="Z202" t="s">
        <v>3653</v>
      </c>
      <c r="AA202" t="s">
        <v>74</v>
      </c>
      <c r="AB202" t="s">
        <v>74</v>
      </c>
      <c r="AC202" t="s">
        <v>74</v>
      </c>
      <c r="AD202" t="s">
        <v>74</v>
      </c>
      <c r="AE202" t="s">
        <v>74</v>
      </c>
      <c r="AF202" t="s">
        <v>74</v>
      </c>
      <c r="AG202">
        <v>30</v>
      </c>
      <c r="AH202">
        <v>2</v>
      </c>
      <c r="AI202">
        <v>2</v>
      </c>
      <c r="AJ202">
        <v>0</v>
      </c>
      <c r="AK202">
        <v>1</v>
      </c>
      <c r="AL202" t="s">
        <v>312</v>
      </c>
      <c r="AM202" t="s">
        <v>313</v>
      </c>
      <c r="AN202" t="s">
        <v>314</v>
      </c>
      <c r="AO202" t="s">
        <v>497</v>
      </c>
      <c r="AP202" t="s">
        <v>498</v>
      </c>
      <c r="AQ202" t="s">
        <v>74</v>
      </c>
      <c r="AR202" t="s">
        <v>499</v>
      </c>
      <c r="AS202" t="s">
        <v>500</v>
      </c>
      <c r="AT202" t="s">
        <v>167</v>
      </c>
      <c r="AU202">
        <v>2021</v>
      </c>
      <c r="AV202">
        <v>61</v>
      </c>
      <c r="AW202" t="s">
        <v>74</v>
      </c>
      <c r="AX202" t="s">
        <v>74</v>
      </c>
      <c r="AY202" t="s">
        <v>74</v>
      </c>
      <c r="AZ202" t="s">
        <v>74</v>
      </c>
      <c r="BA202" t="s">
        <v>74</v>
      </c>
      <c r="BB202">
        <v>263</v>
      </c>
      <c r="BC202">
        <v>271</v>
      </c>
      <c r="BD202" t="s">
        <v>74</v>
      </c>
      <c r="BE202" t="s">
        <v>3654</v>
      </c>
      <c r="BF202" t="str">
        <f>HYPERLINK("http://dx.doi.org/10.17223/1998863X/61/26","http://dx.doi.org/10.17223/1998863X/61/26")</f>
        <v>http://dx.doi.org/10.17223/1998863X/61/26</v>
      </c>
      <c r="BG202" t="s">
        <v>74</v>
      </c>
      <c r="BH202" t="s">
        <v>74</v>
      </c>
      <c r="BI202">
        <v>9</v>
      </c>
      <c r="BJ202" t="s">
        <v>146</v>
      </c>
      <c r="BK202" t="s">
        <v>170</v>
      </c>
      <c r="BL202" t="s">
        <v>147</v>
      </c>
      <c r="BM202" t="s">
        <v>3655</v>
      </c>
      <c r="BN202" t="s">
        <v>74</v>
      </c>
      <c r="BO202" t="s">
        <v>74</v>
      </c>
      <c r="BP202" t="s">
        <v>74</v>
      </c>
      <c r="BQ202" t="s">
        <v>74</v>
      </c>
      <c r="BR202" t="s">
        <v>103</v>
      </c>
      <c r="BS202" t="s">
        <v>3656</v>
      </c>
      <c r="BT202" t="str">
        <f>HYPERLINK("https%3A%2F%2Fwww.webofscience.com%2Fwos%2Fwoscc%2Ffull-record%2FWOS:000677593500026","View Full Record in Web of Science")</f>
        <v>View Full Record in Web of Science</v>
      </c>
    </row>
    <row r="203" spans="1:72" x14ac:dyDescent="0.25">
      <c r="A203" t="s">
        <v>72</v>
      </c>
      <c r="B203" t="s">
        <v>3657</v>
      </c>
      <c r="C203" t="s">
        <v>74</v>
      </c>
      <c r="D203" t="s">
        <v>74</v>
      </c>
      <c r="E203" t="s">
        <v>74</v>
      </c>
      <c r="F203" t="s">
        <v>3658</v>
      </c>
      <c r="G203" t="s">
        <v>74</v>
      </c>
      <c r="H203" t="s">
        <v>74</v>
      </c>
      <c r="I203" t="s">
        <v>3659</v>
      </c>
      <c r="J203" t="s">
        <v>490</v>
      </c>
      <c r="K203" t="s">
        <v>74</v>
      </c>
      <c r="L203" t="s">
        <v>74</v>
      </c>
      <c r="M203" t="s">
        <v>305</v>
      </c>
      <c r="N203" t="s">
        <v>79</v>
      </c>
      <c r="O203" t="s">
        <v>74</v>
      </c>
      <c r="P203" t="s">
        <v>74</v>
      </c>
      <c r="Q203" t="s">
        <v>74</v>
      </c>
      <c r="R203" t="s">
        <v>74</v>
      </c>
      <c r="S203" t="s">
        <v>74</v>
      </c>
      <c r="T203" t="s">
        <v>3660</v>
      </c>
      <c r="U203" t="s">
        <v>74</v>
      </c>
      <c r="V203" t="s">
        <v>3661</v>
      </c>
      <c r="W203" t="s">
        <v>3662</v>
      </c>
      <c r="X203" t="s">
        <v>3663</v>
      </c>
      <c r="Y203" t="s">
        <v>3664</v>
      </c>
      <c r="Z203" t="s">
        <v>3665</v>
      </c>
      <c r="AA203" t="s">
        <v>3666</v>
      </c>
      <c r="AB203" t="s">
        <v>74</v>
      </c>
      <c r="AC203" t="s">
        <v>3667</v>
      </c>
      <c r="AD203" t="s">
        <v>3668</v>
      </c>
      <c r="AE203" t="s">
        <v>3669</v>
      </c>
      <c r="AF203" t="s">
        <v>74</v>
      </c>
      <c r="AG203">
        <v>25</v>
      </c>
      <c r="AH203">
        <v>0</v>
      </c>
      <c r="AI203">
        <v>0</v>
      </c>
      <c r="AJ203">
        <v>0</v>
      </c>
      <c r="AK203">
        <v>0</v>
      </c>
      <c r="AL203" t="s">
        <v>312</v>
      </c>
      <c r="AM203" t="s">
        <v>313</v>
      </c>
      <c r="AN203" t="s">
        <v>314</v>
      </c>
      <c r="AO203" t="s">
        <v>497</v>
      </c>
      <c r="AP203" t="s">
        <v>498</v>
      </c>
      <c r="AQ203" t="s">
        <v>74</v>
      </c>
      <c r="AR203" t="s">
        <v>499</v>
      </c>
      <c r="AS203" t="s">
        <v>500</v>
      </c>
      <c r="AT203" t="s">
        <v>167</v>
      </c>
      <c r="AU203">
        <v>2021</v>
      </c>
      <c r="AV203">
        <v>61</v>
      </c>
      <c r="AW203" t="s">
        <v>74</v>
      </c>
      <c r="AX203" t="s">
        <v>74</v>
      </c>
      <c r="AY203" t="s">
        <v>74</v>
      </c>
      <c r="AZ203" t="s">
        <v>74</v>
      </c>
      <c r="BA203" t="s">
        <v>74</v>
      </c>
      <c r="BB203">
        <v>148</v>
      </c>
      <c r="BC203">
        <v>161</v>
      </c>
      <c r="BD203" t="s">
        <v>74</v>
      </c>
      <c r="BE203" t="s">
        <v>3670</v>
      </c>
      <c r="BF203" t="str">
        <f>HYPERLINK("http://dx.doi.org/10.17223/1998863X/61/16","http://dx.doi.org/10.17223/1998863X/61/16")</f>
        <v>http://dx.doi.org/10.17223/1998863X/61/16</v>
      </c>
      <c r="BG203" t="s">
        <v>74</v>
      </c>
      <c r="BH203" t="s">
        <v>74</v>
      </c>
      <c r="BI203">
        <v>14</v>
      </c>
      <c r="BJ203" t="s">
        <v>146</v>
      </c>
      <c r="BK203" t="s">
        <v>170</v>
      </c>
      <c r="BL203" t="s">
        <v>147</v>
      </c>
      <c r="BM203" t="s">
        <v>3655</v>
      </c>
      <c r="BN203" t="s">
        <v>74</v>
      </c>
      <c r="BO203" t="s">
        <v>74</v>
      </c>
      <c r="BP203" t="s">
        <v>74</v>
      </c>
      <c r="BQ203" t="s">
        <v>74</v>
      </c>
      <c r="BR203" t="s">
        <v>103</v>
      </c>
      <c r="BS203" t="s">
        <v>3671</v>
      </c>
      <c r="BT203" t="str">
        <f>HYPERLINK("https%3A%2F%2Fwww.webofscience.com%2Fwos%2Fwoscc%2Ffull-record%2FWOS:000677593500016","View Full Record in Web of Science")</f>
        <v>View Full Record in Web of Science</v>
      </c>
    </row>
    <row r="204" spans="1:72" x14ac:dyDescent="0.25">
      <c r="A204" t="s">
        <v>72</v>
      </c>
      <c r="B204" t="s">
        <v>3672</v>
      </c>
      <c r="C204" t="s">
        <v>74</v>
      </c>
      <c r="D204" t="s">
        <v>74</v>
      </c>
      <c r="E204" t="s">
        <v>74</v>
      </c>
      <c r="F204" t="s">
        <v>3673</v>
      </c>
      <c r="G204" t="s">
        <v>74</v>
      </c>
      <c r="H204" t="s">
        <v>74</v>
      </c>
      <c r="I204" t="s">
        <v>3674</v>
      </c>
      <c r="J204" t="s">
        <v>3675</v>
      </c>
      <c r="K204" t="s">
        <v>74</v>
      </c>
      <c r="L204" t="s">
        <v>74</v>
      </c>
      <c r="M204" t="s">
        <v>78</v>
      </c>
      <c r="N204" t="s">
        <v>79</v>
      </c>
      <c r="O204" t="s">
        <v>74</v>
      </c>
      <c r="P204" t="s">
        <v>74</v>
      </c>
      <c r="Q204" t="s">
        <v>74</v>
      </c>
      <c r="R204" t="s">
        <v>74</v>
      </c>
      <c r="S204" t="s">
        <v>74</v>
      </c>
      <c r="T204" t="s">
        <v>3676</v>
      </c>
      <c r="U204" t="s">
        <v>74</v>
      </c>
      <c r="V204" t="s">
        <v>3677</v>
      </c>
      <c r="W204" t="s">
        <v>3678</v>
      </c>
      <c r="X204" t="s">
        <v>74</v>
      </c>
      <c r="Y204" t="s">
        <v>3679</v>
      </c>
      <c r="Z204" t="s">
        <v>3680</v>
      </c>
      <c r="AA204" t="s">
        <v>3681</v>
      </c>
      <c r="AB204" t="s">
        <v>3682</v>
      </c>
      <c r="AC204" t="s">
        <v>74</v>
      </c>
      <c r="AD204" t="s">
        <v>74</v>
      </c>
      <c r="AE204" t="s">
        <v>74</v>
      </c>
      <c r="AF204" t="s">
        <v>74</v>
      </c>
      <c r="AG204">
        <v>26</v>
      </c>
      <c r="AH204">
        <v>1</v>
      </c>
      <c r="AI204">
        <v>1</v>
      </c>
      <c r="AJ204">
        <v>0</v>
      </c>
      <c r="AK204">
        <v>15</v>
      </c>
      <c r="AL204" t="s">
        <v>3683</v>
      </c>
      <c r="AM204" t="s">
        <v>3403</v>
      </c>
      <c r="AN204" t="s">
        <v>3684</v>
      </c>
      <c r="AO204" t="s">
        <v>3685</v>
      </c>
      <c r="AP204" t="s">
        <v>3686</v>
      </c>
      <c r="AQ204" t="s">
        <v>74</v>
      </c>
      <c r="AR204" t="s">
        <v>3687</v>
      </c>
      <c r="AS204" t="s">
        <v>3688</v>
      </c>
      <c r="AT204" t="s">
        <v>3689</v>
      </c>
      <c r="AU204">
        <v>2021</v>
      </c>
      <c r="AV204">
        <v>9</v>
      </c>
      <c r="AW204" t="s">
        <v>74</v>
      </c>
      <c r="AX204" t="s">
        <v>74</v>
      </c>
      <c r="AY204" t="s">
        <v>74</v>
      </c>
      <c r="AZ204" t="s">
        <v>1269</v>
      </c>
      <c r="BA204" t="s">
        <v>74</v>
      </c>
      <c r="BB204" t="s">
        <v>74</v>
      </c>
      <c r="BC204" t="s">
        <v>74</v>
      </c>
      <c r="BD204" t="s">
        <v>3690</v>
      </c>
      <c r="BE204" t="s">
        <v>3691</v>
      </c>
      <c r="BF204" t="str">
        <f>HYPERLINK("http://dx.doi.org/10.20511/pyr2021.v9nSPE3.1195","http://dx.doi.org/10.20511/pyr2021.v9nSPE3.1195")</f>
        <v>http://dx.doi.org/10.20511/pyr2021.v9nSPE3.1195</v>
      </c>
      <c r="BG204" t="s">
        <v>74</v>
      </c>
      <c r="BH204" t="s">
        <v>74</v>
      </c>
      <c r="BI204">
        <v>11</v>
      </c>
      <c r="BJ204" t="s">
        <v>706</v>
      </c>
      <c r="BK204" t="s">
        <v>170</v>
      </c>
      <c r="BL204" t="s">
        <v>100</v>
      </c>
      <c r="BM204" t="s">
        <v>3692</v>
      </c>
      <c r="BN204" t="s">
        <v>74</v>
      </c>
      <c r="BO204" t="s">
        <v>772</v>
      </c>
      <c r="BP204" t="s">
        <v>74</v>
      </c>
      <c r="BQ204" t="s">
        <v>74</v>
      </c>
      <c r="BR204" t="s">
        <v>103</v>
      </c>
      <c r="BS204" t="s">
        <v>3693</v>
      </c>
      <c r="BT204" t="str">
        <f>HYPERLINK("https%3A%2F%2Fwww.webofscience.com%2Fwos%2Fwoscc%2Ffull-record%2FWOS:000631706900062","View Full Record in Web of Science")</f>
        <v>View Full Record in Web of Science</v>
      </c>
    </row>
    <row r="205" spans="1:72" x14ac:dyDescent="0.25">
      <c r="A205" t="s">
        <v>72</v>
      </c>
      <c r="B205" t="s">
        <v>3694</v>
      </c>
      <c r="C205" t="s">
        <v>74</v>
      </c>
      <c r="D205" t="s">
        <v>74</v>
      </c>
      <c r="E205" t="s">
        <v>74</v>
      </c>
      <c r="F205" t="s">
        <v>3695</v>
      </c>
      <c r="G205" t="s">
        <v>74</v>
      </c>
      <c r="H205" t="s">
        <v>74</v>
      </c>
      <c r="I205" t="s">
        <v>3696</v>
      </c>
      <c r="J205" t="s">
        <v>1844</v>
      </c>
      <c r="K205" t="s">
        <v>74</v>
      </c>
      <c r="L205" t="s">
        <v>74</v>
      </c>
      <c r="M205" t="s">
        <v>78</v>
      </c>
      <c r="N205" t="s">
        <v>79</v>
      </c>
      <c r="O205" t="s">
        <v>74</v>
      </c>
      <c r="P205" t="s">
        <v>74</v>
      </c>
      <c r="Q205" t="s">
        <v>74</v>
      </c>
      <c r="R205" t="s">
        <v>74</v>
      </c>
      <c r="S205" t="s">
        <v>74</v>
      </c>
      <c r="T205" t="s">
        <v>3697</v>
      </c>
      <c r="U205" t="s">
        <v>74</v>
      </c>
      <c r="V205" t="s">
        <v>3698</v>
      </c>
      <c r="W205" t="s">
        <v>3699</v>
      </c>
      <c r="X205" t="s">
        <v>3700</v>
      </c>
      <c r="Y205" t="s">
        <v>3701</v>
      </c>
      <c r="Z205" t="s">
        <v>3702</v>
      </c>
      <c r="AA205" t="s">
        <v>3703</v>
      </c>
      <c r="AB205" t="s">
        <v>3704</v>
      </c>
      <c r="AC205" t="s">
        <v>74</v>
      </c>
      <c r="AD205" t="s">
        <v>74</v>
      </c>
      <c r="AE205" t="s">
        <v>74</v>
      </c>
      <c r="AF205" t="s">
        <v>74</v>
      </c>
      <c r="AG205">
        <v>16</v>
      </c>
      <c r="AH205">
        <v>0</v>
      </c>
      <c r="AI205">
        <v>0</v>
      </c>
      <c r="AJ205">
        <v>0</v>
      </c>
      <c r="AK205">
        <v>4</v>
      </c>
      <c r="AL205" t="s">
        <v>1853</v>
      </c>
      <c r="AM205" t="s">
        <v>1854</v>
      </c>
      <c r="AN205" t="s">
        <v>1855</v>
      </c>
      <c r="AO205" t="s">
        <v>1856</v>
      </c>
      <c r="AP205" t="s">
        <v>74</v>
      </c>
      <c r="AQ205" t="s">
        <v>74</v>
      </c>
      <c r="AR205" t="s">
        <v>1857</v>
      </c>
      <c r="AS205" t="s">
        <v>1858</v>
      </c>
      <c r="AT205" t="s">
        <v>3689</v>
      </c>
      <c r="AU205">
        <v>2021</v>
      </c>
      <c r="AV205">
        <v>25</v>
      </c>
      <c r="AW205" t="s">
        <v>74</v>
      </c>
      <c r="AX205" t="s">
        <v>74</v>
      </c>
      <c r="AY205" t="s">
        <v>74</v>
      </c>
      <c r="AZ205">
        <v>2</v>
      </c>
      <c r="BA205" t="s">
        <v>74</v>
      </c>
      <c r="BB205">
        <v>853</v>
      </c>
      <c r="BC205">
        <v>862</v>
      </c>
      <c r="BD205" t="s">
        <v>74</v>
      </c>
      <c r="BE205" t="s">
        <v>3705</v>
      </c>
      <c r="BF205" t="str">
        <f>HYPERLINK("http://dx.doi.org/10.22633/rpge.v25iesp.2.15271","http://dx.doi.org/10.22633/rpge.v25iesp.2.15271")</f>
        <v>http://dx.doi.org/10.22633/rpge.v25iesp.2.15271</v>
      </c>
      <c r="BG205" t="s">
        <v>74</v>
      </c>
      <c r="BH205" t="s">
        <v>74</v>
      </c>
      <c r="BI205">
        <v>10</v>
      </c>
      <c r="BJ205" t="s">
        <v>232</v>
      </c>
      <c r="BK205" t="s">
        <v>170</v>
      </c>
      <c r="BL205" t="s">
        <v>232</v>
      </c>
      <c r="BM205" t="s">
        <v>3706</v>
      </c>
      <c r="BN205" t="s">
        <v>74</v>
      </c>
      <c r="BO205" t="s">
        <v>772</v>
      </c>
      <c r="BP205" t="s">
        <v>74</v>
      </c>
      <c r="BQ205" t="s">
        <v>74</v>
      </c>
      <c r="BR205" t="s">
        <v>103</v>
      </c>
      <c r="BS205" t="s">
        <v>3707</v>
      </c>
      <c r="BT205" t="str">
        <f>HYPERLINK("https%3A%2F%2Fwww.webofscience.com%2Fwos%2Fwoscc%2Ffull-record%2FWOS:000687825100012","View Full Record in Web of Science")</f>
        <v>View Full Record in Web of Science</v>
      </c>
    </row>
    <row r="206" spans="1:72" x14ac:dyDescent="0.25">
      <c r="A206" t="s">
        <v>72</v>
      </c>
      <c r="B206" t="s">
        <v>3708</v>
      </c>
      <c r="C206" t="s">
        <v>74</v>
      </c>
      <c r="D206" t="s">
        <v>74</v>
      </c>
      <c r="E206" t="s">
        <v>74</v>
      </c>
      <c r="F206" t="s">
        <v>3709</v>
      </c>
      <c r="G206" t="s">
        <v>74</v>
      </c>
      <c r="H206" t="s">
        <v>74</v>
      </c>
      <c r="I206" t="s">
        <v>3710</v>
      </c>
      <c r="J206" t="s">
        <v>693</v>
      </c>
      <c r="K206" t="s">
        <v>74</v>
      </c>
      <c r="L206" t="s">
        <v>74</v>
      </c>
      <c r="M206" t="s">
        <v>305</v>
      </c>
      <c r="N206" t="s">
        <v>79</v>
      </c>
      <c r="O206" t="s">
        <v>74</v>
      </c>
      <c r="P206" t="s">
        <v>74</v>
      </c>
      <c r="Q206" t="s">
        <v>74</v>
      </c>
      <c r="R206" t="s">
        <v>74</v>
      </c>
      <c r="S206" t="s">
        <v>74</v>
      </c>
      <c r="T206" t="s">
        <v>3711</v>
      </c>
      <c r="U206" t="s">
        <v>74</v>
      </c>
      <c r="V206" t="s">
        <v>3712</v>
      </c>
      <c r="W206" t="s">
        <v>3713</v>
      </c>
      <c r="X206" t="s">
        <v>3619</v>
      </c>
      <c r="Y206" t="s">
        <v>3714</v>
      </c>
      <c r="Z206" t="s">
        <v>74</v>
      </c>
      <c r="AA206" t="s">
        <v>3715</v>
      </c>
      <c r="AB206" t="s">
        <v>3716</v>
      </c>
      <c r="AC206" t="s">
        <v>3717</v>
      </c>
      <c r="AD206" t="s">
        <v>3718</v>
      </c>
      <c r="AE206" t="s">
        <v>3719</v>
      </c>
      <c r="AF206" t="s">
        <v>74</v>
      </c>
      <c r="AG206">
        <v>11</v>
      </c>
      <c r="AH206">
        <v>0</v>
      </c>
      <c r="AI206">
        <v>0</v>
      </c>
      <c r="AJ206">
        <v>1</v>
      </c>
      <c r="AK206">
        <v>4</v>
      </c>
      <c r="AL206" t="s">
        <v>700</v>
      </c>
      <c r="AM206" t="s">
        <v>335</v>
      </c>
      <c r="AN206" t="s">
        <v>701</v>
      </c>
      <c r="AO206" t="s">
        <v>702</v>
      </c>
      <c r="AP206" t="s">
        <v>74</v>
      </c>
      <c r="AQ206" t="s">
        <v>74</v>
      </c>
      <c r="AR206" t="s">
        <v>703</v>
      </c>
      <c r="AS206" t="s">
        <v>704</v>
      </c>
      <c r="AT206" t="s">
        <v>1712</v>
      </c>
      <c r="AU206">
        <v>2021</v>
      </c>
      <c r="AV206" t="s">
        <v>74</v>
      </c>
      <c r="AW206">
        <v>3</v>
      </c>
      <c r="AX206" t="s">
        <v>74</v>
      </c>
      <c r="AY206" t="s">
        <v>74</v>
      </c>
      <c r="AZ206" t="s">
        <v>74</v>
      </c>
      <c r="BA206" t="s">
        <v>74</v>
      </c>
      <c r="BB206">
        <v>46</v>
      </c>
      <c r="BC206" t="s">
        <v>705</v>
      </c>
      <c r="BD206" t="s">
        <v>74</v>
      </c>
      <c r="BE206" t="s">
        <v>74</v>
      </c>
      <c r="BF206" t="s">
        <v>74</v>
      </c>
      <c r="BG206" t="s">
        <v>74</v>
      </c>
      <c r="BH206" t="s">
        <v>74</v>
      </c>
      <c r="BI206">
        <v>10</v>
      </c>
      <c r="BJ206" t="s">
        <v>706</v>
      </c>
      <c r="BK206" t="s">
        <v>99</v>
      </c>
      <c r="BL206" t="s">
        <v>100</v>
      </c>
      <c r="BM206" t="s">
        <v>3720</v>
      </c>
      <c r="BN206" t="s">
        <v>74</v>
      </c>
      <c r="BO206" t="s">
        <v>74</v>
      </c>
      <c r="BP206" t="s">
        <v>74</v>
      </c>
      <c r="BQ206" t="s">
        <v>74</v>
      </c>
      <c r="BR206" t="s">
        <v>103</v>
      </c>
      <c r="BS206" t="s">
        <v>3721</v>
      </c>
      <c r="BT206" t="str">
        <f>HYPERLINK("https%3A%2F%2Fwww.webofscience.com%2Fwos%2Fwoscc%2Ffull-record%2FWOS:000729884100004","View Full Record in Web of Science")</f>
        <v>View Full Record in Web of Science</v>
      </c>
    </row>
    <row r="207" spans="1:72" x14ac:dyDescent="0.25">
      <c r="A207" t="s">
        <v>72</v>
      </c>
      <c r="B207" t="s">
        <v>1463</v>
      </c>
      <c r="C207" t="s">
        <v>74</v>
      </c>
      <c r="D207" t="s">
        <v>74</v>
      </c>
      <c r="E207" t="s">
        <v>74</v>
      </c>
      <c r="F207" t="s">
        <v>1464</v>
      </c>
      <c r="G207" t="s">
        <v>74</v>
      </c>
      <c r="H207" t="s">
        <v>74</v>
      </c>
      <c r="I207" t="s">
        <v>3722</v>
      </c>
      <c r="J207" t="s">
        <v>1466</v>
      </c>
      <c r="K207" t="s">
        <v>74</v>
      </c>
      <c r="L207" t="s">
        <v>74</v>
      </c>
      <c r="M207" t="s">
        <v>305</v>
      </c>
      <c r="N207" t="s">
        <v>79</v>
      </c>
      <c r="O207" t="s">
        <v>74</v>
      </c>
      <c r="P207" t="s">
        <v>74</v>
      </c>
      <c r="Q207" t="s">
        <v>74</v>
      </c>
      <c r="R207" t="s">
        <v>74</v>
      </c>
      <c r="S207" t="s">
        <v>74</v>
      </c>
      <c r="T207" t="s">
        <v>3723</v>
      </c>
      <c r="U207" t="s">
        <v>3724</v>
      </c>
      <c r="V207" t="s">
        <v>3725</v>
      </c>
      <c r="W207" t="s">
        <v>3726</v>
      </c>
      <c r="X207" t="s">
        <v>3727</v>
      </c>
      <c r="Y207" t="s">
        <v>1472</v>
      </c>
      <c r="Z207" t="s">
        <v>1473</v>
      </c>
      <c r="AA207" t="s">
        <v>74</v>
      </c>
      <c r="AB207" t="s">
        <v>74</v>
      </c>
      <c r="AC207" t="s">
        <v>3728</v>
      </c>
      <c r="AD207" t="s">
        <v>3718</v>
      </c>
      <c r="AE207" t="s">
        <v>3729</v>
      </c>
      <c r="AF207" t="s">
        <v>74</v>
      </c>
      <c r="AG207">
        <v>24</v>
      </c>
      <c r="AH207">
        <v>1</v>
      </c>
      <c r="AI207">
        <v>1</v>
      </c>
      <c r="AJ207">
        <v>1</v>
      </c>
      <c r="AK207">
        <v>6</v>
      </c>
      <c r="AL207" t="s">
        <v>700</v>
      </c>
      <c r="AM207" t="s">
        <v>335</v>
      </c>
      <c r="AN207" t="s">
        <v>701</v>
      </c>
      <c r="AO207" t="s">
        <v>1474</v>
      </c>
      <c r="AP207" t="s">
        <v>74</v>
      </c>
      <c r="AQ207" t="s">
        <v>74</v>
      </c>
      <c r="AR207" t="s">
        <v>1475</v>
      </c>
      <c r="AS207" t="s">
        <v>1476</v>
      </c>
      <c r="AT207" t="s">
        <v>1712</v>
      </c>
      <c r="AU207">
        <v>2021</v>
      </c>
      <c r="AV207">
        <v>42</v>
      </c>
      <c r="AW207">
        <v>3</v>
      </c>
      <c r="AX207" t="s">
        <v>74</v>
      </c>
      <c r="AY207" t="s">
        <v>74</v>
      </c>
      <c r="AZ207" t="s">
        <v>74</v>
      </c>
      <c r="BA207" t="s">
        <v>74</v>
      </c>
      <c r="BB207">
        <v>87</v>
      </c>
      <c r="BC207">
        <v>96</v>
      </c>
      <c r="BD207" t="s">
        <v>74</v>
      </c>
      <c r="BE207" t="s">
        <v>3730</v>
      </c>
      <c r="BF207" t="str">
        <f>HYPERLINK("http://dx.doi.org/10.31857/S020595920015229-7","http://dx.doi.org/10.31857/S020595920015229-7")</f>
        <v>http://dx.doi.org/10.31857/S020595920015229-7</v>
      </c>
      <c r="BG207" t="s">
        <v>74</v>
      </c>
      <c r="BH207" t="s">
        <v>74</v>
      </c>
      <c r="BI207">
        <v>10</v>
      </c>
      <c r="BJ207" t="s">
        <v>98</v>
      </c>
      <c r="BK207" t="s">
        <v>99</v>
      </c>
      <c r="BL207" t="s">
        <v>100</v>
      </c>
      <c r="BM207" t="s">
        <v>3731</v>
      </c>
      <c r="BN207" t="s">
        <v>74</v>
      </c>
      <c r="BO207" t="s">
        <v>74</v>
      </c>
      <c r="BP207" t="s">
        <v>74</v>
      </c>
      <c r="BQ207" t="s">
        <v>74</v>
      </c>
      <c r="BR207" t="s">
        <v>103</v>
      </c>
      <c r="BS207" t="s">
        <v>3732</v>
      </c>
      <c r="BT207" t="str">
        <f>HYPERLINK("https%3A%2F%2Fwww.webofscience.com%2Fwos%2Fwoscc%2Ffull-record%2FWOS:000700557100008","View Full Record in Web of Science")</f>
        <v>View Full Record in Web of Science</v>
      </c>
    </row>
    <row r="208" spans="1:72" x14ac:dyDescent="0.25">
      <c r="A208" t="s">
        <v>72</v>
      </c>
      <c r="B208" t="s">
        <v>3733</v>
      </c>
      <c r="C208" t="s">
        <v>74</v>
      </c>
      <c r="D208" t="s">
        <v>74</v>
      </c>
      <c r="E208" t="s">
        <v>74</v>
      </c>
      <c r="F208" t="s">
        <v>3734</v>
      </c>
      <c r="G208" t="s">
        <v>74</v>
      </c>
      <c r="H208" t="s">
        <v>74</v>
      </c>
      <c r="I208" t="s">
        <v>3735</v>
      </c>
      <c r="J208" t="s">
        <v>418</v>
      </c>
      <c r="K208" t="s">
        <v>74</v>
      </c>
      <c r="L208" t="s">
        <v>74</v>
      </c>
      <c r="M208" t="s">
        <v>305</v>
      </c>
      <c r="N208" t="s">
        <v>79</v>
      </c>
      <c r="O208" t="s">
        <v>74</v>
      </c>
      <c r="P208" t="s">
        <v>74</v>
      </c>
      <c r="Q208" t="s">
        <v>74</v>
      </c>
      <c r="R208" t="s">
        <v>74</v>
      </c>
      <c r="S208" t="s">
        <v>74</v>
      </c>
      <c r="T208" t="s">
        <v>3736</v>
      </c>
      <c r="U208" t="s">
        <v>74</v>
      </c>
      <c r="V208" t="s">
        <v>3737</v>
      </c>
      <c r="W208" t="s">
        <v>3738</v>
      </c>
      <c r="X208" t="s">
        <v>3739</v>
      </c>
      <c r="Y208" t="s">
        <v>3740</v>
      </c>
      <c r="Z208" t="s">
        <v>3741</v>
      </c>
      <c r="AA208" t="s">
        <v>74</v>
      </c>
      <c r="AB208" t="s">
        <v>74</v>
      </c>
      <c r="AC208" t="s">
        <v>74</v>
      </c>
      <c r="AD208" t="s">
        <v>74</v>
      </c>
      <c r="AE208" t="s">
        <v>74</v>
      </c>
      <c r="AF208" t="s">
        <v>74</v>
      </c>
      <c r="AG208">
        <v>17</v>
      </c>
      <c r="AH208">
        <v>0</v>
      </c>
      <c r="AI208">
        <v>0</v>
      </c>
      <c r="AJ208">
        <v>0</v>
      </c>
      <c r="AK208">
        <v>0</v>
      </c>
      <c r="AL208" t="s">
        <v>312</v>
      </c>
      <c r="AM208" t="s">
        <v>313</v>
      </c>
      <c r="AN208" t="s">
        <v>314</v>
      </c>
      <c r="AO208" t="s">
        <v>428</v>
      </c>
      <c r="AP208" t="s">
        <v>429</v>
      </c>
      <c r="AQ208" t="s">
        <v>74</v>
      </c>
      <c r="AR208" t="s">
        <v>430</v>
      </c>
      <c r="AS208" t="s">
        <v>431</v>
      </c>
      <c r="AT208" t="s">
        <v>295</v>
      </c>
      <c r="AU208">
        <v>2021</v>
      </c>
      <c r="AV208" t="s">
        <v>74</v>
      </c>
      <c r="AW208">
        <v>465</v>
      </c>
      <c r="AX208" t="s">
        <v>74</v>
      </c>
      <c r="AY208" t="s">
        <v>74</v>
      </c>
      <c r="AZ208" t="s">
        <v>74</v>
      </c>
      <c r="BA208" t="s">
        <v>74</v>
      </c>
      <c r="BB208">
        <v>52</v>
      </c>
      <c r="BC208">
        <v>57</v>
      </c>
      <c r="BD208" t="s">
        <v>74</v>
      </c>
      <c r="BE208" t="s">
        <v>3742</v>
      </c>
      <c r="BF208" t="str">
        <f>HYPERLINK("http://dx.doi.org/10.17223/15617793/465/7","http://dx.doi.org/10.17223/15617793/465/7")</f>
        <v>http://dx.doi.org/10.17223/15617793/465/7</v>
      </c>
      <c r="BG208" t="s">
        <v>74</v>
      </c>
      <c r="BH208" t="s">
        <v>74</v>
      </c>
      <c r="BI208">
        <v>6</v>
      </c>
      <c r="BJ208" t="s">
        <v>434</v>
      </c>
      <c r="BK208" t="s">
        <v>170</v>
      </c>
      <c r="BL208" t="s">
        <v>435</v>
      </c>
      <c r="BM208" t="s">
        <v>3743</v>
      </c>
      <c r="BN208" t="s">
        <v>74</v>
      </c>
      <c r="BO208" t="s">
        <v>74</v>
      </c>
      <c r="BP208" t="s">
        <v>74</v>
      </c>
      <c r="BQ208" t="s">
        <v>74</v>
      </c>
      <c r="BR208" t="s">
        <v>103</v>
      </c>
      <c r="BS208" t="s">
        <v>3744</v>
      </c>
      <c r="BT208" t="str">
        <f>HYPERLINK("https%3A%2F%2Fwww.webofscience.com%2Fwos%2Fwoscc%2Ffull-record%2FWOS:000691270200007","View Full Record in Web of Science")</f>
        <v>View Full Record in Web of Science</v>
      </c>
    </row>
    <row r="209" spans="1:72" x14ac:dyDescent="0.25">
      <c r="A209" t="s">
        <v>72</v>
      </c>
      <c r="B209" t="s">
        <v>3745</v>
      </c>
      <c r="C209" t="s">
        <v>74</v>
      </c>
      <c r="D209" t="s">
        <v>74</v>
      </c>
      <c r="E209" t="s">
        <v>74</v>
      </c>
      <c r="F209" t="s">
        <v>3746</v>
      </c>
      <c r="G209" t="s">
        <v>74</v>
      </c>
      <c r="H209" t="s">
        <v>74</v>
      </c>
      <c r="I209" t="s">
        <v>3747</v>
      </c>
      <c r="J209" t="s">
        <v>3748</v>
      </c>
      <c r="K209" t="s">
        <v>74</v>
      </c>
      <c r="L209" t="s">
        <v>74</v>
      </c>
      <c r="M209" t="s">
        <v>78</v>
      </c>
      <c r="N209" t="s">
        <v>79</v>
      </c>
      <c r="O209" t="s">
        <v>74</v>
      </c>
      <c r="P209" t="s">
        <v>74</v>
      </c>
      <c r="Q209" t="s">
        <v>74</v>
      </c>
      <c r="R209" t="s">
        <v>74</v>
      </c>
      <c r="S209" t="s">
        <v>74</v>
      </c>
      <c r="T209" t="s">
        <v>3749</v>
      </c>
      <c r="U209" t="s">
        <v>74</v>
      </c>
      <c r="V209" t="s">
        <v>3750</v>
      </c>
      <c r="W209" t="s">
        <v>3751</v>
      </c>
      <c r="X209" t="s">
        <v>3752</v>
      </c>
      <c r="Y209" t="s">
        <v>3753</v>
      </c>
      <c r="Z209" t="s">
        <v>3754</v>
      </c>
      <c r="AA209" t="s">
        <v>3755</v>
      </c>
      <c r="AB209" t="s">
        <v>74</v>
      </c>
      <c r="AC209" t="s">
        <v>3756</v>
      </c>
      <c r="AD209" t="s">
        <v>3757</v>
      </c>
      <c r="AE209" t="s">
        <v>3758</v>
      </c>
      <c r="AF209" t="s">
        <v>74</v>
      </c>
      <c r="AG209">
        <v>33</v>
      </c>
      <c r="AH209">
        <v>0</v>
      </c>
      <c r="AI209">
        <v>0</v>
      </c>
      <c r="AJ209">
        <v>0</v>
      </c>
      <c r="AK209">
        <v>5</v>
      </c>
      <c r="AL209" t="s">
        <v>3759</v>
      </c>
      <c r="AM209" t="s">
        <v>3760</v>
      </c>
      <c r="AN209" t="s">
        <v>3761</v>
      </c>
      <c r="AO209" t="s">
        <v>3762</v>
      </c>
      <c r="AP209" t="s">
        <v>3763</v>
      </c>
      <c r="AQ209" t="s">
        <v>74</v>
      </c>
      <c r="AR209" t="s">
        <v>3764</v>
      </c>
      <c r="AS209" t="s">
        <v>3765</v>
      </c>
      <c r="AT209" t="s">
        <v>295</v>
      </c>
      <c r="AU209">
        <v>2021</v>
      </c>
      <c r="AV209">
        <v>11</v>
      </c>
      <c r="AW209">
        <v>2</v>
      </c>
      <c r="AX209" t="s">
        <v>74</v>
      </c>
      <c r="AY209" t="s">
        <v>74</v>
      </c>
      <c r="AZ209" t="s">
        <v>74</v>
      </c>
      <c r="BA209" t="s">
        <v>74</v>
      </c>
      <c r="BB209">
        <v>164</v>
      </c>
      <c r="BC209">
        <v>172</v>
      </c>
      <c r="BD209" t="s">
        <v>74</v>
      </c>
      <c r="BE209" t="s">
        <v>3766</v>
      </c>
      <c r="BF209" t="str">
        <f>HYPERLINK("http://dx.doi.org/10.1134/S2079096121020074","http://dx.doi.org/10.1134/S2079096121020074")</f>
        <v>http://dx.doi.org/10.1134/S2079096121020074</v>
      </c>
      <c r="BG209" t="s">
        <v>74</v>
      </c>
      <c r="BH209" t="s">
        <v>74</v>
      </c>
      <c r="BI209">
        <v>9</v>
      </c>
      <c r="BJ209" t="s">
        <v>1050</v>
      </c>
      <c r="BK209" t="s">
        <v>170</v>
      </c>
      <c r="BL209" t="s">
        <v>1051</v>
      </c>
      <c r="BM209" t="s">
        <v>3767</v>
      </c>
      <c r="BN209" t="s">
        <v>74</v>
      </c>
      <c r="BO209" t="s">
        <v>74</v>
      </c>
      <c r="BP209" t="s">
        <v>74</v>
      </c>
      <c r="BQ209" t="s">
        <v>74</v>
      </c>
      <c r="BR209" t="s">
        <v>103</v>
      </c>
      <c r="BS209" t="s">
        <v>3768</v>
      </c>
      <c r="BT209" t="str">
        <f>HYPERLINK("https%3A%2F%2Fwww.webofscience.com%2Fwos%2Fwoscc%2Ffull-record%2FWOS:000653763000007","View Full Record in Web of Science")</f>
        <v>View Full Record in Web of Science</v>
      </c>
    </row>
    <row r="210" spans="1:72" x14ac:dyDescent="0.25">
      <c r="A210" t="s">
        <v>72</v>
      </c>
      <c r="B210" t="s">
        <v>3769</v>
      </c>
      <c r="C210" t="s">
        <v>74</v>
      </c>
      <c r="D210" t="s">
        <v>74</v>
      </c>
      <c r="E210" t="s">
        <v>74</v>
      </c>
      <c r="F210" t="s">
        <v>3770</v>
      </c>
      <c r="G210" t="s">
        <v>74</v>
      </c>
      <c r="H210" t="s">
        <v>74</v>
      </c>
      <c r="I210" t="s">
        <v>3771</v>
      </c>
      <c r="J210" t="s">
        <v>990</v>
      </c>
      <c r="K210" t="s">
        <v>74</v>
      </c>
      <c r="L210" t="s">
        <v>74</v>
      </c>
      <c r="M210" t="s">
        <v>305</v>
      </c>
      <c r="N210" t="s">
        <v>79</v>
      </c>
      <c r="O210" t="s">
        <v>74</v>
      </c>
      <c r="P210" t="s">
        <v>74</v>
      </c>
      <c r="Q210" t="s">
        <v>74</v>
      </c>
      <c r="R210" t="s">
        <v>74</v>
      </c>
      <c r="S210" t="s">
        <v>74</v>
      </c>
      <c r="T210" t="s">
        <v>3772</v>
      </c>
      <c r="U210" t="s">
        <v>3773</v>
      </c>
      <c r="V210" t="s">
        <v>3774</v>
      </c>
      <c r="W210" t="s">
        <v>3775</v>
      </c>
      <c r="X210" t="s">
        <v>995</v>
      </c>
      <c r="Y210" t="s">
        <v>3776</v>
      </c>
      <c r="Z210" t="s">
        <v>3777</v>
      </c>
      <c r="AA210" t="s">
        <v>74</v>
      </c>
      <c r="AB210" t="s">
        <v>3778</v>
      </c>
      <c r="AC210" t="s">
        <v>3779</v>
      </c>
      <c r="AD210" t="s">
        <v>3779</v>
      </c>
      <c r="AE210" t="s">
        <v>3780</v>
      </c>
      <c r="AF210" t="s">
        <v>74</v>
      </c>
      <c r="AG210">
        <v>47</v>
      </c>
      <c r="AH210">
        <v>0</v>
      </c>
      <c r="AI210">
        <v>0</v>
      </c>
      <c r="AJ210">
        <v>3</v>
      </c>
      <c r="AK210">
        <v>10</v>
      </c>
      <c r="AL210" t="s">
        <v>1000</v>
      </c>
      <c r="AM210" t="s">
        <v>1001</v>
      </c>
      <c r="AN210" t="s">
        <v>1002</v>
      </c>
      <c r="AO210" t="s">
        <v>1003</v>
      </c>
      <c r="AP210" t="s">
        <v>1004</v>
      </c>
      <c r="AQ210" t="s">
        <v>74</v>
      </c>
      <c r="AR210" t="s">
        <v>1005</v>
      </c>
      <c r="AS210" t="s">
        <v>1006</v>
      </c>
      <c r="AT210" t="s">
        <v>295</v>
      </c>
      <c r="AU210">
        <v>2021</v>
      </c>
      <c r="AV210">
        <v>23</v>
      </c>
      <c r="AW210">
        <v>4</v>
      </c>
      <c r="AX210" t="s">
        <v>74</v>
      </c>
      <c r="AY210" t="s">
        <v>74</v>
      </c>
      <c r="AZ210" t="s">
        <v>74</v>
      </c>
      <c r="BA210" t="s">
        <v>74</v>
      </c>
      <c r="BB210">
        <v>126</v>
      </c>
      <c r="BC210">
        <v>156</v>
      </c>
      <c r="BD210" t="s">
        <v>74</v>
      </c>
      <c r="BE210" t="s">
        <v>3781</v>
      </c>
      <c r="BF210" t="str">
        <f>HYPERLINK("http://dx.doi.org/10.17853/1994-5639-2021-4-126-156","http://dx.doi.org/10.17853/1994-5639-2021-4-126-156")</f>
        <v>http://dx.doi.org/10.17853/1994-5639-2021-4-126-156</v>
      </c>
      <c r="BG210" t="s">
        <v>74</v>
      </c>
      <c r="BH210" t="s">
        <v>74</v>
      </c>
      <c r="BI210">
        <v>31</v>
      </c>
      <c r="BJ210" t="s">
        <v>232</v>
      </c>
      <c r="BK210" t="s">
        <v>170</v>
      </c>
      <c r="BL210" t="s">
        <v>232</v>
      </c>
      <c r="BM210" t="s">
        <v>3782</v>
      </c>
      <c r="BN210" t="s">
        <v>74</v>
      </c>
      <c r="BO210" t="s">
        <v>102</v>
      </c>
      <c r="BP210" t="s">
        <v>74</v>
      </c>
      <c r="BQ210" t="s">
        <v>74</v>
      </c>
      <c r="BR210" t="s">
        <v>103</v>
      </c>
      <c r="BS210" t="s">
        <v>3783</v>
      </c>
      <c r="BT210" t="str">
        <f>HYPERLINK("https%3A%2F%2Fwww.webofscience.com%2Fwos%2Fwoscc%2Ffull-record%2FWOS:000641565100005","View Full Record in Web of Science")</f>
        <v>View Full Record in Web of Science</v>
      </c>
    </row>
    <row r="211" spans="1:72" x14ac:dyDescent="0.25">
      <c r="A211" t="s">
        <v>72</v>
      </c>
      <c r="B211" t="s">
        <v>3784</v>
      </c>
      <c r="C211" t="s">
        <v>74</v>
      </c>
      <c r="D211" t="s">
        <v>74</v>
      </c>
      <c r="E211" t="s">
        <v>74</v>
      </c>
      <c r="F211" t="s">
        <v>3785</v>
      </c>
      <c r="G211" t="s">
        <v>74</v>
      </c>
      <c r="H211" t="s">
        <v>74</v>
      </c>
      <c r="I211" t="s">
        <v>3786</v>
      </c>
      <c r="J211" t="s">
        <v>3787</v>
      </c>
      <c r="K211" t="s">
        <v>74</v>
      </c>
      <c r="L211" t="s">
        <v>74</v>
      </c>
      <c r="M211" t="s">
        <v>78</v>
      </c>
      <c r="N211" t="s">
        <v>79</v>
      </c>
      <c r="O211" t="s">
        <v>74</v>
      </c>
      <c r="P211" t="s">
        <v>74</v>
      </c>
      <c r="Q211" t="s">
        <v>74</v>
      </c>
      <c r="R211" t="s">
        <v>74</v>
      </c>
      <c r="S211" t="s">
        <v>74</v>
      </c>
      <c r="T211" t="s">
        <v>3788</v>
      </c>
      <c r="U211" t="s">
        <v>3789</v>
      </c>
      <c r="V211" t="s">
        <v>3790</v>
      </c>
      <c r="W211" t="s">
        <v>3791</v>
      </c>
      <c r="X211" t="s">
        <v>3792</v>
      </c>
      <c r="Y211" t="s">
        <v>3793</v>
      </c>
      <c r="Z211" t="s">
        <v>3794</v>
      </c>
      <c r="AA211" t="s">
        <v>74</v>
      </c>
      <c r="AB211" t="s">
        <v>3795</v>
      </c>
      <c r="AC211" t="s">
        <v>3796</v>
      </c>
      <c r="AD211" t="s">
        <v>3797</v>
      </c>
      <c r="AE211" t="s">
        <v>3798</v>
      </c>
      <c r="AF211" t="s">
        <v>74</v>
      </c>
      <c r="AG211">
        <v>70</v>
      </c>
      <c r="AH211">
        <v>1</v>
      </c>
      <c r="AI211">
        <v>1</v>
      </c>
      <c r="AJ211">
        <v>2</v>
      </c>
      <c r="AK211">
        <v>10</v>
      </c>
      <c r="AL211" t="s">
        <v>137</v>
      </c>
      <c r="AM211" t="s">
        <v>138</v>
      </c>
      <c r="AN211" t="s">
        <v>139</v>
      </c>
      <c r="AO211" t="s">
        <v>3799</v>
      </c>
      <c r="AP211" t="s">
        <v>3800</v>
      </c>
      <c r="AQ211" t="s">
        <v>74</v>
      </c>
      <c r="AR211" t="s">
        <v>3787</v>
      </c>
      <c r="AS211" t="s">
        <v>3801</v>
      </c>
      <c r="AT211" t="s">
        <v>1268</v>
      </c>
      <c r="AU211">
        <v>2021</v>
      </c>
      <c r="AV211">
        <v>29</v>
      </c>
      <c r="AW211">
        <v>5</v>
      </c>
      <c r="AX211" t="s">
        <v>74</v>
      </c>
      <c r="AY211" t="s">
        <v>74</v>
      </c>
      <c r="AZ211" t="s">
        <v>74</v>
      </c>
      <c r="BA211" t="s">
        <v>74</v>
      </c>
      <c r="BB211">
        <v>456</v>
      </c>
      <c r="BC211">
        <v>474</v>
      </c>
      <c r="BD211">
        <v>1103308821990932</v>
      </c>
      <c r="BE211" t="s">
        <v>3802</v>
      </c>
      <c r="BF211" t="str">
        <f>HYPERLINK("http://dx.doi.org/10.1177/1103308821990932","http://dx.doi.org/10.1177/1103308821990932")</f>
        <v>http://dx.doi.org/10.1177/1103308821990932</v>
      </c>
      <c r="BG211" t="s">
        <v>74</v>
      </c>
      <c r="BH211" t="s">
        <v>3803</v>
      </c>
      <c r="BI211">
        <v>19</v>
      </c>
      <c r="BJ211" t="s">
        <v>3804</v>
      </c>
      <c r="BK211" t="s">
        <v>99</v>
      </c>
      <c r="BL211" t="s">
        <v>3805</v>
      </c>
      <c r="BM211" t="s">
        <v>3806</v>
      </c>
      <c r="BN211" t="s">
        <v>74</v>
      </c>
      <c r="BO211" t="s">
        <v>74</v>
      </c>
      <c r="BP211" t="s">
        <v>74</v>
      </c>
      <c r="BQ211" t="s">
        <v>74</v>
      </c>
      <c r="BR211" t="s">
        <v>103</v>
      </c>
      <c r="BS211" t="s">
        <v>3807</v>
      </c>
      <c r="BT211" t="str">
        <f>HYPERLINK("https%3A%2F%2Fwww.webofscience.com%2Fwos%2Fwoscc%2Ffull-record%2FWOS:000649503100001","View Full Record in Web of Science")</f>
        <v>View Full Record in Web of Science</v>
      </c>
    </row>
    <row r="212" spans="1:72" x14ac:dyDescent="0.25">
      <c r="A212" t="s">
        <v>72</v>
      </c>
      <c r="B212" t="s">
        <v>3808</v>
      </c>
      <c r="C212" t="s">
        <v>74</v>
      </c>
      <c r="D212" t="s">
        <v>74</v>
      </c>
      <c r="E212" t="s">
        <v>74</v>
      </c>
      <c r="F212" t="s">
        <v>3809</v>
      </c>
      <c r="G212" t="s">
        <v>74</v>
      </c>
      <c r="H212" t="s">
        <v>74</v>
      </c>
      <c r="I212" t="s">
        <v>3810</v>
      </c>
      <c r="J212" t="s">
        <v>154</v>
      </c>
      <c r="K212" t="s">
        <v>74</v>
      </c>
      <c r="L212" t="s">
        <v>74</v>
      </c>
      <c r="M212" t="s">
        <v>305</v>
      </c>
      <c r="N212" t="s">
        <v>79</v>
      </c>
      <c r="O212" t="s">
        <v>74</v>
      </c>
      <c r="P212" t="s">
        <v>74</v>
      </c>
      <c r="Q212" t="s">
        <v>74</v>
      </c>
      <c r="R212" t="s">
        <v>74</v>
      </c>
      <c r="S212" t="s">
        <v>74</v>
      </c>
      <c r="T212" t="s">
        <v>3811</v>
      </c>
      <c r="U212" t="s">
        <v>74</v>
      </c>
      <c r="V212" t="s">
        <v>3812</v>
      </c>
      <c r="W212" t="s">
        <v>3813</v>
      </c>
      <c r="X212" t="s">
        <v>74</v>
      </c>
      <c r="Y212" t="s">
        <v>3814</v>
      </c>
      <c r="Z212" t="s">
        <v>3815</v>
      </c>
      <c r="AA212" t="s">
        <v>74</v>
      </c>
      <c r="AB212" t="s">
        <v>74</v>
      </c>
      <c r="AC212" t="s">
        <v>74</v>
      </c>
      <c r="AD212" t="s">
        <v>74</v>
      </c>
      <c r="AE212" t="s">
        <v>74</v>
      </c>
      <c r="AF212" t="s">
        <v>74</v>
      </c>
      <c r="AG212">
        <v>30</v>
      </c>
      <c r="AH212">
        <v>0</v>
      </c>
      <c r="AI212">
        <v>0</v>
      </c>
      <c r="AJ212">
        <v>1</v>
      </c>
      <c r="AK212">
        <v>3</v>
      </c>
      <c r="AL212" t="s">
        <v>3816</v>
      </c>
      <c r="AM212" t="s">
        <v>3817</v>
      </c>
      <c r="AN212" t="s">
        <v>3818</v>
      </c>
      <c r="AO212" t="s">
        <v>164</v>
      </c>
      <c r="AP212" t="s">
        <v>74</v>
      </c>
      <c r="AQ212" t="s">
        <v>74</v>
      </c>
      <c r="AR212" t="s">
        <v>154</v>
      </c>
      <c r="AS212" t="s">
        <v>166</v>
      </c>
      <c r="AT212" t="s">
        <v>3819</v>
      </c>
      <c r="AU212">
        <v>2021</v>
      </c>
      <c r="AV212">
        <v>16</v>
      </c>
      <c r="AW212">
        <v>1</v>
      </c>
      <c r="AX212" t="s">
        <v>74</v>
      </c>
      <c r="AY212" t="s">
        <v>74</v>
      </c>
      <c r="AZ212" t="s">
        <v>74</v>
      </c>
      <c r="BA212" t="s">
        <v>74</v>
      </c>
      <c r="BB212">
        <v>200</v>
      </c>
      <c r="BC212">
        <v>209</v>
      </c>
      <c r="BD212" t="s">
        <v>74</v>
      </c>
      <c r="BE212" t="s">
        <v>3820</v>
      </c>
      <c r="BF212" t="str">
        <f>HYPERLINK("http://dx.doi.org/10.13187/bg.2021.1.200","http://dx.doi.org/10.13187/bg.2021.1.200")</f>
        <v>http://dx.doi.org/10.13187/bg.2021.1.200</v>
      </c>
      <c r="BG212" t="s">
        <v>74</v>
      </c>
      <c r="BH212" t="s">
        <v>74</v>
      </c>
      <c r="BI212">
        <v>10</v>
      </c>
      <c r="BJ212" t="s">
        <v>169</v>
      </c>
      <c r="BK212" t="s">
        <v>170</v>
      </c>
      <c r="BL212" t="s">
        <v>169</v>
      </c>
      <c r="BM212" t="s">
        <v>3821</v>
      </c>
      <c r="BN212" t="s">
        <v>74</v>
      </c>
      <c r="BO212" t="s">
        <v>102</v>
      </c>
      <c r="BP212" t="s">
        <v>74</v>
      </c>
      <c r="BQ212" t="s">
        <v>74</v>
      </c>
      <c r="BR212" t="s">
        <v>103</v>
      </c>
      <c r="BS212" t="s">
        <v>3822</v>
      </c>
      <c r="BT212" t="str">
        <f>HYPERLINK("https%3A%2F%2Fwww.webofscience.com%2Fwos%2Fwoscc%2Ffull-record%2FWOS:000625288200020","View Full Record in Web of Science")</f>
        <v>View Full Record in Web of Science</v>
      </c>
    </row>
    <row r="213" spans="1:72" x14ac:dyDescent="0.25">
      <c r="A213" t="s">
        <v>72</v>
      </c>
      <c r="B213" t="s">
        <v>3823</v>
      </c>
      <c r="C213" t="s">
        <v>74</v>
      </c>
      <c r="D213" t="s">
        <v>74</v>
      </c>
      <c r="E213" t="s">
        <v>74</v>
      </c>
      <c r="F213" t="s">
        <v>3824</v>
      </c>
      <c r="G213" t="s">
        <v>74</v>
      </c>
      <c r="H213" t="s">
        <v>74</v>
      </c>
      <c r="I213" t="s">
        <v>3825</v>
      </c>
      <c r="J213" t="s">
        <v>1415</v>
      </c>
      <c r="K213" t="s">
        <v>74</v>
      </c>
      <c r="L213" t="s">
        <v>74</v>
      </c>
      <c r="M213" t="s">
        <v>305</v>
      </c>
      <c r="N213" t="s">
        <v>79</v>
      </c>
      <c r="O213" t="s">
        <v>74</v>
      </c>
      <c r="P213" t="s">
        <v>74</v>
      </c>
      <c r="Q213" t="s">
        <v>74</v>
      </c>
      <c r="R213" t="s">
        <v>74</v>
      </c>
      <c r="S213" t="s">
        <v>74</v>
      </c>
      <c r="T213" t="s">
        <v>3826</v>
      </c>
      <c r="U213" t="s">
        <v>74</v>
      </c>
      <c r="V213" t="s">
        <v>3827</v>
      </c>
      <c r="W213" t="s">
        <v>3828</v>
      </c>
      <c r="X213" t="s">
        <v>1072</v>
      </c>
      <c r="Y213" t="s">
        <v>3829</v>
      </c>
      <c r="Z213" t="s">
        <v>3830</v>
      </c>
      <c r="AA213" t="s">
        <v>3831</v>
      </c>
      <c r="AB213" t="s">
        <v>74</v>
      </c>
      <c r="AC213" t="s">
        <v>74</v>
      </c>
      <c r="AD213" t="s">
        <v>74</v>
      </c>
      <c r="AE213" t="s">
        <v>74</v>
      </c>
      <c r="AF213" t="s">
        <v>74</v>
      </c>
      <c r="AG213">
        <v>18</v>
      </c>
      <c r="AH213">
        <v>0</v>
      </c>
      <c r="AI213">
        <v>0</v>
      </c>
      <c r="AJ213">
        <v>0</v>
      </c>
      <c r="AK213">
        <v>0</v>
      </c>
      <c r="AL213" t="s">
        <v>312</v>
      </c>
      <c r="AM213" t="s">
        <v>313</v>
      </c>
      <c r="AN213" t="s">
        <v>314</v>
      </c>
      <c r="AO213" t="s">
        <v>1423</v>
      </c>
      <c r="AP213" t="s">
        <v>1424</v>
      </c>
      <c r="AQ213" t="s">
        <v>74</v>
      </c>
      <c r="AR213" t="s">
        <v>1425</v>
      </c>
      <c r="AS213" t="s">
        <v>1426</v>
      </c>
      <c r="AT213" t="s">
        <v>340</v>
      </c>
      <c r="AU213">
        <v>2021</v>
      </c>
      <c r="AV213">
        <v>41</v>
      </c>
      <c r="AW213" t="s">
        <v>74</v>
      </c>
      <c r="AX213" t="s">
        <v>74</v>
      </c>
      <c r="AY213" t="s">
        <v>74</v>
      </c>
      <c r="AZ213" t="s">
        <v>74</v>
      </c>
      <c r="BA213" t="s">
        <v>74</v>
      </c>
      <c r="BB213">
        <v>283</v>
      </c>
      <c r="BC213">
        <v>293</v>
      </c>
      <c r="BD213" t="s">
        <v>74</v>
      </c>
      <c r="BE213" t="s">
        <v>3832</v>
      </c>
      <c r="BF213" t="str">
        <f>HYPERLINK("http://dx.doi.org/10.17223/22220836/41/25","http://dx.doi.org/10.17223/22220836/41/25")</f>
        <v>http://dx.doi.org/10.17223/22220836/41/25</v>
      </c>
      <c r="BG213" t="s">
        <v>74</v>
      </c>
      <c r="BH213" t="s">
        <v>74</v>
      </c>
      <c r="BI213">
        <v>11</v>
      </c>
      <c r="BJ213" t="s">
        <v>384</v>
      </c>
      <c r="BK213" t="s">
        <v>170</v>
      </c>
      <c r="BL213" t="s">
        <v>385</v>
      </c>
      <c r="BM213" t="s">
        <v>3833</v>
      </c>
      <c r="BN213" t="s">
        <v>74</v>
      </c>
      <c r="BO213" t="s">
        <v>74</v>
      </c>
      <c r="BP213" t="s">
        <v>74</v>
      </c>
      <c r="BQ213" t="s">
        <v>74</v>
      </c>
      <c r="BR213" t="s">
        <v>103</v>
      </c>
      <c r="BS213" t="s">
        <v>3834</v>
      </c>
      <c r="BT213" t="str">
        <f>HYPERLINK("https%3A%2F%2Fwww.webofscience.com%2Fwos%2Fwoscc%2Ffull-record%2FWOS:000653745800025","View Full Record in Web of Science")</f>
        <v>View Full Record in Web of Science</v>
      </c>
    </row>
    <row r="214" spans="1:72" x14ac:dyDescent="0.25">
      <c r="A214" t="s">
        <v>72</v>
      </c>
      <c r="B214" t="s">
        <v>3835</v>
      </c>
      <c r="C214" t="s">
        <v>74</v>
      </c>
      <c r="D214" t="s">
        <v>74</v>
      </c>
      <c r="E214" t="s">
        <v>74</v>
      </c>
      <c r="F214" t="s">
        <v>3836</v>
      </c>
      <c r="G214" t="s">
        <v>74</v>
      </c>
      <c r="H214" t="s">
        <v>74</v>
      </c>
      <c r="I214" t="s">
        <v>3837</v>
      </c>
      <c r="J214" t="s">
        <v>3838</v>
      </c>
      <c r="K214" t="s">
        <v>74</v>
      </c>
      <c r="L214" t="s">
        <v>74</v>
      </c>
      <c r="M214" t="s">
        <v>305</v>
      </c>
      <c r="N214" t="s">
        <v>79</v>
      </c>
      <c r="O214" t="s">
        <v>74</v>
      </c>
      <c r="P214" t="s">
        <v>74</v>
      </c>
      <c r="Q214" t="s">
        <v>74</v>
      </c>
      <c r="R214" t="s">
        <v>74</v>
      </c>
      <c r="S214" t="s">
        <v>74</v>
      </c>
      <c r="T214" t="s">
        <v>3839</v>
      </c>
      <c r="U214" t="s">
        <v>74</v>
      </c>
      <c r="V214" t="s">
        <v>3840</v>
      </c>
      <c r="W214" t="s">
        <v>3841</v>
      </c>
      <c r="X214" t="s">
        <v>3842</v>
      </c>
      <c r="Y214" t="s">
        <v>3843</v>
      </c>
      <c r="Z214" t="s">
        <v>3844</v>
      </c>
      <c r="AA214" t="s">
        <v>3845</v>
      </c>
      <c r="AB214" t="s">
        <v>74</v>
      </c>
      <c r="AC214" t="s">
        <v>3846</v>
      </c>
      <c r="AD214" t="s">
        <v>3847</v>
      </c>
      <c r="AE214" t="s">
        <v>3848</v>
      </c>
      <c r="AF214" t="s">
        <v>74</v>
      </c>
      <c r="AG214">
        <v>23</v>
      </c>
      <c r="AH214">
        <v>0</v>
      </c>
      <c r="AI214">
        <v>0</v>
      </c>
      <c r="AJ214">
        <v>1</v>
      </c>
      <c r="AK214">
        <v>5</v>
      </c>
      <c r="AL214" t="s">
        <v>312</v>
      </c>
      <c r="AM214" t="s">
        <v>313</v>
      </c>
      <c r="AN214" t="s">
        <v>314</v>
      </c>
      <c r="AO214" t="s">
        <v>3849</v>
      </c>
      <c r="AP214" t="s">
        <v>3850</v>
      </c>
      <c r="AQ214" t="s">
        <v>74</v>
      </c>
      <c r="AR214" t="s">
        <v>3851</v>
      </c>
      <c r="AS214" t="s">
        <v>3852</v>
      </c>
      <c r="AT214" t="s">
        <v>340</v>
      </c>
      <c r="AU214">
        <v>2021</v>
      </c>
      <c r="AV214" t="s">
        <v>74</v>
      </c>
      <c r="AW214">
        <v>79</v>
      </c>
      <c r="AX214" t="s">
        <v>74</v>
      </c>
      <c r="AY214" t="s">
        <v>74</v>
      </c>
      <c r="AZ214" t="s">
        <v>74</v>
      </c>
      <c r="BA214" t="s">
        <v>74</v>
      </c>
      <c r="BB214">
        <v>74</v>
      </c>
      <c r="BC214">
        <v>88</v>
      </c>
      <c r="BD214" t="s">
        <v>74</v>
      </c>
      <c r="BE214" t="s">
        <v>3853</v>
      </c>
      <c r="BF214" t="str">
        <f>HYPERLINK("http://dx.doi.org/10.17223/17267080/79/5","http://dx.doi.org/10.17223/17267080/79/5")</f>
        <v>http://dx.doi.org/10.17223/17267080/79/5</v>
      </c>
      <c r="BG214" t="s">
        <v>74</v>
      </c>
      <c r="BH214" t="s">
        <v>74</v>
      </c>
      <c r="BI214">
        <v>15</v>
      </c>
      <c r="BJ214" t="s">
        <v>98</v>
      </c>
      <c r="BK214" t="s">
        <v>170</v>
      </c>
      <c r="BL214" t="s">
        <v>100</v>
      </c>
      <c r="BM214" t="s">
        <v>3854</v>
      </c>
      <c r="BN214" t="s">
        <v>74</v>
      </c>
      <c r="BO214" t="s">
        <v>74</v>
      </c>
      <c r="BP214" t="s">
        <v>74</v>
      </c>
      <c r="BQ214" t="s">
        <v>74</v>
      </c>
      <c r="BR214" t="s">
        <v>103</v>
      </c>
      <c r="BS214" t="s">
        <v>3855</v>
      </c>
      <c r="BT214" t="str">
        <f>HYPERLINK("https%3A%2F%2Fwww.webofscience.com%2Fwos%2Fwoscc%2Ffull-record%2FWOS:000635181500005","View Full Record in Web of Science")</f>
        <v>View Full Record in Web of Science</v>
      </c>
    </row>
    <row r="215" spans="1:72" x14ac:dyDescent="0.25">
      <c r="A215" t="s">
        <v>72</v>
      </c>
      <c r="B215" t="s">
        <v>3856</v>
      </c>
      <c r="C215" t="s">
        <v>74</v>
      </c>
      <c r="D215" t="s">
        <v>74</v>
      </c>
      <c r="E215" t="s">
        <v>74</v>
      </c>
      <c r="F215" t="s">
        <v>3857</v>
      </c>
      <c r="G215" t="s">
        <v>74</v>
      </c>
      <c r="H215" t="s">
        <v>74</v>
      </c>
      <c r="I215" t="s">
        <v>3858</v>
      </c>
      <c r="J215" t="s">
        <v>3483</v>
      </c>
      <c r="K215" t="s">
        <v>74</v>
      </c>
      <c r="L215" t="s">
        <v>74</v>
      </c>
      <c r="M215" t="s">
        <v>305</v>
      </c>
      <c r="N215" t="s">
        <v>79</v>
      </c>
      <c r="O215" t="s">
        <v>74</v>
      </c>
      <c r="P215" t="s">
        <v>74</v>
      </c>
      <c r="Q215" t="s">
        <v>74</v>
      </c>
      <c r="R215" t="s">
        <v>74</v>
      </c>
      <c r="S215" t="s">
        <v>74</v>
      </c>
      <c r="T215" t="s">
        <v>3859</v>
      </c>
      <c r="U215" t="s">
        <v>3860</v>
      </c>
      <c r="V215" t="s">
        <v>3861</v>
      </c>
      <c r="W215" t="s">
        <v>3862</v>
      </c>
      <c r="X215" t="s">
        <v>782</v>
      </c>
      <c r="Y215" t="s">
        <v>3863</v>
      </c>
      <c r="Z215" t="s">
        <v>3864</v>
      </c>
      <c r="AA215" t="s">
        <v>74</v>
      </c>
      <c r="AB215" t="s">
        <v>74</v>
      </c>
      <c r="AC215" t="s">
        <v>74</v>
      </c>
      <c r="AD215" t="s">
        <v>74</v>
      </c>
      <c r="AE215" t="s">
        <v>74</v>
      </c>
      <c r="AF215" t="s">
        <v>74</v>
      </c>
      <c r="AG215">
        <v>69</v>
      </c>
      <c r="AH215">
        <v>0</v>
      </c>
      <c r="AI215">
        <v>0</v>
      </c>
      <c r="AJ215">
        <v>1</v>
      </c>
      <c r="AK215">
        <v>3</v>
      </c>
      <c r="AL215" t="s">
        <v>3490</v>
      </c>
      <c r="AM215" t="s">
        <v>335</v>
      </c>
      <c r="AN215" t="s">
        <v>3491</v>
      </c>
      <c r="AO215" t="s">
        <v>3492</v>
      </c>
      <c r="AP215" t="s">
        <v>74</v>
      </c>
      <c r="AQ215" t="s">
        <v>74</v>
      </c>
      <c r="AR215" t="s">
        <v>3493</v>
      </c>
      <c r="AS215" t="s">
        <v>3494</v>
      </c>
      <c r="AT215" t="s">
        <v>1837</v>
      </c>
      <c r="AU215">
        <v>2021</v>
      </c>
      <c r="AV215" t="s">
        <v>74</v>
      </c>
      <c r="AW215">
        <v>2</v>
      </c>
      <c r="AX215" t="s">
        <v>74</v>
      </c>
      <c r="AY215" t="s">
        <v>74</v>
      </c>
      <c r="AZ215" t="s">
        <v>74</v>
      </c>
      <c r="BA215" t="s">
        <v>74</v>
      </c>
      <c r="BB215">
        <v>49</v>
      </c>
      <c r="BC215">
        <v>92</v>
      </c>
      <c r="BD215" t="s">
        <v>74</v>
      </c>
      <c r="BE215" t="s">
        <v>3865</v>
      </c>
      <c r="BF215" t="str">
        <f>HYPERLINK("http://dx.doi.org/10.30547/vestnik.journ.2.2021.4992","http://dx.doi.org/10.30547/vestnik.journ.2.2021.4992")</f>
        <v>http://dx.doi.org/10.30547/vestnik.journ.2.2021.4992</v>
      </c>
      <c r="BG215" t="s">
        <v>74</v>
      </c>
      <c r="BH215" t="s">
        <v>74</v>
      </c>
      <c r="BI215">
        <v>44</v>
      </c>
      <c r="BJ215" t="s">
        <v>522</v>
      </c>
      <c r="BK215" t="s">
        <v>170</v>
      </c>
      <c r="BL215" t="s">
        <v>522</v>
      </c>
      <c r="BM215" t="s">
        <v>3866</v>
      </c>
      <c r="BN215" t="s">
        <v>74</v>
      </c>
      <c r="BO215" t="s">
        <v>74</v>
      </c>
      <c r="BP215" t="s">
        <v>74</v>
      </c>
      <c r="BQ215" t="s">
        <v>74</v>
      </c>
      <c r="BR215" t="s">
        <v>103</v>
      </c>
      <c r="BS215" t="s">
        <v>3867</v>
      </c>
      <c r="BT215" t="str">
        <f>HYPERLINK("https%3A%2F%2Fwww.webofscience.com%2Fwos%2Fwoscc%2Ffull-record%2FWOS:000670636200003","View Full Record in Web of Science")</f>
        <v>View Full Record in Web of Science</v>
      </c>
    </row>
    <row r="216" spans="1:72" x14ac:dyDescent="0.25">
      <c r="A216" t="s">
        <v>72</v>
      </c>
      <c r="B216" t="s">
        <v>3868</v>
      </c>
      <c r="C216" t="s">
        <v>74</v>
      </c>
      <c r="D216" t="s">
        <v>74</v>
      </c>
      <c r="E216" t="s">
        <v>74</v>
      </c>
      <c r="F216" t="s">
        <v>3869</v>
      </c>
      <c r="G216" t="s">
        <v>74</v>
      </c>
      <c r="H216" t="s">
        <v>74</v>
      </c>
      <c r="I216" t="s">
        <v>3870</v>
      </c>
      <c r="J216" t="s">
        <v>3675</v>
      </c>
      <c r="K216" t="s">
        <v>74</v>
      </c>
      <c r="L216" t="s">
        <v>74</v>
      </c>
      <c r="M216" t="s">
        <v>78</v>
      </c>
      <c r="N216" t="s">
        <v>79</v>
      </c>
      <c r="O216" t="s">
        <v>74</v>
      </c>
      <c r="P216" t="s">
        <v>74</v>
      </c>
      <c r="Q216" t="s">
        <v>74</v>
      </c>
      <c r="R216" t="s">
        <v>74</v>
      </c>
      <c r="S216" t="s">
        <v>74</v>
      </c>
      <c r="T216" t="s">
        <v>3871</v>
      </c>
      <c r="U216" t="s">
        <v>74</v>
      </c>
      <c r="V216" t="s">
        <v>3872</v>
      </c>
      <c r="W216" t="s">
        <v>3873</v>
      </c>
      <c r="X216" t="s">
        <v>3874</v>
      </c>
      <c r="Y216" t="s">
        <v>3875</v>
      </c>
      <c r="Z216" t="s">
        <v>3876</v>
      </c>
      <c r="AA216" t="s">
        <v>3877</v>
      </c>
      <c r="AB216" t="s">
        <v>3878</v>
      </c>
      <c r="AC216" t="s">
        <v>74</v>
      </c>
      <c r="AD216" t="s">
        <v>74</v>
      </c>
      <c r="AE216" t="s">
        <v>74</v>
      </c>
      <c r="AF216" t="s">
        <v>74</v>
      </c>
      <c r="AG216">
        <v>18</v>
      </c>
      <c r="AH216">
        <v>1</v>
      </c>
      <c r="AI216">
        <v>1</v>
      </c>
      <c r="AJ216">
        <v>0</v>
      </c>
      <c r="AK216">
        <v>14</v>
      </c>
      <c r="AL216" t="s">
        <v>3683</v>
      </c>
      <c r="AM216" t="s">
        <v>3403</v>
      </c>
      <c r="AN216" t="s">
        <v>3684</v>
      </c>
      <c r="AO216" t="s">
        <v>3685</v>
      </c>
      <c r="AP216" t="s">
        <v>3686</v>
      </c>
      <c r="AQ216" t="s">
        <v>74</v>
      </c>
      <c r="AR216" t="s">
        <v>3687</v>
      </c>
      <c r="AS216" t="s">
        <v>3688</v>
      </c>
      <c r="AT216" t="s">
        <v>340</v>
      </c>
      <c r="AU216">
        <v>2021</v>
      </c>
      <c r="AV216">
        <v>9</v>
      </c>
      <c r="AW216" t="s">
        <v>74</v>
      </c>
      <c r="AX216" t="s">
        <v>74</v>
      </c>
      <c r="AY216" t="s">
        <v>74</v>
      </c>
      <c r="AZ216" t="s">
        <v>1269</v>
      </c>
      <c r="BA216" t="s">
        <v>74</v>
      </c>
      <c r="BB216" t="s">
        <v>74</v>
      </c>
      <c r="BC216" t="s">
        <v>74</v>
      </c>
      <c r="BD216" t="s">
        <v>3879</v>
      </c>
      <c r="BE216" t="s">
        <v>3880</v>
      </c>
      <c r="BF216" t="str">
        <f>HYPERLINK("http://dx.doi.org/10.20511/pyr2021.v9nSPE2.1106","http://dx.doi.org/10.20511/pyr2021.v9nSPE2.1106")</f>
        <v>http://dx.doi.org/10.20511/pyr2021.v9nSPE2.1106</v>
      </c>
      <c r="BG216" t="s">
        <v>74</v>
      </c>
      <c r="BH216" t="s">
        <v>74</v>
      </c>
      <c r="BI216">
        <v>10</v>
      </c>
      <c r="BJ216" t="s">
        <v>706</v>
      </c>
      <c r="BK216" t="s">
        <v>170</v>
      </c>
      <c r="BL216" t="s">
        <v>100</v>
      </c>
      <c r="BM216" t="s">
        <v>3881</v>
      </c>
      <c r="BN216" t="s">
        <v>74</v>
      </c>
      <c r="BO216" t="s">
        <v>772</v>
      </c>
      <c r="BP216" t="s">
        <v>74</v>
      </c>
      <c r="BQ216" t="s">
        <v>74</v>
      </c>
      <c r="BR216" t="s">
        <v>103</v>
      </c>
      <c r="BS216" t="s">
        <v>3882</v>
      </c>
      <c r="BT216" t="str">
        <f>HYPERLINK("https%3A%2F%2Fwww.webofscience.com%2Fwos%2Fwoscc%2Ffull-record%2FWOS:000627036900016","View Full Record in Web of Science")</f>
        <v>View Full Record in Web of Science</v>
      </c>
    </row>
    <row r="217" spans="1:72" x14ac:dyDescent="0.25">
      <c r="A217" t="s">
        <v>72</v>
      </c>
      <c r="B217" t="s">
        <v>3883</v>
      </c>
      <c r="C217" t="s">
        <v>74</v>
      </c>
      <c r="D217" t="s">
        <v>74</v>
      </c>
      <c r="E217" t="s">
        <v>74</v>
      </c>
      <c r="F217" t="s">
        <v>3884</v>
      </c>
      <c r="G217" t="s">
        <v>74</v>
      </c>
      <c r="H217" t="s">
        <v>74</v>
      </c>
      <c r="I217" t="s">
        <v>3885</v>
      </c>
      <c r="J217" t="s">
        <v>1415</v>
      </c>
      <c r="K217" t="s">
        <v>74</v>
      </c>
      <c r="L217" t="s">
        <v>74</v>
      </c>
      <c r="M217" t="s">
        <v>305</v>
      </c>
      <c r="N217" t="s">
        <v>79</v>
      </c>
      <c r="O217" t="s">
        <v>74</v>
      </c>
      <c r="P217" t="s">
        <v>74</v>
      </c>
      <c r="Q217" t="s">
        <v>74</v>
      </c>
      <c r="R217" t="s">
        <v>74</v>
      </c>
      <c r="S217" t="s">
        <v>74</v>
      </c>
      <c r="T217" t="s">
        <v>3886</v>
      </c>
      <c r="U217" t="s">
        <v>74</v>
      </c>
      <c r="V217" t="s">
        <v>3887</v>
      </c>
      <c r="W217" t="s">
        <v>3888</v>
      </c>
      <c r="X217" t="s">
        <v>74</v>
      </c>
      <c r="Y217" t="s">
        <v>3889</v>
      </c>
      <c r="Z217" t="s">
        <v>3890</v>
      </c>
      <c r="AA217" t="s">
        <v>74</v>
      </c>
      <c r="AB217" t="s">
        <v>74</v>
      </c>
      <c r="AC217" t="s">
        <v>74</v>
      </c>
      <c r="AD217" t="s">
        <v>74</v>
      </c>
      <c r="AE217" t="s">
        <v>74</v>
      </c>
      <c r="AF217" t="s">
        <v>74</v>
      </c>
      <c r="AG217">
        <v>9</v>
      </c>
      <c r="AH217">
        <v>0</v>
      </c>
      <c r="AI217">
        <v>0</v>
      </c>
      <c r="AJ217">
        <v>0</v>
      </c>
      <c r="AK217">
        <v>4</v>
      </c>
      <c r="AL217" t="s">
        <v>312</v>
      </c>
      <c r="AM217" t="s">
        <v>313</v>
      </c>
      <c r="AN217" t="s">
        <v>314</v>
      </c>
      <c r="AO217" t="s">
        <v>1423</v>
      </c>
      <c r="AP217" t="s">
        <v>1424</v>
      </c>
      <c r="AQ217" t="s">
        <v>74</v>
      </c>
      <c r="AR217" t="s">
        <v>1425</v>
      </c>
      <c r="AS217" t="s">
        <v>1426</v>
      </c>
      <c r="AT217" t="s">
        <v>340</v>
      </c>
      <c r="AU217">
        <v>2021</v>
      </c>
      <c r="AV217">
        <v>41</v>
      </c>
      <c r="AW217" t="s">
        <v>74</v>
      </c>
      <c r="AX217" t="s">
        <v>74</v>
      </c>
      <c r="AY217" t="s">
        <v>74</v>
      </c>
      <c r="AZ217" t="s">
        <v>74</v>
      </c>
      <c r="BA217" t="s">
        <v>74</v>
      </c>
      <c r="BB217">
        <v>179</v>
      </c>
      <c r="BC217">
        <v>184</v>
      </c>
      <c r="BD217" t="s">
        <v>74</v>
      </c>
      <c r="BE217" t="s">
        <v>3891</v>
      </c>
      <c r="BF217" t="str">
        <f>HYPERLINK("http://dx.doi.org/10.17223/2220836/41/14","http://dx.doi.org/10.17223/2220836/41/14")</f>
        <v>http://dx.doi.org/10.17223/2220836/41/14</v>
      </c>
      <c r="BG217" t="s">
        <v>74</v>
      </c>
      <c r="BH217" t="s">
        <v>74</v>
      </c>
      <c r="BI217">
        <v>6</v>
      </c>
      <c r="BJ217" t="s">
        <v>384</v>
      </c>
      <c r="BK217" t="s">
        <v>170</v>
      </c>
      <c r="BL217" t="s">
        <v>385</v>
      </c>
      <c r="BM217" t="s">
        <v>3833</v>
      </c>
      <c r="BN217" t="s">
        <v>74</v>
      </c>
      <c r="BO217" t="s">
        <v>74</v>
      </c>
      <c r="BP217" t="s">
        <v>74</v>
      </c>
      <c r="BQ217" t="s">
        <v>74</v>
      </c>
      <c r="BR217" t="s">
        <v>103</v>
      </c>
      <c r="BS217" t="s">
        <v>3892</v>
      </c>
      <c r="BT217" t="str">
        <f>HYPERLINK("https%3A%2F%2Fwww.webofscience.com%2Fwos%2Fwoscc%2Ffull-record%2FWOS:000653745800014","View Full Record in Web of Science")</f>
        <v>View Full Record in Web of Science</v>
      </c>
    </row>
    <row r="218" spans="1:72" x14ac:dyDescent="0.25">
      <c r="A218" t="s">
        <v>72</v>
      </c>
      <c r="B218" t="s">
        <v>3893</v>
      </c>
      <c r="C218" t="s">
        <v>74</v>
      </c>
      <c r="D218" t="s">
        <v>74</v>
      </c>
      <c r="E218" t="s">
        <v>74</v>
      </c>
      <c r="F218" t="s">
        <v>3894</v>
      </c>
      <c r="G218" t="s">
        <v>74</v>
      </c>
      <c r="H218" t="s">
        <v>74</v>
      </c>
      <c r="I218" t="s">
        <v>3895</v>
      </c>
      <c r="J218" t="s">
        <v>3675</v>
      </c>
      <c r="K218" t="s">
        <v>74</v>
      </c>
      <c r="L218" t="s">
        <v>74</v>
      </c>
      <c r="M218" t="s">
        <v>78</v>
      </c>
      <c r="N218" t="s">
        <v>79</v>
      </c>
      <c r="O218" t="s">
        <v>74</v>
      </c>
      <c r="P218" t="s">
        <v>74</v>
      </c>
      <c r="Q218" t="s">
        <v>74</v>
      </c>
      <c r="R218" t="s">
        <v>74</v>
      </c>
      <c r="S218" t="s">
        <v>74</v>
      </c>
      <c r="T218" t="s">
        <v>3896</v>
      </c>
      <c r="U218" t="s">
        <v>3897</v>
      </c>
      <c r="V218" t="s">
        <v>3898</v>
      </c>
      <c r="W218" t="s">
        <v>3899</v>
      </c>
      <c r="X218" t="s">
        <v>3900</v>
      </c>
      <c r="Y218" t="s">
        <v>3901</v>
      </c>
      <c r="Z218" t="s">
        <v>3902</v>
      </c>
      <c r="AA218" t="s">
        <v>3903</v>
      </c>
      <c r="AB218" t="s">
        <v>3904</v>
      </c>
      <c r="AC218" t="s">
        <v>74</v>
      </c>
      <c r="AD218" t="s">
        <v>74</v>
      </c>
      <c r="AE218" t="s">
        <v>74</v>
      </c>
      <c r="AF218" t="s">
        <v>74</v>
      </c>
      <c r="AG218">
        <v>20</v>
      </c>
      <c r="AH218">
        <v>0</v>
      </c>
      <c r="AI218">
        <v>0</v>
      </c>
      <c r="AJ218">
        <v>0</v>
      </c>
      <c r="AK218">
        <v>3</v>
      </c>
      <c r="AL218" t="s">
        <v>3683</v>
      </c>
      <c r="AM218" t="s">
        <v>3403</v>
      </c>
      <c r="AN218" t="s">
        <v>3684</v>
      </c>
      <c r="AO218" t="s">
        <v>3685</v>
      </c>
      <c r="AP218" t="s">
        <v>3686</v>
      </c>
      <c r="AQ218" t="s">
        <v>74</v>
      </c>
      <c r="AR218" t="s">
        <v>3687</v>
      </c>
      <c r="AS218" t="s">
        <v>3688</v>
      </c>
      <c r="AT218" t="s">
        <v>340</v>
      </c>
      <c r="AU218">
        <v>2021</v>
      </c>
      <c r="AV218">
        <v>9</v>
      </c>
      <c r="AW218" t="s">
        <v>74</v>
      </c>
      <c r="AX218" t="s">
        <v>74</v>
      </c>
      <c r="AY218" t="s">
        <v>74</v>
      </c>
      <c r="AZ218" t="s">
        <v>1269</v>
      </c>
      <c r="BA218" t="s">
        <v>74</v>
      </c>
      <c r="BB218" t="s">
        <v>74</v>
      </c>
      <c r="BC218" t="s">
        <v>74</v>
      </c>
      <c r="BD218" t="s">
        <v>74</v>
      </c>
      <c r="BE218" t="s">
        <v>74</v>
      </c>
      <c r="BF218" t="s">
        <v>74</v>
      </c>
      <c r="BG218" t="s">
        <v>74</v>
      </c>
      <c r="BH218" t="s">
        <v>74</v>
      </c>
      <c r="BI218">
        <v>11</v>
      </c>
      <c r="BJ218" t="s">
        <v>706</v>
      </c>
      <c r="BK218" t="s">
        <v>170</v>
      </c>
      <c r="BL218" t="s">
        <v>100</v>
      </c>
      <c r="BM218" t="s">
        <v>3905</v>
      </c>
      <c r="BN218" t="s">
        <v>74</v>
      </c>
      <c r="BO218" t="s">
        <v>74</v>
      </c>
      <c r="BP218" t="s">
        <v>74</v>
      </c>
      <c r="BQ218" t="s">
        <v>74</v>
      </c>
      <c r="BR218" t="s">
        <v>103</v>
      </c>
      <c r="BS218" t="s">
        <v>3906</v>
      </c>
      <c r="BT218" t="str">
        <f>HYPERLINK("https%3A%2F%2Fwww.webofscience.com%2Fwos%2Fwoscc%2Ffull-record%2FWOS:000625202000049","View Full Record in Web of Science")</f>
        <v>View Full Record in Web of Science</v>
      </c>
    </row>
    <row r="219" spans="1:72" x14ac:dyDescent="0.25">
      <c r="A219" t="s">
        <v>72</v>
      </c>
      <c r="B219" t="s">
        <v>3907</v>
      </c>
      <c r="C219" t="s">
        <v>74</v>
      </c>
      <c r="D219" t="s">
        <v>74</v>
      </c>
      <c r="E219" t="s">
        <v>74</v>
      </c>
      <c r="F219" t="s">
        <v>3908</v>
      </c>
      <c r="G219" t="s">
        <v>74</v>
      </c>
      <c r="H219" t="s">
        <v>74</v>
      </c>
      <c r="I219" t="s">
        <v>3909</v>
      </c>
      <c r="J219" t="s">
        <v>990</v>
      </c>
      <c r="K219" t="s">
        <v>74</v>
      </c>
      <c r="L219" t="s">
        <v>74</v>
      </c>
      <c r="M219" t="s">
        <v>305</v>
      </c>
      <c r="N219" t="s">
        <v>79</v>
      </c>
      <c r="O219" t="s">
        <v>74</v>
      </c>
      <c r="P219" t="s">
        <v>74</v>
      </c>
      <c r="Q219" t="s">
        <v>74</v>
      </c>
      <c r="R219" t="s">
        <v>74</v>
      </c>
      <c r="S219" t="s">
        <v>74</v>
      </c>
      <c r="T219" t="s">
        <v>3910</v>
      </c>
      <c r="U219" t="s">
        <v>74</v>
      </c>
      <c r="V219" t="s">
        <v>3911</v>
      </c>
      <c r="W219" t="s">
        <v>3912</v>
      </c>
      <c r="X219" t="s">
        <v>74</v>
      </c>
      <c r="Y219" t="s">
        <v>3913</v>
      </c>
      <c r="Z219" t="s">
        <v>3914</v>
      </c>
      <c r="AA219" t="s">
        <v>74</v>
      </c>
      <c r="AB219" t="s">
        <v>3915</v>
      </c>
      <c r="AC219" t="s">
        <v>74</v>
      </c>
      <c r="AD219" t="s">
        <v>74</v>
      </c>
      <c r="AE219" t="s">
        <v>74</v>
      </c>
      <c r="AF219" t="s">
        <v>74</v>
      </c>
      <c r="AG219">
        <v>37</v>
      </c>
      <c r="AH219">
        <v>0</v>
      </c>
      <c r="AI219">
        <v>0</v>
      </c>
      <c r="AJ219">
        <v>0</v>
      </c>
      <c r="AK219">
        <v>1</v>
      </c>
      <c r="AL219" t="s">
        <v>1000</v>
      </c>
      <c r="AM219" t="s">
        <v>1001</v>
      </c>
      <c r="AN219" t="s">
        <v>1002</v>
      </c>
      <c r="AO219" t="s">
        <v>1003</v>
      </c>
      <c r="AP219" t="s">
        <v>1004</v>
      </c>
      <c r="AQ219" t="s">
        <v>74</v>
      </c>
      <c r="AR219" t="s">
        <v>1005</v>
      </c>
      <c r="AS219" t="s">
        <v>1006</v>
      </c>
      <c r="AT219" t="s">
        <v>432</v>
      </c>
      <c r="AU219">
        <v>2021</v>
      </c>
      <c r="AV219">
        <v>23</v>
      </c>
      <c r="AW219">
        <v>2</v>
      </c>
      <c r="AX219" t="s">
        <v>74</v>
      </c>
      <c r="AY219" t="s">
        <v>74</v>
      </c>
      <c r="AZ219" t="s">
        <v>74</v>
      </c>
      <c r="BA219" t="s">
        <v>74</v>
      </c>
      <c r="BB219">
        <v>170</v>
      </c>
      <c r="BC219">
        <v>198</v>
      </c>
      <c r="BD219" t="s">
        <v>74</v>
      </c>
      <c r="BE219" t="s">
        <v>3916</v>
      </c>
      <c r="BF219" t="str">
        <f>HYPERLINK("http://dx.doi.org/10.17853/1994-5639-2021-2-170-198","http://dx.doi.org/10.17853/1994-5639-2021-2-170-198")</f>
        <v>http://dx.doi.org/10.17853/1994-5639-2021-2-170-198</v>
      </c>
      <c r="BG219" t="s">
        <v>74</v>
      </c>
      <c r="BH219" t="s">
        <v>74</v>
      </c>
      <c r="BI219">
        <v>29</v>
      </c>
      <c r="BJ219" t="s">
        <v>232</v>
      </c>
      <c r="BK219" t="s">
        <v>170</v>
      </c>
      <c r="BL219" t="s">
        <v>232</v>
      </c>
      <c r="BM219" t="s">
        <v>3917</v>
      </c>
      <c r="BN219" t="s">
        <v>74</v>
      </c>
      <c r="BO219" t="s">
        <v>102</v>
      </c>
      <c r="BP219" t="s">
        <v>74</v>
      </c>
      <c r="BQ219" t="s">
        <v>74</v>
      </c>
      <c r="BR219" t="s">
        <v>103</v>
      </c>
      <c r="BS219" t="s">
        <v>3918</v>
      </c>
      <c r="BT219" t="str">
        <f>HYPERLINK("https%3A%2F%2Fwww.webofscience.com%2Fwos%2Fwoscc%2Ffull-record%2FWOS:000618840000007","View Full Record in Web of Science")</f>
        <v>View Full Record in Web of Science</v>
      </c>
    </row>
    <row r="220" spans="1:72" x14ac:dyDescent="0.25">
      <c r="A220" t="s">
        <v>72</v>
      </c>
      <c r="B220" t="s">
        <v>3919</v>
      </c>
      <c r="C220" t="s">
        <v>74</v>
      </c>
      <c r="D220" t="s">
        <v>74</v>
      </c>
      <c r="E220" t="s">
        <v>74</v>
      </c>
      <c r="F220" t="s">
        <v>3920</v>
      </c>
      <c r="G220" t="s">
        <v>74</v>
      </c>
      <c r="H220" t="s">
        <v>74</v>
      </c>
      <c r="I220" t="s">
        <v>3921</v>
      </c>
      <c r="J220" t="s">
        <v>3922</v>
      </c>
      <c r="K220" t="s">
        <v>74</v>
      </c>
      <c r="L220" t="s">
        <v>74</v>
      </c>
      <c r="M220" t="s">
        <v>78</v>
      </c>
      <c r="N220" t="s">
        <v>79</v>
      </c>
      <c r="O220" t="s">
        <v>74</v>
      </c>
      <c r="P220" t="s">
        <v>74</v>
      </c>
      <c r="Q220" t="s">
        <v>74</v>
      </c>
      <c r="R220" t="s">
        <v>74</v>
      </c>
      <c r="S220" t="s">
        <v>74</v>
      </c>
      <c r="T220" t="s">
        <v>74</v>
      </c>
      <c r="U220" t="s">
        <v>3923</v>
      </c>
      <c r="V220" t="s">
        <v>3924</v>
      </c>
      <c r="W220" t="s">
        <v>3925</v>
      </c>
      <c r="X220" t="s">
        <v>3926</v>
      </c>
      <c r="Y220" t="s">
        <v>3927</v>
      </c>
      <c r="Z220" t="s">
        <v>3928</v>
      </c>
      <c r="AA220" t="s">
        <v>74</v>
      </c>
      <c r="AB220" t="s">
        <v>3929</v>
      </c>
      <c r="AC220" t="s">
        <v>3930</v>
      </c>
      <c r="AD220" t="s">
        <v>2182</v>
      </c>
      <c r="AE220" t="s">
        <v>3931</v>
      </c>
      <c r="AF220" t="s">
        <v>74</v>
      </c>
      <c r="AG220">
        <v>41</v>
      </c>
      <c r="AH220">
        <v>5</v>
      </c>
      <c r="AI220">
        <v>5</v>
      </c>
      <c r="AJ220">
        <v>0</v>
      </c>
      <c r="AK220">
        <v>4</v>
      </c>
      <c r="AL220" t="s">
        <v>3932</v>
      </c>
      <c r="AM220" t="s">
        <v>3933</v>
      </c>
      <c r="AN220" t="s">
        <v>3934</v>
      </c>
      <c r="AO220" t="s">
        <v>3935</v>
      </c>
      <c r="AP220" t="s">
        <v>3936</v>
      </c>
      <c r="AQ220" t="s">
        <v>74</v>
      </c>
      <c r="AR220" t="s">
        <v>3937</v>
      </c>
      <c r="AS220" t="s">
        <v>3938</v>
      </c>
      <c r="AT220" t="s">
        <v>432</v>
      </c>
      <c r="AU220">
        <v>2021</v>
      </c>
      <c r="AV220">
        <v>13</v>
      </c>
      <c r="AW220">
        <v>1</v>
      </c>
      <c r="AX220" t="s">
        <v>74</v>
      </c>
      <c r="AY220" t="s">
        <v>74</v>
      </c>
      <c r="AZ220" t="s">
        <v>74</v>
      </c>
      <c r="BA220" t="s">
        <v>74</v>
      </c>
      <c r="BB220">
        <v>294</v>
      </c>
      <c r="BC220">
        <v>328</v>
      </c>
      <c r="BD220" t="s">
        <v>74</v>
      </c>
      <c r="BE220" t="s">
        <v>3939</v>
      </c>
      <c r="BF220" t="str">
        <f>HYPERLINK("http://dx.doi.org/10.1257/pol.20180439","http://dx.doi.org/10.1257/pol.20180439")</f>
        <v>http://dx.doi.org/10.1257/pol.20180439</v>
      </c>
      <c r="BG220" t="s">
        <v>74</v>
      </c>
      <c r="BH220" t="s">
        <v>74</v>
      </c>
      <c r="BI220">
        <v>35</v>
      </c>
      <c r="BJ220" t="s">
        <v>635</v>
      </c>
      <c r="BK220" t="s">
        <v>99</v>
      </c>
      <c r="BL220" t="s">
        <v>636</v>
      </c>
      <c r="BM220" t="s">
        <v>3940</v>
      </c>
      <c r="BN220" t="s">
        <v>74</v>
      </c>
      <c r="BO220" t="s">
        <v>3941</v>
      </c>
      <c r="BP220" t="s">
        <v>74</v>
      </c>
      <c r="BQ220" t="s">
        <v>74</v>
      </c>
      <c r="BR220" t="s">
        <v>103</v>
      </c>
      <c r="BS220" t="s">
        <v>3942</v>
      </c>
      <c r="BT220" t="str">
        <f>HYPERLINK("https%3A%2F%2Fwww.webofscience.com%2Fwos%2Fwoscc%2Ffull-record%2FWOS:000615235700010","View Full Record in Web of Science")</f>
        <v>View Full Record in Web of Science</v>
      </c>
    </row>
    <row r="221" spans="1:72" x14ac:dyDescent="0.25">
      <c r="A221" t="s">
        <v>72</v>
      </c>
      <c r="B221" t="s">
        <v>3943</v>
      </c>
      <c r="C221" t="s">
        <v>74</v>
      </c>
      <c r="D221" t="s">
        <v>74</v>
      </c>
      <c r="E221" t="s">
        <v>74</v>
      </c>
      <c r="F221" t="s">
        <v>3944</v>
      </c>
      <c r="G221" t="s">
        <v>74</v>
      </c>
      <c r="H221" t="s">
        <v>74</v>
      </c>
      <c r="I221" t="s">
        <v>3945</v>
      </c>
      <c r="J221" t="s">
        <v>990</v>
      </c>
      <c r="K221" t="s">
        <v>74</v>
      </c>
      <c r="L221" t="s">
        <v>74</v>
      </c>
      <c r="M221" t="s">
        <v>305</v>
      </c>
      <c r="N221" t="s">
        <v>79</v>
      </c>
      <c r="O221" t="s">
        <v>74</v>
      </c>
      <c r="P221" t="s">
        <v>74</v>
      </c>
      <c r="Q221" t="s">
        <v>74</v>
      </c>
      <c r="R221" t="s">
        <v>74</v>
      </c>
      <c r="S221" t="s">
        <v>74</v>
      </c>
      <c r="T221" t="s">
        <v>3946</v>
      </c>
      <c r="U221" t="s">
        <v>3947</v>
      </c>
      <c r="V221" t="s">
        <v>3948</v>
      </c>
      <c r="W221" t="s">
        <v>3949</v>
      </c>
      <c r="X221" t="s">
        <v>74</v>
      </c>
      <c r="Y221" t="s">
        <v>3950</v>
      </c>
      <c r="Z221" t="s">
        <v>3951</v>
      </c>
      <c r="AA221" t="s">
        <v>74</v>
      </c>
      <c r="AB221" t="s">
        <v>74</v>
      </c>
      <c r="AC221" t="s">
        <v>3952</v>
      </c>
      <c r="AD221" t="s">
        <v>3953</v>
      </c>
      <c r="AE221" t="s">
        <v>3954</v>
      </c>
      <c r="AF221" t="s">
        <v>74</v>
      </c>
      <c r="AG221">
        <v>43</v>
      </c>
      <c r="AH221">
        <v>0</v>
      </c>
      <c r="AI221">
        <v>0</v>
      </c>
      <c r="AJ221">
        <v>1</v>
      </c>
      <c r="AK221">
        <v>1</v>
      </c>
      <c r="AL221" t="s">
        <v>1000</v>
      </c>
      <c r="AM221" t="s">
        <v>1001</v>
      </c>
      <c r="AN221" t="s">
        <v>1002</v>
      </c>
      <c r="AO221" t="s">
        <v>1003</v>
      </c>
      <c r="AP221" t="s">
        <v>1004</v>
      </c>
      <c r="AQ221" t="s">
        <v>74</v>
      </c>
      <c r="AR221" t="s">
        <v>1005</v>
      </c>
      <c r="AS221" t="s">
        <v>1006</v>
      </c>
      <c r="AT221" t="s">
        <v>432</v>
      </c>
      <c r="AU221">
        <v>2021</v>
      </c>
      <c r="AV221">
        <v>23</v>
      </c>
      <c r="AW221">
        <v>2</v>
      </c>
      <c r="AX221" t="s">
        <v>74</v>
      </c>
      <c r="AY221" t="s">
        <v>74</v>
      </c>
      <c r="AZ221" t="s">
        <v>74</v>
      </c>
      <c r="BA221" t="s">
        <v>74</v>
      </c>
      <c r="BB221">
        <v>140</v>
      </c>
      <c r="BC221">
        <v>169</v>
      </c>
      <c r="BD221" t="s">
        <v>74</v>
      </c>
      <c r="BE221" t="s">
        <v>3955</v>
      </c>
      <c r="BF221" t="str">
        <f>HYPERLINK("http://dx.doi.org/10.17853/1994-5639-2021-2-140-169","http://dx.doi.org/10.17853/1994-5639-2021-2-140-169")</f>
        <v>http://dx.doi.org/10.17853/1994-5639-2021-2-140-169</v>
      </c>
      <c r="BG221" t="s">
        <v>74</v>
      </c>
      <c r="BH221" t="s">
        <v>74</v>
      </c>
      <c r="BI221">
        <v>30</v>
      </c>
      <c r="BJ221" t="s">
        <v>232</v>
      </c>
      <c r="BK221" t="s">
        <v>170</v>
      </c>
      <c r="BL221" t="s">
        <v>232</v>
      </c>
      <c r="BM221" t="s">
        <v>3917</v>
      </c>
      <c r="BN221" t="s">
        <v>74</v>
      </c>
      <c r="BO221" t="s">
        <v>102</v>
      </c>
      <c r="BP221" t="s">
        <v>74</v>
      </c>
      <c r="BQ221" t="s">
        <v>74</v>
      </c>
      <c r="BR221" t="s">
        <v>103</v>
      </c>
      <c r="BS221" t="s">
        <v>3956</v>
      </c>
      <c r="BT221" t="str">
        <f>HYPERLINK("https%3A%2F%2Fwww.webofscience.com%2Fwos%2Fwoscc%2Ffull-record%2FWOS:000618840000006","View Full Record in Web of Science")</f>
        <v>View Full Record in Web of Science</v>
      </c>
    </row>
    <row r="222" spans="1:72" x14ac:dyDescent="0.25">
      <c r="A222" t="s">
        <v>72</v>
      </c>
      <c r="B222" t="s">
        <v>3957</v>
      </c>
      <c r="C222" t="s">
        <v>74</v>
      </c>
      <c r="D222" t="s">
        <v>74</v>
      </c>
      <c r="E222" t="s">
        <v>74</v>
      </c>
      <c r="F222" t="s">
        <v>3958</v>
      </c>
      <c r="G222" t="s">
        <v>74</v>
      </c>
      <c r="H222" t="s">
        <v>74</v>
      </c>
      <c r="I222" t="s">
        <v>3959</v>
      </c>
      <c r="J222" t="s">
        <v>3960</v>
      </c>
      <c r="K222" t="s">
        <v>74</v>
      </c>
      <c r="L222" t="s">
        <v>74</v>
      </c>
      <c r="M222" t="s">
        <v>78</v>
      </c>
      <c r="N222" t="s">
        <v>79</v>
      </c>
      <c r="O222" t="s">
        <v>74</v>
      </c>
      <c r="P222" t="s">
        <v>74</v>
      </c>
      <c r="Q222" t="s">
        <v>74</v>
      </c>
      <c r="R222" t="s">
        <v>74</v>
      </c>
      <c r="S222" t="s">
        <v>74</v>
      </c>
      <c r="T222" t="s">
        <v>3961</v>
      </c>
      <c r="U222" t="s">
        <v>74</v>
      </c>
      <c r="V222" t="s">
        <v>3962</v>
      </c>
      <c r="W222" t="s">
        <v>3963</v>
      </c>
      <c r="X222" t="s">
        <v>3964</v>
      </c>
      <c r="Y222" t="s">
        <v>3965</v>
      </c>
      <c r="Z222" t="s">
        <v>3966</v>
      </c>
      <c r="AA222" t="s">
        <v>74</v>
      </c>
      <c r="AB222" t="s">
        <v>3967</v>
      </c>
      <c r="AC222" t="s">
        <v>74</v>
      </c>
      <c r="AD222" t="s">
        <v>74</v>
      </c>
      <c r="AE222" t="s">
        <v>74</v>
      </c>
      <c r="AF222" t="s">
        <v>74</v>
      </c>
      <c r="AG222">
        <v>38</v>
      </c>
      <c r="AH222">
        <v>4</v>
      </c>
      <c r="AI222">
        <v>4</v>
      </c>
      <c r="AJ222">
        <v>0</v>
      </c>
      <c r="AK222">
        <v>2</v>
      </c>
      <c r="AL222" t="s">
        <v>269</v>
      </c>
      <c r="AM222" t="s">
        <v>270</v>
      </c>
      <c r="AN222" t="s">
        <v>271</v>
      </c>
      <c r="AO222" t="s">
        <v>3968</v>
      </c>
      <c r="AP222" t="s">
        <v>3969</v>
      </c>
      <c r="AQ222" t="s">
        <v>74</v>
      </c>
      <c r="AR222" t="s">
        <v>3970</v>
      </c>
      <c r="AS222" t="s">
        <v>3971</v>
      </c>
      <c r="AT222" t="s">
        <v>3972</v>
      </c>
      <c r="AU222">
        <v>2022</v>
      </c>
      <c r="AV222">
        <v>24</v>
      </c>
      <c r="AW222">
        <v>5</v>
      </c>
      <c r="AX222" t="s">
        <v>74</v>
      </c>
      <c r="AY222" t="s">
        <v>74</v>
      </c>
      <c r="AZ222" t="s">
        <v>74</v>
      </c>
      <c r="BA222" t="s">
        <v>74</v>
      </c>
      <c r="BB222">
        <v>702</v>
      </c>
      <c r="BC222">
        <v>716</v>
      </c>
      <c r="BD222" t="s">
        <v>74</v>
      </c>
      <c r="BE222" t="s">
        <v>3973</v>
      </c>
      <c r="BF222" t="str">
        <f>HYPERLINK("http://dx.doi.org/10.1080/13691058.2021.1879272","http://dx.doi.org/10.1080/13691058.2021.1879272")</f>
        <v>http://dx.doi.org/10.1080/13691058.2021.1879272</v>
      </c>
      <c r="BG222" t="s">
        <v>74</v>
      </c>
      <c r="BH222" t="s">
        <v>3974</v>
      </c>
      <c r="BI222">
        <v>15</v>
      </c>
      <c r="BJ222" t="s">
        <v>3975</v>
      </c>
      <c r="BK222" t="s">
        <v>99</v>
      </c>
      <c r="BL222" t="s">
        <v>3976</v>
      </c>
      <c r="BM222" t="s">
        <v>3977</v>
      </c>
      <c r="BN222">
        <v>33512277</v>
      </c>
      <c r="BO222" t="s">
        <v>74</v>
      </c>
      <c r="BP222" t="s">
        <v>74</v>
      </c>
      <c r="BQ222" t="s">
        <v>74</v>
      </c>
      <c r="BR222" t="s">
        <v>103</v>
      </c>
      <c r="BS222" t="s">
        <v>3978</v>
      </c>
      <c r="BT222" t="str">
        <f>HYPERLINK("https%3A%2F%2Fwww.webofscience.com%2Fwos%2Fwoscc%2Ffull-record%2FWOS:000612976600001","View Full Record in Web of Science")</f>
        <v>View Full Record in Web of Science</v>
      </c>
    </row>
    <row r="223" spans="1:72" x14ac:dyDescent="0.25">
      <c r="A223" t="s">
        <v>72</v>
      </c>
      <c r="B223" t="s">
        <v>3979</v>
      </c>
      <c r="C223" t="s">
        <v>74</v>
      </c>
      <c r="D223" t="s">
        <v>74</v>
      </c>
      <c r="E223" t="s">
        <v>74</v>
      </c>
      <c r="F223" t="s">
        <v>3980</v>
      </c>
      <c r="G223" t="s">
        <v>74</v>
      </c>
      <c r="H223" t="s">
        <v>74</v>
      </c>
      <c r="I223" t="s">
        <v>3981</v>
      </c>
      <c r="J223" t="s">
        <v>3982</v>
      </c>
      <c r="K223" t="s">
        <v>74</v>
      </c>
      <c r="L223" t="s">
        <v>74</v>
      </c>
      <c r="M223" t="s">
        <v>78</v>
      </c>
      <c r="N223" t="s">
        <v>79</v>
      </c>
      <c r="O223" t="s">
        <v>74</v>
      </c>
      <c r="P223" t="s">
        <v>74</v>
      </c>
      <c r="Q223" t="s">
        <v>74</v>
      </c>
      <c r="R223" t="s">
        <v>74</v>
      </c>
      <c r="S223" t="s">
        <v>74</v>
      </c>
      <c r="T223" t="s">
        <v>3983</v>
      </c>
      <c r="U223" t="s">
        <v>3984</v>
      </c>
      <c r="V223" t="s">
        <v>3985</v>
      </c>
      <c r="W223" t="s">
        <v>3986</v>
      </c>
      <c r="X223" t="s">
        <v>3987</v>
      </c>
      <c r="Y223" t="s">
        <v>3988</v>
      </c>
      <c r="Z223" t="s">
        <v>3989</v>
      </c>
      <c r="AA223" t="s">
        <v>3990</v>
      </c>
      <c r="AB223" t="s">
        <v>3991</v>
      </c>
      <c r="AC223" t="s">
        <v>74</v>
      </c>
      <c r="AD223" t="s">
        <v>74</v>
      </c>
      <c r="AE223" t="s">
        <v>74</v>
      </c>
      <c r="AF223" t="s">
        <v>74</v>
      </c>
      <c r="AG223">
        <v>46</v>
      </c>
      <c r="AH223">
        <v>1</v>
      </c>
      <c r="AI223">
        <v>1</v>
      </c>
      <c r="AJ223">
        <v>0</v>
      </c>
      <c r="AK223">
        <v>5</v>
      </c>
      <c r="AL223" t="s">
        <v>1744</v>
      </c>
      <c r="AM223" t="s">
        <v>3760</v>
      </c>
      <c r="AN223" t="s">
        <v>3992</v>
      </c>
      <c r="AO223" t="s">
        <v>3993</v>
      </c>
      <c r="AP223" t="s">
        <v>3994</v>
      </c>
      <c r="AQ223" t="s">
        <v>74</v>
      </c>
      <c r="AR223" t="s">
        <v>3995</v>
      </c>
      <c r="AS223" t="s">
        <v>3996</v>
      </c>
      <c r="AT223" t="s">
        <v>3689</v>
      </c>
      <c r="AU223">
        <v>2021</v>
      </c>
      <c r="AV223">
        <v>26</v>
      </c>
      <c r="AW223">
        <v>3</v>
      </c>
      <c r="AX223" t="s">
        <v>74</v>
      </c>
      <c r="AY223" t="s">
        <v>74</v>
      </c>
      <c r="AZ223" t="s">
        <v>74</v>
      </c>
      <c r="BA223" t="s">
        <v>74</v>
      </c>
      <c r="BB223">
        <v>3497</v>
      </c>
      <c r="BC223">
        <v>3512</v>
      </c>
      <c r="BD223" t="s">
        <v>74</v>
      </c>
      <c r="BE223" t="s">
        <v>3997</v>
      </c>
      <c r="BF223" t="str">
        <f>HYPERLINK("http://dx.doi.org/10.1007/s10639-021-10435-0","http://dx.doi.org/10.1007/s10639-021-10435-0")</f>
        <v>http://dx.doi.org/10.1007/s10639-021-10435-0</v>
      </c>
      <c r="BG223" t="s">
        <v>74</v>
      </c>
      <c r="BH223" t="s">
        <v>3974</v>
      </c>
      <c r="BI223">
        <v>16</v>
      </c>
      <c r="BJ223" t="s">
        <v>232</v>
      </c>
      <c r="BK223" t="s">
        <v>99</v>
      </c>
      <c r="BL223" t="s">
        <v>232</v>
      </c>
      <c r="BM223" t="s">
        <v>3998</v>
      </c>
      <c r="BN223" t="s">
        <v>74</v>
      </c>
      <c r="BO223" t="s">
        <v>74</v>
      </c>
      <c r="BP223" t="s">
        <v>74</v>
      </c>
      <c r="BQ223" t="s">
        <v>74</v>
      </c>
      <c r="BR223" t="s">
        <v>103</v>
      </c>
      <c r="BS223" t="s">
        <v>3999</v>
      </c>
      <c r="BT223" t="str">
        <f>HYPERLINK("https%3A%2F%2Fwww.webofscience.com%2Fwos%2Fwoscc%2Ffull-record%2FWOS:000607497600002","View Full Record in Web of Science")</f>
        <v>View Full Record in Web of Science</v>
      </c>
    </row>
    <row r="224" spans="1:72" x14ac:dyDescent="0.25">
      <c r="A224" t="s">
        <v>72</v>
      </c>
      <c r="B224" t="s">
        <v>4000</v>
      </c>
      <c r="C224" t="s">
        <v>74</v>
      </c>
      <c r="D224" t="s">
        <v>74</v>
      </c>
      <c r="E224" t="s">
        <v>74</v>
      </c>
      <c r="F224" t="s">
        <v>4001</v>
      </c>
      <c r="G224" t="s">
        <v>74</v>
      </c>
      <c r="H224" t="s">
        <v>74</v>
      </c>
      <c r="I224" t="s">
        <v>4002</v>
      </c>
      <c r="J224" t="s">
        <v>1934</v>
      </c>
      <c r="K224" t="s">
        <v>74</v>
      </c>
      <c r="L224" t="s">
        <v>74</v>
      </c>
      <c r="M224" t="s">
        <v>78</v>
      </c>
      <c r="N224" t="s">
        <v>79</v>
      </c>
      <c r="O224" t="s">
        <v>74</v>
      </c>
      <c r="P224" t="s">
        <v>74</v>
      </c>
      <c r="Q224" t="s">
        <v>74</v>
      </c>
      <c r="R224" t="s">
        <v>74</v>
      </c>
      <c r="S224" t="s">
        <v>74</v>
      </c>
      <c r="T224" t="s">
        <v>4003</v>
      </c>
      <c r="U224" t="s">
        <v>74</v>
      </c>
      <c r="V224" t="s">
        <v>4004</v>
      </c>
      <c r="W224" t="s">
        <v>4005</v>
      </c>
      <c r="X224" t="s">
        <v>4006</v>
      </c>
      <c r="Y224" t="s">
        <v>4007</v>
      </c>
      <c r="Z224" t="s">
        <v>4008</v>
      </c>
      <c r="AA224" t="s">
        <v>74</v>
      </c>
      <c r="AB224" t="s">
        <v>4009</v>
      </c>
      <c r="AC224" t="s">
        <v>4010</v>
      </c>
      <c r="AD224" t="s">
        <v>4011</v>
      </c>
      <c r="AE224" t="s">
        <v>4012</v>
      </c>
      <c r="AF224" t="s">
        <v>74</v>
      </c>
      <c r="AG224">
        <v>43</v>
      </c>
      <c r="AH224">
        <v>4</v>
      </c>
      <c r="AI224">
        <v>4</v>
      </c>
      <c r="AJ224">
        <v>0</v>
      </c>
      <c r="AK224">
        <v>7</v>
      </c>
      <c r="AL224" t="s">
        <v>269</v>
      </c>
      <c r="AM224" t="s">
        <v>270</v>
      </c>
      <c r="AN224" t="s">
        <v>271</v>
      </c>
      <c r="AO224" t="s">
        <v>1945</v>
      </c>
      <c r="AP224" t="s">
        <v>1946</v>
      </c>
      <c r="AQ224" t="s">
        <v>74</v>
      </c>
      <c r="AR224" t="s">
        <v>1947</v>
      </c>
      <c r="AS224" t="s">
        <v>1948</v>
      </c>
      <c r="AT224" t="s">
        <v>4013</v>
      </c>
      <c r="AU224">
        <v>2022</v>
      </c>
      <c r="AV224">
        <v>28</v>
      </c>
      <c r="AW224">
        <v>1</v>
      </c>
      <c r="AX224" t="s">
        <v>74</v>
      </c>
      <c r="AY224" t="s">
        <v>74</v>
      </c>
      <c r="AZ224" t="s">
        <v>74</v>
      </c>
      <c r="BA224" t="s">
        <v>74</v>
      </c>
      <c r="BB224">
        <v>30</v>
      </c>
      <c r="BC224">
        <v>43</v>
      </c>
      <c r="BD224" t="s">
        <v>74</v>
      </c>
      <c r="BE224" t="s">
        <v>4014</v>
      </c>
      <c r="BF224" t="str">
        <f>HYPERLINK("http://dx.doi.org/10.1080/13527258.2020.1869579","http://dx.doi.org/10.1080/13527258.2020.1869579")</f>
        <v>http://dx.doi.org/10.1080/13527258.2020.1869579</v>
      </c>
      <c r="BG224" t="s">
        <v>74</v>
      </c>
      <c r="BH224" t="s">
        <v>3974</v>
      </c>
      <c r="BI224">
        <v>14</v>
      </c>
      <c r="BJ224" t="s">
        <v>1951</v>
      </c>
      <c r="BK224" t="s">
        <v>1339</v>
      </c>
      <c r="BL224" t="s">
        <v>1952</v>
      </c>
      <c r="BM224" t="s">
        <v>4015</v>
      </c>
      <c r="BN224" t="s">
        <v>74</v>
      </c>
      <c r="BO224" t="s">
        <v>149</v>
      </c>
      <c r="BP224" t="s">
        <v>74</v>
      </c>
      <c r="BQ224" t="s">
        <v>74</v>
      </c>
      <c r="BR224" t="s">
        <v>103</v>
      </c>
      <c r="BS224" t="s">
        <v>4016</v>
      </c>
      <c r="BT224" t="str">
        <f>HYPERLINK("https%3A%2F%2Fwww.webofscience.com%2Fwos%2Fwoscc%2Ffull-record%2FWOS:000605669100001","View Full Record in Web of Science")</f>
        <v>View Full Record in Web of Science</v>
      </c>
    </row>
    <row r="225" spans="1:72" x14ac:dyDescent="0.25">
      <c r="A225" t="s">
        <v>72</v>
      </c>
      <c r="B225" t="s">
        <v>4017</v>
      </c>
      <c r="C225" t="s">
        <v>74</v>
      </c>
      <c r="D225" t="s">
        <v>74</v>
      </c>
      <c r="E225" t="s">
        <v>74</v>
      </c>
      <c r="F225" t="s">
        <v>4018</v>
      </c>
      <c r="G225" t="s">
        <v>74</v>
      </c>
      <c r="H225" t="s">
        <v>74</v>
      </c>
      <c r="I225" t="s">
        <v>4019</v>
      </c>
      <c r="J225" t="s">
        <v>4020</v>
      </c>
      <c r="K225" t="s">
        <v>74</v>
      </c>
      <c r="L225" t="s">
        <v>74</v>
      </c>
      <c r="M225" t="s">
        <v>78</v>
      </c>
      <c r="N225" t="s">
        <v>79</v>
      </c>
      <c r="O225" t="s">
        <v>74</v>
      </c>
      <c r="P225" t="s">
        <v>74</v>
      </c>
      <c r="Q225" t="s">
        <v>74</v>
      </c>
      <c r="R225" t="s">
        <v>74</v>
      </c>
      <c r="S225" t="s">
        <v>74</v>
      </c>
      <c r="T225" t="s">
        <v>4021</v>
      </c>
      <c r="U225" t="s">
        <v>4022</v>
      </c>
      <c r="V225" t="s">
        <v>4023</v>
      </c>
      <c r="W225" t="s">
        <v>4024</v>
      </c>
      <c r="X225" t="s">
        <v>4025</v>
      </c>
      <c r="Y225" t="s">
        <v>4026</v>
      </c>
      <c r="Z225" t="s">
        <v>4027</v>
      </c>
      <c r="AA225" t="s">
        <v>74</v>
      </c>
      <c r="AB225" t="s">
        <v>74</v>
      </c>
      <c r="AC225" t="s">
        <v>74</v>
      </c>
      <c r="AD225" t="s">
        <v>74</v>
      </c>
      <c r="AE225" t="s">
        <v>74</v>
      </c>
      <c r="AF225" t="s">
        <v>74</v>
      </c>
      <c r="AG225">
        <v>67</v>
      </c>
      <c r="AH225">
        <v>5</v>
      </c>
      <c r="AI225">
        <v>5</v>
      </c>
      <c r="AJ225">
        <v>0</v>
      </c>
      <c r="AK225">
        <v>14</v>
      </c>
      <c r="AL225" t="s">
        <v>1744</v>
      </c>
      <c r="AM225" t="s">
        <v>1745</v>
      </c>
      <c r="AN225" t="s">
        <v>1746</v>
      </c>
      <c r="AO225" t="s">
        <v>4028</v>
      </c>
      <c r="AP225" t="s">
        <v>4029</v>
      </c>
      <c r="AQ225" t="s">
        <v>74</v>
      </c>
      <c r="AR225" t="s">
        <v>4030</v>
      </c>
      <c r="AS225" t="s">
        <v>4031</v>
      </c>
      <c r="AT225" t="s">
        <v>340</v>
      </c>
      <c r="AU225">
        <v>2021</v>
      </c>
      <c r="AV225">
        <v>106</v>
      </c>
      <c r="AW225">
        <v>3</v>
      </c>
      <c r="AX225" t="s">
        <v>74</v>
      </c>
      <c r="AY225" t="s">
        <v>74</v>
      </c>
      <c r="AZ225" t="s">
        <v>1269</v>
      </c>
      <c r="BA225" t="s">
        <v>74</v>
      </c>
      <c r="BB225">
        <v>343</v>
      </c>
      <c r="BC225">
        <v>361</v>
      </c>
      <c r="BD225" t="s">
        <v>74</v>
      </c>
      <c r="BE225" t="s">
        <v>4032</v>
      </c>
      <c r="BF225" t="str">
        <f>HYPERLINK("http://dx.doi.org/10.1007/s10649-020-09989-6","http://dx.doi.org/10.1007/s10649-020-09989-6")</f>
        <v>http://dx.doi.org/10.1007/s10649-020-09989-6</v>
      </c>
      <c r="BG225" t="s">
        <v>74</v>
      </c>
      <c r="BH225" t="s">
        <v>3974</v>
      </c>
      <c r="BI225">
        <v>19</v>
      </c>
      <c r="BJ225" t="s">
        <v>232</v>
      </c>
      <c r="BK225" t="s">
        <v>99</v>
      </c>
      <c r="BL225" t="s">
        <v>232</v>
      </c>
      <c r="BM225" t="s">
        <v>4033</v>
      </c>
      <c r="BN225" t="s">
        <v>74</v>
      </c>
      <c r="BO225" t="s">
        <v>74</v>
      </c>
      <c r="BP225" t="s">
        <v>74</v>
      </c>
      <c r="BQ225" t="s">
        <v>74</v>
      </c>
      <c r="BR225" t="s">
        <v>103</v>
      </c>
      <c r="BS225" t="s">
        <v>4034</v>
      </c>
      <c r="BT225" t="str">
        <f>HYPERLINK("https%3A%2F%2Fwww.webofscience.com%2Fwos%2Fwoscc%2Ffull-record%2FWOS:000604892700004","View Full Record in Web of Science")</f>
        <v>View Full Record in Web of Science</v>
      </c>
    </row>
    <row r="226" spans="1:72" x14ac:dyDescent="0.25">
      <c r="A226" t="s">
        <v>72</v>
      </c>
      <c r="B226" t="s">
        <v>4035</v>
      </c>
      <c r="C226" t="s">
        <v>74</v>
      </c>
      <c r="D226" t="s">
        <v>74</v>
      </c>
      <c r="E226" t="s">
        <v>74</v>
      </c>
      <c r="F226" t="s">
        <v>4036</v>
      </c>
      <c r="G226" t="s">
        <v>74</v>
      </c>
      <c r="H226" t="s">
        <v>74</v>
      </c>
      <c r="I226" t="s">
        <v>4037</v>
      </c>
      <c r="J226" t="s">
        <v>4038</v>
      </c>
      <c r="K226" t="s">
        <v>74</v>
      </c>
      <c r="L226" t="s">
        <v>74</v>
      </c>
      <c r="M226" t="s">
        <v>78</v>
      </c>
      <c r="N226" t="s">
        <v>79</v>
      </c>
      <c r="O226" t="s">
        <v>74</v>
      </c>
      <c r="P226" t="s">
        <v>74</v>
      </c>
      <c r="Q226" t="s">
        <v>74</v>
      </c>
      <c r="R226" t="s">
        <v>74</v>
      </c>
      <c r="S226" t="s">
        <v>74</v>
      </c>
      <c r="T226" t="s">
        <v>4039</v>
      </c>
      <c r="U226" t="s">
        <v>74</v>
      </c>
      <c r="V226" t="s">
        <v>4040</v>
      </c>
      <c r="W226" t="s">
        <v>4041</v>
      </c>
      <c r="X226" t="s">
        <v>4042</v>
      </c>
      <c r="Y226" t="s">
        <v>4043</v>
      </c>
      <c r="Z226" t="s">
        <v>4044</v>
      </c>
      <c r="AA226" t="s">
        <v>74</v>
      </c>
      <c r="AB226" t="s">
        <v>74</v>
      </c>
      <c r="AC226" t="s">
        <v>74</v>
      </c>
      <c r="AD226" t="s">
        <v>74</v>
      </c>
      <c r="AE226" t="s">
        <v>74</v>
      </c>
      <c r="AF226" t="s">
        <v>74</v>
      </c>
      <c r="AG226">
        <v>35</v>
      </c>
      <c r="AH226">
        <v>2</v>
      </c>
      <c r="AI226">
        <v>2</v>
      </c>
      <c r="AJ226">
        <v>0</v>
      </c>
      <c r="AK226">
        <v>0</v>
      </c>
      <c r="AL226" t="s">
        <v>269</v>
      </c>
      <c r="AM226" t="s">
        <v>270</v>
      </c>
      <c r="AN226" t="s">
        <v>271</v>
      </c>
      <c r="AO226" t="s">
        <v>4045</v>
      </c>
      <c r="AP226" t="s">
        <v>4046</v>
      </c>
      <c r="AQ226" t="s">
        <v>74</v>
      </c>
      <c r="AR226" t="s">
        <v>4047</v>
      </c>
      <c r="AS226" t="s">
        <v>4048</v>
      </c>
      <c r="AT226" t="s">
        <v>4013</v>
      </c>
      <c r="AU226">
        <v>2021</v>
      </c>
      <c r="AV226">
        <v>41</v>
      </c>
      <c r="AW226">
        <v>1</v>
      </c>
      <c r="AX226" t="s">
        <v>74</v>
      </c>
      <c r="AY226" t="s">
        <v>74</v>
      </c>
      <c r="AZ226" t="s">
        <v>1269</v>
      </c>
      <c r="BA226" t="s">
        <v>74</v>
      </c>
      <c r="BB226">
        <v>111</v>
      </c>
      <c r="BC226">
        <v>131</v>
      </c>
      <c r="BD226" t="s">
        <v>74</v>
      </c>
      <c r="BE226" t="s">
        <v>4049</v>
      </c>
      <c r="BF226" t="str">
        <f>HYPERLINK("http://dx.doi.org/10.1080/14682761.2021.1889936","http://dx.doi.org/10.1080/14682761.2021.1889936")</f>
        <v>http://dx.doi.org/10.1080/14682761.2021.1889936</v>
      </c>
      <c r="BG226" t="s">
        <v>74</v>
      </c>
      <c r="BH226" t="s">
        <v>74</v>
      </c>
      <c r="BI226">
        <v>21</v>
      </c>
      <c r="BJ226" t="s">
        <v>4050</v>
      </c>
      <c r="BK226" t="s">
        <v>298</v>
      </c>
      <c r="BL226" t="s">
        <v>4050</v>
      </c>
      <c r="BM226" t="s">
        <v>4051</v>
      </c>
      <c r="BN226" t="s">
        <v>74</v>
      </c>
      <c r="BO226" t="s">
        <v>74</v>
      </c>
      <c r="BP226" t="s">
        <v>74</v>
      </c>
      <c r="BQ226" t="s">
        <v>74</v>
      </c>
      <c r="BR226" t="s">
        <v>103</v>
      </c>
      <c r="BS226" t="s">
        <v>4052</v>
      </c>
      <c r="BT226" t="str">
        <f>HYPERLINK("https%3A%2F%2Fwww.webofscience.com%2Fwos%2Fwoscc%2Ffull-record%2FWOS:000625819300009","View Full Record in Web of Science")</f>
        <v>View Full Record in Web of Science</v>
      </c>
    </row>
    <row r="227" spans="1:72" x14ac:dyDescent="0.25">
      <c r="A227" t="s">
        <v>72</v>
      </c>
      <c r="B227" t="s">
        <v>4053</v>
      </c>
      <c r="C227" t="s">
        <v>74</v>
      </c>
      <c r="D227" t="s">
        <v>74</v>
      </c>
      <c r="E227" t="s">
        <v>74</v>
      </c>
      <c r="F227" t="s">
        <v>4054</v>
      </c>
      <c r="G227" t="s">
        <v>74</v>
      </c>
      <c r="H227" t="s">
        <v>74</v>
      </c>
      <c r="I227" t="s">
        <v>4055</v>
      </c>
      <c r="J227" t="s">
        <v>2153</v>
      </c>
      <c r="K227" t="s">
        <v>74</v>
      </c>
      <c r="L227" t="s">
        <v>74</v>
      </c>
      <c r="M227" t="s">
        <v>305</v>
      </c>
      <c r="N227" t="s">
        <v>79</v>
      </c>
      <c r="O227" t="s">
        <v>74</v>
      </c>
      <c r="P227" t="s">
        <v>74</v>
      </c>
      <c r="Q227" t="s">
        <v>74</v>
      </c>
      <c r="R227" t="s">
        <v>74</v>
      </c>
      <c r="S227" t="s">
        <v>74</v>
      </c>
      <c r="T227" t="s">
        <v>4056</v>
      </c>
      <c r="U227" t="s">
        <v>74</v>
      </c>
      <c r="V227" t="s">
        <v>4057</v>
      </c>
      <c r="W227" t="s">
        <v>4058</v>
      </c>
      <c r="X227" t="s">
        <v>4059</v>
      </c>
      <c r="Y227" t="s">
        <v>4060</v>
      </c>
      <c r="Z227" t="s">
        <v>4061</v>
      </c>
      <c r="AA227" t="s">
        <v>4062</v>
      </c>
      <c r="AB227" t="s">
        <v>4063</v>
      </c>
      <c r="AC227" t="s">
        <v>74</v>
      </c>
      <c r="AD227" t="s">
        <v>74</v>
      </c>
      <c r="AE227" t="s">
        <v>74</v>
      </c>
      <c r="AF227" t="s">
        <v>74</v>
      </c>
      <c r="AG227">
        <v>19</v>
      </c>
      <c r="AH227">
        <v>0</v>
      </c>
      <c r="AI227">
        <v>0</v>
      </c>
      <c r="AJ227">
        <v>0</v>
      </c>
      <c r="AK227">
        <v>0</v>
      </c>
      <c r="AL227" t="s">
        <v>2163</v>
      </c>
      <c r="AM227" t="s">
        <v>313</v>
      </c>
      <c r="AN227" t="s">
        <v>2164</v>
      </c>
      <c r="AO227" t="s">
        <v>2165</v>
      </c>
      <c r="AP227" t="s">
        <v>74</v>
      </c>
      <c r="AQ227" t="s">
        <v>74</v>
      </c>
      <c r="AR227" t="s">
        <v>2166</v>
      </c>
      <c r="AS227" t="s">
        <v>2167</v>
      </c>
      <c r="AT227" t="s">
        <v>74</v>
      </c>
      <c r="AU227">
        <v>2021</v>
      </c>
      <c r="AV227" t="s">
        <v>74</v>
      </c>
      <c r="AW227">
        <v>3</v>
      </c>
      <c r="AX227" t="s">
        <v>74</v>
      </c>
      <c r="AY227" t="s">
        <v>74</v>
      </c>
      <c r="AZ227" t="s">
        <v>74</v>
      </c>
      <c r="BA227" t="s">
        <v>74</v>
      </c>
      <c r="BB227">
        <v>9</v>
      </c>
      <c r="BC227">
        <v>18</v>
      </c>
      <c r="BD227" t="s">
        <v>74</v>
      </c>
      <c r="BE227" t="s">
        <v>74</v>
      </c>
      <c r="BF227" t="s">
        <v>74</v>
      </c>
      <c r="BG227" t="s">
        <v>74</v>
      </c>
      <c r="BH227" t="s">
        <v>74</v>
      </c>
      <c r="BI227">
        <v>10</v>
      </c>
      <c r="BJ227" t="s">
        <v>2168</v>
      </c>
      <c r="BK227" t="s">
        <v>170</v>
      </c>
      <c r="BL227" t="s">
        <v>2168</v>
      </c>
      <c r="BM227" t="s">
        <v>4064</v>
      </c>
      <c r="BN227" t="s">
        <v>74</v>
      </c>
      <c r="BO227" t="s">
        <v>74</v>
      </c>
      <c r="BP227" t="s">
        <v>74</v>
      </c>
      <c r="BQ227" t="s">
        <v>74</v>
      </c>
      <c r="BR227" t="s">
        <v>103</v>
      </c>
      <c r="BS227" t="s">
        <v>4065</v>
      </c>
      <c r="BT227" t="str">
        <f>HYPERLINK("https%3A%2F%2Fwww.webofscience.com%2Fwos%2Fwoscc%2Ffull-record%2FWOS:000727449600001","View Full Record in Web of Science")</f>
        <v>View Full Record in Web of Science</v>
      </c>
    </row>
    <row r="228" spans="1:72" x14ac:dyDescent="0.25">
      <c r="A228" t="s">
        <v>72</v>
      </c>
      <c r="B228" t="s">
        <v>4066</v>
      </c>
      <c r="C228" t="s">
        <v>74</v>
      </c>
      <c r="D228" t="s">
        <v>74</v>
      </c>
      <c r="E228" t="s">
        <v>74</v>
      </c>
      <c r="F228" t="s">
        <v>4067</v>
      </c>
      <c r="G228" t="s">
        <v>74</v>
      </c>
      <c r="H228" t="s">
        <v>74</v>
      </c>
      <c r="I228" t="s">
        <v>4068</v>
      </c>
      <c r="J228" t="s">
        <v>2902</v>
      </c>
      <c r="K228" t="s">
        <v>74</v>
      </c>
      <c r="L228" t="s">
        <v>74</v>
      </c>
      <c r="M228" t="s">
        <v>305</v>
      </c>
      <c r="N228" t="s">
        <v>79</v>
      </c>
      <c r="O228" t="s">
        <v>74</v>
      </c>
      <c r="P228" t="s">
        <v>74</v>
      </c>
      <c r="Q228" t="s">
        <v>74</v>
      </c>
      <c r="R228" t="s">
        <v>74</v>
      </c>
      <c r="S228" t="s">
        <v>74</v>
      </c>
      <c r="T228" t="s">
        <v>4069</v>
      </c>
      <c r="U228" t="s">
        <v>4070</v>
      </c>
      <c r="V228" t="s">
        <v>4071</v>
      </c>
      <c r="W228" t="s">
        <v>4072</v>
      </c>
      <c r="X228" t="s">
        <v>74</v>
      </c>
      <c r="Y228" t="s">
        <v>4073</v>
      </c>
      <c r="Z228" t="s">
        <v>4074</v>
      </c>
      <c r="AA228" t="s">
        <v>74</v>
      </c>
      <c r="AB228" t="s">
        <v>4075</v>
      </c>
      <c r="AC228" t="s">
        <v>74</v>
      </c>
      <c r="AD228" t="s">
        <v>74</v>
      </c>
      <c r="AE228" t="s">
        <v>74</v>
      </c>
      <c r="AF228" t="s">
        <v>74</v>
      </c>
      <c r="AG228">
        <v>30</v>
      </c>
      <c r="AH228">
        <v>0</v>
      </c>
      <c r="AI228">
        <v>0</v>
      </c>
      <c r="AJ228">
        <v>1</v>
      </c>
      <c r="AK228">
        <v>4</v>
      </c>
      <c r="AL228" t="s">
        <v>787</v>
      </c>
      <c r="AM228" t="s">
        <v>335</v>
      </c>
      <c r="AN228" t="s">
        <v>788</v>
      </c>
      <c r="AO228" t="s">
        <v>2912</v>
      </c>
      <c r="AP228" t="s">
        <v>2913</v>
      </c>
      <c r="AQ228" t="s">
        <v>74</v>
      </c>
      <c r="AR228" t="s">
        <v>2914</v>
      </c>
      <c r="AS228" t="s">
        <v>2915</v>
      </c>
      <c r="AT228" t="s">
        <v>74</v>
      </c>
      <c r="AU228">
        <v>2021</v>
      </c>
      <c r="AV228">
        <v>12</v>
      </c>
      <c r="AW228">
        <v>1</v>
      </c>
      <c r="AX228" t="s">
        <v>74</v>
      </c>
      <c r="AY228" t="s">
        <v>74</v>
      </c>
      <c r="AZ228" t="s">
        <v>74</v>
      </c>
      <c r="BA228" t="s">
        <v>74</v>
      </c>
      <c r="BB228">
        <v>162</v>
      </c>
      <c r="BC228">
        <v>176</v>
      </c>
      <c r="BD228" t="s">
        <v>74</v>
      </c>
      <c r="BE228" t="s">
        <v>4076</v>
      </c>
      <c r="BF228" t="str">
        <f>HYPERLINK("http://dx.doi.org/10.17759/sps.2021120111","http://dx.doi.org/10.17759/sps.2021120111")</f>
        <v>http://dx.doi.org/10.17759/sps.2021120111</v>
      </c>
      <c r="BG228" t="s">
        <v>74</v>
      </c>
      <c r="BH228" t="s">
        <v>74</v>
      </c>
      <c r="BI228">
        <v>15</v>
      </c>
      <c r="BJ228" t="s">
        <v>2633</v>
      </c>
      <c r="BK228" t="s">
        <v>170</v>
      </c>
      <c r="BL228" t="s">
        <v>100</v>
      </c>
      <c r="BM228" t="s">
        <v>4077</v>
      </c>
      <c r="BN228" t="s">
        <v>74</v>
      </c>
      <c r="BO228" t="s">
        <v>102</v>
      </c>
      <c r="BP228" t="s">
        <v>74</v>
      </c>
      <c r="BQ228" t="s">
        <v>74</v>
      </c>
      <c r="BR228" t="s">
        <v>103</v>
      </c>
      <c r="BS228" t="s">
        <v>4078</v>
      </c>
      <c r="BT228" t="str">
        <f>HYPERLINK("https%3A%2F%2Fwww.webofscience.com%2Fwos%2Fwoscc%2Ffull-record%2FWOS:000637199300011","View Full Record in Web of Science")</f>
        <v>View Full Record in Web of Science</v>
      </c>
    </row>
    <row r="229" spans="1:72" x14ac:dyDescent="0.25">
      <c r="A229" t="s">
        <v>72</v>
      </c>
      <c r="B229" t="s">
        <v>4079</v>
      </c>
      <c r="C229" t="s">
        <v>74</v>
      </c>
      <c r="D229" t="s">
        <v>74</v>
      </c>
      <c r="E229" t="s">
        <v>74</v>
      </c>
      <c r="F229" t="s">
        <v>4080</v>
      </c>
      <c r="G229" t="s">
        <v>74</v>
      </c>
      <c r="H229" t="s">
        <v>74</v>
      </c>
      <c r="I229" t="s">
        <v>4081</v>
      </c>
      <c r="J229" t="s">
        <v>4082</v>
      </c>
      <c r="K229" t="s">
        <v>74</v>
      </c>
      <c r="L229" t="s">
        <v>74</v>
      </c>
      <c r="M229" t="s">
        <v>305</v>
      </c>
      <c r="N229" t="s">
        <v>79</v>
      </c>
      <c r="O229" t="s">
        <v>74</v>
      </c>
      <c r="P229" t="s">
        <v>74</v>
      </c>
      <c r="Q229" t="s">
        <v>74</v>
      </c>
      <c r="R229" t="s">
        <v>74</v>
      </c>
      <c r="S229" t="s">
        <v>74</v>
      </c>
      <c r="T229" t="s">
        <v>4083</v>
      </c>
      <c r="U229" t="s">
        <v>74</v>
      </c>
      <c r="V229" t="s">
        <v>4084</v>
      </c>
      <c r="W229" t="s">
        <v>4085</v>
      </c>
      <c r="X229" t="s">
        <v>646</v>
      </c>
      <c r="Y229" t="s">
        <v>4086</v>
      </c>
      <c r="Z229" t="s">
        <v>74</v>
      </c>
      <c r="AA229" t="s">
        <v>74</v>
      </c>
      <c r="AB229" t="s">
        <v>74</v>
      </c>
      <c r="AC229" t="s">
        <v>74</v>
      </c>
      <c r="AD229" t="s">
        <v>74</v>
      </c>
      <c r="AE229" t="s">
        <v>74</v>
      </c>
      <c r="AF229" t="s">
        <v>74</v>
      </c>
      <c r="AG229">
        <v>42</v>
      </c>
      <c r="AH229">
        <v>1</v>
      </c>
      <c r="AI229">
        <v>1</v>
      </c>
      <c r="AJ229">
        <v>0</v>
      </c>
      <c r="AK229">
        <v>0</v>
      </c>
      <c r="AL229" t="s">
        <v>4087</v>
      </c>
      <c r="AM229" t="s">
        <v>335</v>
      </c>
      <c r="AN229" t="s">
        <v>4088</v>
      </c>
      <c r="AO229" t="s">
        <v>4089</v>
      </c>
      <c r="AP229" t="s">
        <v>74</v>
      </c>
      <c r="AQ229" t="s">
        <v>74</v>
      </c>
      <c r="AR229" t="s">
        <v>4090</v>
      </c>
      <c r="AS229" t="s">
        <v>2963</v>
      </c>
      <c r="AT229" t="s">
        <v>74</v>
      </c>
      <c r="AU229">
        <v>2021</v>
      </c>
      <c r="AV229">
        <v>12</v>
      </c>
      <c r="AW229">
        <v>1</v>
      </c>
      <c r="AX229" t="s">
        <v>74</v>
      </c>
      <c r="AY229" t="s">
        <v>74</v>
      </c>
      <c r="AZ229" t="s">
        <v>74</v>
      </c>
      <c r="BA229" t="s">
        <v>74</v>
      </c>
      <c r="BB229" t="s">
        <v>74</v>
      </c>
      <c r="BC229" t="s">
        <v>74</v>
      </c>
      <c r="BD229" t="s">
        <v>74</v>
      </c>
      <c r="BE229" t="s">
        <v>4091</v>
      </c>
      <c r="BF229" t="str">
        <f>HYPERLINK("http://dx.doi.org/10.18254/S207987840013685-2","http://dx.doi.org/10.18254/S207987840013685-2")</f>
        <v>http://dx.doi.org/10.18254/S207987840013685-2</v>
      </c>
      <c r="BG229" t="s">
        <v>74</v>
      </c>
      <c r="BH229" t="s">
        <v>74</v>
      </c>
      <c r="BI229">
        <v>23</v>
      </c>
      <c r="BJ229" t="s">
        <v>169</v>
      </c>
      <c r="BK229" t="s">
        <v>170</v>
      </c>
      <c r="BL229" t="s">
        <v>169</v>
      </c>
      <c r="BM229" t="s">
        <v>4092</v>
      </c>
      <c r="BN229" t="s">
        <v>74</v>
      </c>
      <c r="BO229" t="s">
        <v>74</v>
      </c>
      <c r="BP229" t="s">
        <v>74</v>
      </c>
      <c r="BQ229" t="s">
        <v>74</v>
      </c>
      <c r="BR229" t="s">
        <v>103</v>
      </c>
      <c r="BS229" t="s">
        <v>4093</v>
      </c>
      <c r="BT229" t="str">
        <f>HYPERLINK("https%3A%2F%2Fwww.webofscience.com%2Fwos%2Fwoscc%2Ffull-record%2FWOS:000656894000005","View Full Record in Web of Science")</f>
        <v>View Full Record in Web of Science</v>
      </c>
    </row>
    <row r="230" spans="1:72" x14ac:dyDescent="0.25">
      <c r="A230" t="s">
        <v>72</v>
      </c>
      <c r="B230" t="s">
        <v>4094</v>
      </c>
      <c r="C230" t="s">
        <v>74</v>
      </c>
      <c r="D230" t="s">
        <v>74</v>
      </c>
      <c r="E230" t="s">
        <v>74</v>
      </c>
      <c r="F230" t="s">
        <v>4095</v>
      </c>
      <c r="G230" t="s">
        <v>74</v>
      </c>
      <c r="H230" t="s">
        <v>74</v>
      </c>
      <c r="I230" t="s">
        <v>4096</v>
      </c>
      <c r="J230" t="s">
        <v>881</v>
      </c>
      <c r="K230" t="s">
        <v>74</v>
      </c>
      <c r="L230" t="s">
        <v>74</v>
      </c>
      <c r="M230" t="s">
        <v>305</v>
      </c>
      <c r="N230" t="s">
        <v>79</v>
      </c>
      <c r="O230" t="s">
        <v>74</v>
      </c>
      <c r="P230" t="s">
        <v>74</v>
      </c>
      <c r="Q230" t="s">
        <v>74</v>
      </c>
      <c r="R230" t="s">
        <v>74</v>
      </c>
      <c r="S230" t="s">
        <v>74</v>
      </c>
      <c r="T230" t="s">
        <v>4097</v>
      </c>
      <c r="U230" t="s">
        <v>74</v>
      </c>
      <c r="V230" t="s">
        <v>4098</v>
      </c>
      <c r="W230" t="s">
        <v>4099</v>
      </c>
      <c r="X230" t="s">
        <v>74</v>
      </c>
      <c r="Y230" t="s">
        <v>4100</v>
      </c>
      <c r="Z230" t="s">
        <v>4101</v>
      </c>
      <c r="AA230" t="s">
        <v>4102</v>
      </c>
      <c r="AB230" t="s">
        <v>4103</v>
      </c>
      <c r="AC230" t="s">
        <v>74</v>
      </c>
      <c r="AD230" t="s">
        <v>74</v>
      </c>
      <c r="AE230" t="s">
        <v>74</v>
      </c>
      <c r="AF230" t="s">
        <v>74</v>
      </c>
      <c r="AG230">
        <v>4</v>
      </c>
      <c r="AH230">
        <v>0</v>
      </c>
      <c r="AI230">
        <v>0</v>
      </c>
      <c r="AJ230">
        <v>0</v>
      </c>
      <c r="AK230">
        <v>0</v>
      </c>
      <c r="AL230" t="s">
        <v>887</v>
      </c>
      <c r="AM230" t="s">
        <v>335</v>
      </c>
      <c r="AN230" t="s">
        <v>888</v>
      </c>
      <c r="AO230" t="s">
        <v>889</v>
      </c>
      <c r="AP230" t="s">
        <v>74</v>
      </c>
      <c r="AQ230" t="s">
        <v>74</v>
      </c>
      <c r="AR230" t="s">
        <v>890</v>
      </c>
      <c r="AS230" t="s">
        <v>891</v>
      </c>
      <c r="AT230" t="s">
        <v>74</v>
      </c>
      <c r="AU230">
        <v>2021</v>
      </c>
      <c r="AV230" t="s">
        <v>74</v>
      </c>
      <c r="AW230">
        <v>2</v>
      </c>
      <c r="AX230" t="s">
        <v>74</v>
      </c>
      <c r="AY230" t="s">
        <v>74</v>
      </c>
      <c r="AZ230" t="s">
        <v>74</v>
      </c>
      <c r="BA230" t="s">
        <v>74</v>
      </c>
      <c r="BB230">
        <v>450</v>
      </c>
      <c r="BC230">
        <v>468</v>
      </c>
      <c r="BD230" t="s">
        <v>74</v>
      </c>
      <c r="BE230" t="s">
        <v>4104</v>
      </c>
      <c r="BF230" t="str">
        <f>HYPERLINK("http://dx.doi.org/10.28995/2073-0101-2021-2-450-468","http://dx.doi.org/10.28995/2073-0101-2021-2-450-468")</f>
        <v>http://dx.doi.org/10.28995/2073-0101-2021-2-450-468</v>
      </c>
      <c r="BG230" t="s">
        <v>74</v>
      </c>
      <c r="BH230" t="s">
        <v>74</v>
      </c>
      <c r="BI230">
        <v>19</v>
      </c>
      <c r="BJ230" t="s">
        <v>169</v>
      </c>
      <c r="BK230" t="s">
        <v>170</v>
      </c>
      <c r="BL230" t="s">
        <v>169</v>
      </c>
      <c r="BM230" t="s">
        <v>4105</v>
      </c>
      <c r="BN230" t="s">
        <v>74</v>
      </c>
      <c r="BO230" t="s">
        <v>102</v>
      </c>
      <c r="BP230" t="s">
        <v>74</v>
      </c>
      <c r="BQ230" t="s">
        <v>74</v>
      </c>
      <c r="BR230" t="s">
        <v>103</v>
      </c>
      <c r="BS230" t="s">
        <v>4106</v>
      </c>
      <c r="BT230" t="str">
        <f>HYPERLINK("https%3A%2F%2Fwww.webofscience.com%2Fwos%2Fwoscc%2Ffull-record%2FWOS:000698603400011","View Full Record in Web of Science")</f>
        <v>View Full Record in Web of Science</v>
      </c>
    </row>
    <row r="231" spans="1:72" x14ac:dyDescent="0.25">
      <c r="A231" t="s">
        <v>72</v>
      </c>
      <c r="B231" t="s">
        <v>4107</v>
      </c>
      <c r="C231" t="s">
        <v>74</v>
      </c>
      <c r="D231" t="s">
        <v>74</v>
      </c>
      <c r="E231" t="s">
        <v>74</v>
      </c>
      <c r="F231" t="s">
        <v>4108</v>
      </c>
      <c r="G231" t="s">
        <v>74</v>
      </c>
      <c r="H231" t="s">
        <v>74</v>
      </c>
      <c r="I231" t="s">
        <v>4109</v>
      </c>
      <c r="J231" t="s">
        <v>4110</v>
      </c>
      <c r="K231" t="s">
        <v>74</v>
      </c>
      <c r="L231" t="s">
        <v>74</v>
      </c>
      <c r="M231" t="s">
        <v>78</v>
      </c>
      <c r="N231" t="s">
        <v>79</v>
      </c>
      <c r="O231" t="s">
        <v>74</v>
      </c>
      <c r="P231" t="s">
        <v>74</v>
      </c>
      <c r="Q231" t="s">
        <v>74</v>
      </c>
      <c r="R231" t="s">
        <v>74</v>
      </c>
      <c r="S231" t="s">
        <v>74</v>
      </c>
      <c r="T231" t="s">
        <v>4111</v>
      </c>
      <c r="U231" t="s">
        <v>74</v>
      </c>
      <c r="V231" t="s">
        <v>4112</v>
      </c>
      <c r="W231" t="s">
        <v>4113</v>
      </c>
      <c r="X231" t="s">
        <v>74</v>
      </c>
      <c r="Y231" t="s">
        <v>4114</v>
      </c>
      <c r="Z231" t="s">
        <v>4115</v>
      </c>
      <c r="AA231" t="s">
        <v>74</v>
      </c>
      <c r="AB231" t="s">
        <v>74</v>
      </c>
      <c r="AC231" t="s">
        <v>74</v>
      </c>
      <c r="AD231" t="s">
        <v>74</v>
      </c>
      <c r="AE231" t="s">
        <v>74</v>
      </c>
      <c r="AF231" t="s">
        <v>74</v>
      </c>
      <c r="AG231">
        <v>38</v>
      </c>
      <c r="AH231">
        <v>0</v>
      </c>
      <c r="AI231">
        <v>0</v>
      </c>
      <c r="AJ231">
        <v>1</v>
      </c>
      <c r="AK231">
        <v>1</v>
      </c>
      <c r="AL231" t="s">
        <v>4116</v>
      </c>
      <c r="AM231" t="s">
        <v>4117</v>
      </c>
      <c r="AN231" t="s">
        <v>4118</v>
      </c>
      <c r="AO231" t="s">
        <v>4119</v>
      </c>
      <c r="AP231" t="s">
        <v>74</v>
      </c>
      <c r="AQ231" t="s">
        <v>74</v>
      </c>
      <c r="AR231" t="s">
        <v>4120</v>
      </c>
      <c r="AS231" t="s">
        <v>4121</v>
      </c>
      <c r="AT231" t="s">
        <v>74</v>
      </c>
      <c r="AU231">
        <v>2021</v>
      </c>
      <c r="AV231">
        <v>16</v>
      </c>
      <c r="AW231" t="s">
        <v>74</v>
      </c>
      <c r="AX231" t="s">
        <v>74</v>
      </c>
      <c r="AY231" t="s">
        <v>4122</v>
      </c>
      <c r="AZ231" t="s">
        <v>1269</v>
      </c>
      <c r="BA231" t="s">
        <v>74</v>
      </c>
      <c r="BB231" t="s">
        <v>4123</v>
      </c>
      <c r="BC231" t="s">
        <v>4124</v>
      </c>
      <c r="BD231" t="s">
        <v>74</v>
      </c>
      <c r="BE231" t="s">
        <v>4125</v>
      </c>
      <c r="BF231" t="str">
        <f>HYPERLINK("http://dx.doi.org/10.14198/jhse.2021.16.Proc4.32","http://dx.doi.org/10.14198/jhse.2021.16.Proc4.32")</f>
        <v>http://dx.doi.org/10.14198/jhse.2021.16.Proc4.32</v>
      </c>
      <c r="BG231" t="s">
        <v>74</v>
      </c>
      <c r="BH231" t="s">
        <v>74</v>
      </c>
      <c r="BI231">
        <v>14</v>
      </c>
      <c r="BJ231" t="s">
        <v>1096</v>
      </c>
      <c r="BK231" t="s">
        <v>170</v>
      </c>
      <c r="BL231" t="s">
        <v>1096</v>
      </c>
      <c r="BM231" t="s">
        <v>4126</v>
      </c>
      <c r="BN231" t="s">
        <v>74</v>
      </c>
      <c r="BO231" t="s">
        <v>149</v>
      </c>
      <c r="BP231" t="s">
        <v>74</v>
      </c>
      <c r="BQ231" t="s">
        <v>74</v>
      </c>
      <c r="BR231" t="s">
        <v>103</v>
      </c>
      <c r="BS231" t="s">
        <v>4127</v>
      </c>
      <c r="BT231" t="str">
        <f>HYPERLINK("https%3A%2F%2Fwww.webofscience.com%2Fwos%2Fwoscc%2Ffull-record%2FWOS:000717959700030","View Full Record in Web of Science")</f>
        <v>View Full Record in Web of Science</v>
      </c>
    </row>
    <row r="232" spans="1:72" x14ac:dyDescent="0.25">
      <c r="A232" t="s">
        <v>72</v>
      </c>
      <c r="B232" t="s">
        <v>4128</v>
      </c>
      <c r="C232" t="s">
        <v>74</v>
      </c>
      <c r="D232" t="s">
        <v>74</v>
      </c>
      <c r="E232" t="s">
        <v>74</v>
      </c>
      <c r="F232" t="s">
        <v>4129</v>
      </c>
      <c r="G232" t="s">
        <v>74</v>
      </c>
      <c r="H232" t="s">
        <v>74</v>
      </c>
      <c r="I232" t="s">
        <v>4130</v>
      </c>
      <c r="J232" t="s">
        <v>4131</v>
      </c>
      <c r="K232" t="s">
        <v>74</v>
      </c>
      <c r="L232" t="s">
        <v>74</v>
      </c>
      <c r="M232" t="s">
        <v>78</v>
      </c>
      <c r="N232" t="s">
        <v>79</v>
      </c>
      <c r="O232" t="s">
        <v>74</v>
      </c>
      <c r="P232" t="s">
        <v>74</v>
      </c>
      <c r="Q232" t="s">
        <v>74</v>
      </c>
      <c r="R232" t="s">
        <v>74</v>
      </c>
      <c r="S232" t="s">
        <v>74</v>
      </c>
      <c r="T232" t="s">
        <v>4132</v>
      </c>
      <c r="U232" t="s">
        <v>74</v>
      </c>
      <c r="V232" t="s">
        <v>4133</v>
      </c>
      <c r="W232" t="s">
        <v>4134</v>
      </c>
      <c r="X232" t="s">
        <v>4135</v>
      </c>
      <c r="Y232" t="s">
        <v>4136</v>
      </c>
      <c r="Z232" t="s">
        <v>4137</v>
      </c>
      <c r="AA232" t="s">
        <v>74</v>
      </c>
      <c r="AB232" t="s">
        <v>74</v>
      </c>
      <c r="AC232" t="s">
        <v>74</v>
      </c>
      <c r="AD232" t="s">
        <v>74</v>
      </c>
      <c r="AE232" t="s">
        <v>74</v>
      </c>
      <c r="AF232" t="s">
        <v>74</v>
      </c>
      <c r="AG232">
        <v>13</v>
      </c>
      <c r="AH232">
        <v>0</v>
      </c>
      <c r="AI232">
        <v>0</v>
      </c>
      <c r="AJ232">
        <v>0</v>
      </c>
      <c r="AK232">
        <v>0</v>
      </c>
      <c r="AL232" t="s">
        <v>4138</v>
      </c>
      <c r="AM232" t="s">
        <v>4139</v>
      </c>
      <c r="AN232" t="s">
        <v>4140</v>
      </c>
      <c r="AO232" t="s">
        <v>4141</v>
      </c>
      <c r="AP232" t="s">
        <v>4142</v>
      </c>
      <c r="AQ232" t="s">
        <v>74</v>
      </c>
      <c r="AR232" t="s">
        <v>4143</v>
      </c>
      <c r="AS232" t="s">
        <v>4144</v>
      </c>
      <c r="AT232" t="s">
        <v>74</v>
      </c>
      <c r="AU232">
        <v>2021</v>
      </c>
      <c r="AV232">
        <v>15</v>
      </c>
      <c r="AW232">
        <v>4</v>
      </c>
      <c r="AX232" t="s">
        <v>74</v>
      </c>
      <c r="AY232" t="s">
        <v>74</v>
      </c>
      <c r="AZ232" t="s">
        <v>74</v>
      </c>
      <c r="BA232" t="s">
        <v>74</v>
      </c>
      <c r="BB232">
        <v>707</v>
      </c>
      <c r="BC232">
        <v>714</v>
      </c>
      <c r="BD232" t="s">
        <v>74</v>
      </c>
      <c r="BE232" t="s">
        <v>4145</v>
      </c>
      <c r="BF232" t="str">
        <f>HYPERLINK("http://dx.doi.org/10.35634/2224-9443-2021-15-4-707-714","http://dx.doi.org/10.35634/2224-9443-2021-15-4-707-714")</f>
        <v>http://dx.doi.org/10.35634/2224-9443-2021-15-4-707-714</v>
      </c>
      <c r="BG232" t="s">
        <v>74</v>
      </c>
      <c r="BH232" t="s">
        <v>74</v>
      </c>
      <c r="BI232">
        <v>8</v>
      </c>
      <c r="BJ232" t="s">
        <v>384</v>
      </c>
      <c r="BK232" t="s">
        <v>170</v>
      </c>
      <c r="BL232" t="s">
        <v>385</v>
      </c>
      <c r="BM232" t="s">
        <v>4146</v>
      </c>
      <c r="BN232" t="s">
        <v>74</v>
      </c>
      <c r="BO232" t="s">
        <v>74</v>
      </c>
      <c r="BP232" t="s">
        <v>74</v>
      </c>
      <c r="BQ232" t="s">
        <v>74</v>
      </c>
      <c r="BR232" t="s">
        <v>103</v>
      </c>
      <c r="BS232" t="s">
        <v>4147</v>
      </c>
      <c r="BT232" t="str">
        <f>HYPERLINK("https%3A%2F%2Fwww.webofscience.com%2Fwos%2Fwoscc%2Ffull-record%2FWOS:000754348300009","View Full Record in Web of Science")</f>
        <v>View Full Record in Web of Science</v>
      </c>
    </row>
    <row r="233" spans="1:72" x14ac:dyDescent="0.25">
      <c r="A233" t="s">
        <v>72</v>
      </c>
      <c r="B233" t="s">
        <v>4148</v>
      </c>
      <c r="C233" t="s">
        <v>74</v>
      </c>
      <c r="D233" t="s">
        <v>74</v>
      </c>
      <c r="E233" t="s">
        <v>74</v>
      </c>
      <c r="F233" t="s">
        <v>4149</v>
      </c>
      <c r="G233" t="s">
        <v>74</v>
      </c>
      <c r="H233" t="s">
        <v>74</v>
      </c>
      <c r="I233" t="s">
        <v>4150</v>
      </c>
      <c r="J233" t="s">
        <v>2878</v>
      </c>
      <c r="K233" t="s">
        <v>74</v>
      </c>
      <c r="L233" t="s">
        <v>74</v>
      </c>
      <c r="M233" t="s">
        <v>305</v>
      </c>
      <c r="N233" t="s">
        <v>79</v>
      </c>
      <c r="O233" t="s">
        <v>74</v>
      </c>
      <c r="P233" t="s">
        <v>74</v>
      </c>
      <c r="Q233" t="s">
        <v>74</v>
      </c>
      <c r="R233" t="s">
        <v>74</v>
      </c>
      <c r="S233" t="s">
        <v>74</v>
      </c>
      <c r="T233" t="s">
        <v>4151</v>
      </c>
      <c r="U233" t="s">
        <v>4152</v>
      </c>
      <c r="V233" t="s">
        <v>4153</v>
      </c>
      <c r="W233" t="s">
        <v>4154</v>
      </c>
      <c r="X233" t="s">
        <v>923</v>
      </c>
      <c r="Y233" t="s">
        <v>4155</v>
      </c>
      <c r="Z233" t="s">
        <v>4156</v>
      </c>
      <c r="AA233" t="s">
        <v>4157</v>
      </c>
      <c r="AB233" t="s">
        <v>4158</v>
      </c>
      <c r="AC233" t="s">
        <v>4159</v>
      </c>
      <c r="AD233" t="s">
        <v>1581</v>
      </c>
      <c r="AE233" t="s">
        <v>4160</v>
      </c>
      <c r="AF233" t="s">
        <v>74</v>
      </c>
      <c r="AG233">
        <v>28</v>
      </c>
      <c r="AH233">
        <v>0</v>
      </c>
      <c r="AI233">
        <v>0</v>
      </c>
      <c r="AJ233">
        <v>0</v>
      </c>
      <c r="AK233">
        <v>3</v>
      </c>
      <c r="AL233" t="s">
        <v>2890</v>
      </c>
      <c r="AM233" t="s">
        <v>335</v>
      </c>
      <c r="AN233" t="s">
        <v>2891</v>
      </c>
      <c r="AO233" t="s">
        <v>2892</v>
      </c>
      <c r="AP233" t="s">
        <v>2893</v>
      </c>
      <c r="AQ233" t="s">
        <v>74</v>
      </c>
      <c r="AR233" t="s">
        <v>2894</v>
      </c>
      <c r="AS233" t="s">
        <v>2895</v>
      </c>
      <c r="AT233" t="s">
        <v>74</v>
      </c>
      <c r="AU233">
        <v>2021</v>
      </c>
      <c r="AV233" t="s">
        <v>74</v>
      </c>
      <c r="AW233">
        <v>2</v>
      </c>
      <c r="AX233" t="s">
        <v>74</v>
      </c>
      <c r="AY233" t="s">
        <v>74</v>
      </c>
      <c r="AZ233" t="s">
        <v>74</v>
      </c>
      <c r="BA233" t="s">
        <v>74</v>
      </c>
      <c r="BB233">
        <v>113</v>
      </c>
      <c r="BC233">
        <v>124</v>
      </c>
      <c r="BD233" t="s">
        <v>74</v>
      </c>
      <c r="BE233" t="s">
        <v>4161</v>
      </c>
      <c r="BF233" t="str">
        <f>HYPERLINK("http://dx.doi.org/10.17976/jpps/2021.02.08","http://dx.doi.org/10.17976/jpps/2021.02.08")</f>
        <v>http://dx.doi.org/10.17976/jpps/2021.02.08</v>
      </c>
      <c r="BG233" t="s">
        <v>74</v>
      </c>
      <c r="BH233" t="s">
        <v>74</v>
      </c>
      <c r="BI233">
        <v>12</v>
      </c>
      <c r="BJ233" t="s">
        <v>483</v>
      </c>
      <c r="BK233" t="s">
        <v>170</v>
      </c>
      <c r="BL233" t="s">
        <v>484</v>
      </c>
      <c r="BM233" t="s">
        <v>4162</v>
      </c>
      <c r="BN233" t="s">
        <v>74</v>
      </c>
      <c r="BO233" t="s">
        <v>74</v>
      </c>
      <c r="BP233" t="s">
        <v>74</v>
      </c>
      <c r="BQ233" t="s">
        <v>74</v>
      </c>
      <c r="BR233" t="s">
        <v>103</v>
      </c>
      <c r="BS233" t="s">
        <v>4163</v>
      </c>
      <c r="BT233" t="str">
        <f>HYPERLINK("https%3A%2F%2Fwww.webofscience.com%2Fwos%2Fwoscc%2Ffull-record%2FWOS:000634495600007","View Full Record in Web of Science")</f>
        <v>View Full Record in Web of Science</v>
      </c>
    </row>
    <row r="234" spans="1:72" x14ac:dyDescent="0.25">
      <c r="A234" t="s">
        <v>72</v>
      </c>
      <c r="B234" t="s">
        <v>4164</v>
      </c>
      <c r="C234" t="s">
        <v>74</v>
      </c>
      <c r="D234" t="s">
        <v>74</v>
      </c>
      <c r="E234" t="s">
        <v>74</v>
      </c>
      <c r="F234" t="s">
        <v>4165</v>
      </c>
      <c r="G234" t="s">
        <v>74</v>
      </c>
      <c r="H234" t="s">
        <v>74</v>
      </c>
      <c r="I234" t="s">
        <v>4166</v>
      </c>
      <c r="J234" t="s">
        <v>4167</v>
      </c>
      <c r="K234" t="s">
        <v>74</v>
      </c>
      <c r="L234" t="s">
        <v>74</v>
      </c>
      <c r="M234" t="s">
        <v>305</v>
      </c>
      <c r="N234" t="s">
        <v>79</v>
      </c>
      <c r="O234" t="s">
        <v>74</v>
      </c>
      <c r="P234" t="s">
        <v>74</v>
      </c>
      <c r="Q234" t="s">
        <v>74</v>
      </c>
      <c r="R234" t="s">
        <v>74</v>
      </c>
      <c r="S234" t="s">
        <v>74</v>
      </c>
      <c r="T234" t="s">
        <v>4168</v>
      </c>
      <c r="U234" t="s">
        <v>4169</v>
      </c>
      <c r="V234" t="s">
        <v>4170</v>
      </c>
      <c r="W234" t="s">
        <v>4171</v>
      </c>
      <c r="X234" t="s">
        <v>4172</v>
      </c>
      <c r="Y234" t="s">
        <v>4173</v>
      </c>
      <c r="Z234" t="s">
        <v>4174</v>
      </c>
      <c r="AA234" t="s">
        <v>4175</v>
      </c>
      <c r="AB234" t="s">
        <v>4176</v>
      </c>
      <c r="AC234" t="s">
        <v>74</v>
      </c>
      <c r="AD234" t="s">
        <v>74</v>
      </c>
      <c r="AE234" t="s">
        <v>74</v>
      </c>
      <c r="AF234" t="s">
        <v>74</v>
      </c>
      <c r="AG234">
        <v>42</v>
      </c>
      <c r="AH234">
        <v>0</v>
      </c>
      <c r="AI234">
        <v>0</v>
      </c>
      <c r="AJ234">
        <v>0</v>
      </c>
      <c r="AK234">
        <v>4</v>
      </c>
      <c r="AL234" t="s">
        <v>868</v>
      </c>
      <c r="AM234" t="s">
        <v>335</v>
      </c>
      <c r="AN234" t="s">
        <v>869</v>
      </c>
      <c r="AO234" t="s">
        <v>4177</v>
      </c>
      <c r="AP234" t="s">
        <v>74</v>
      </c>
      <c r="AQ234" t="s">
        <v>74</v>
      </c>
      <c r="AR234" t="s">
        <v>4178</v>
      </c>
      <c r="AS234" t="s">
        <v>4179</v>
      </c>
      <c r="AT234" t="s">
        <v>74</v>
      </c>
      <c r="AU234">
        <v>2021</v>
      </c>
      <c r="AV234">
        <v>11</v>
      </c>
      <c r="AW234">
        <v>1</v>
      </c>
      <c r="AX234" t="s">
        <v>74</v>
      </c>
      <c r="AY234" t="s">
        <v>74</v>
      </c>
      <c r="AZ234" t="s">
        <v>74</v>
      </c>
      <c r="BA234" t="s">
        <v>74</v>
      </c>
      <c r="BB234">
        <v>25</v>
      </c>
      <c r="BC234">
        <v>46</v>
      </c>
      <c r="BD234" t="s">
        <v>74</v>
      </c>
      <c r="BE234" t="s">
        <v>74</v>
      </c>
      <c r="BF234" t="s">
        <v>74</v>
      </c>
      <c r="BG234" t="s">
        <v>74</v>
      </c>
      <c r="BH234" t="s">
        <v>74</v>
      </c>
      <c r="BI234">
        <v>22</v>
      </c>
      <c r="BJ234" t="s">
        <v>2633</v>
      </c>
      <c r="BK234" t="s">
        <v>170</v>
      </c>
      <c r="BL234" t="s">
        <v>100</v>
      </c>
      <c r="BM234" t="s">
        <v>4180</v>
      </c>
      <c r="BN234" t="s">
        <v>74</v>
      </c>
      <c r="BO234" t="s">
        <v>74</v>
      </c>
      <c r="BP234" t="s">
        <v>74</v>
      </c>
      <c r="BQ234" t="s">
        <v>74</v>
      </c>
      <c r="BR234" t="s">
        <v>103</v>
      </c>
      <c r="BS234" t="s">
        <v>4181</v>
      </c>
      <c r="BT234" t="str">
        <f>HYPERLINK("https%3A%2F%2Fwww.webofscience.com%2Fwos%2Fwoscc%2Ffull-record%2FWOS:000672474500003","View Full Record in Web of Science")</f>
        <v>View Full Record in Web of Science</v>
      </c>
    </row>
    <row r="235" spans="1:72" x14ac:dyDescent="0.25">
      <c r="A235" t="s">
        <v>72</v>
      </c>
      <c r="B235" t="s">
        <v>4182</v>
      </c>
      <c r="C235" t="s">
        <v>74</v>
      </c>
      <c r="D235" t="s">
        <v>74</v>
      </c>
      <c r="E235" t="s">
        <v>74</v>
      </c>
      <c r="F235" t="s">
        <v>4183</v>
      </c>
      <c r="G235" t="s">
        <v>74</v>
      </c>
      <c r="H235" t="s">
        <v>74</v>
      </c>
      <c r="I235" t="s">
        <v>4184</v>
      </c>
      <c r="J235" t="s">
        <v>918</v>
      </c>
      <c r="K235" t="s">
        <v>74</v>
      </c>
      <c r="L235" t="s">
        <v>74</v>
      </c>
      <c r="M235" t="s">
        <v>305</v>
      </c>
      <c r="N235" t="s">
        <v>79</v>
      </c>
      <c r="O235" t="s">
        <v>74</v>
      </c>
      <c r="P235" t="s">
        <v>74</v>
      </c>
      <c r="Q235" t="s">
        <v>74</v>
      </c>
      <c r="R235" t="s">
        <v>74</v>
      </c>
      <c r="S235" t="s">
        <v>74</v>
      </c>
      <c r="T235" t="s">
        <v>4185</v>
      </c>
      <c r="U235" t="s">
        <v>74</v>
      </c>
      <c r="V235" t="s">
        <v>4186</v>
      </c>
      <c r="W235" t="s">
        <v>4187</v>
      </c>
      <c r="X235" t="s">
        <v>446</v>
      </c>
      <c r="Y235" t="s">
        <v>4188</v>
      </c>
      <c r="Z235" t="s">
        <v>4189</v>
      </c>
      <c r="AA235" t="s">
        <v>4190</v>
      </c>
      <c r="AB235" t="s">
        <v>74</v>
      </c>
      <c r="AC235" t="s">
        <v>4191</v>
      </c>
      <c r="AD235" t="s">
        <v>4192</v>
      </c>
      <c r="AE235" t="s">
        <v>4193</v>
      </c>
      <c r="AF235" t="s">
        <v>74</v>
      </c>
      <c r="AG235">
        <v>10</v>
      </c>
      <c r="AH235">
        <v>0</v>
      </c>
      <c r="AI235">
        <v>0</v>
      </c>
      <c r="AJ235">
        <v>1</v>
      </c>
      <c r="AK235">
        <v>1</v>
      </c>
      <c r="AL235" t="s">
        <v>4194</v>
      </c>
      <c r="AM235" t="s">
        <v>335</v>
      </c>
      <c r="AN235" t="s">
        <v>4195</v>
      </c>
      <c r="AO235" t="s">
        <v>928</v>
      </c>
      <c r="AP235" t="s">
        <v>74</v>
      </c>
      <c r="AQ235" t="s">
        <v>74</v>
      </c>
      <c r="AR235" t="s">
        <v>929</v>
      </c>
      <c r="AS235" t="s">
        <v>930</v>
      </c>
      <c r="AT235" t="s">
        <v>74</v>
      </c>
      <c r="AU235">
        <v>2021</v>
      </c>
      <c r="AV235" t="s">
        <v>74</v>
      </c>
      <c r="AW235">
        <v>7</v>
      </c>
      <c r="AX235" t="s">
        <v>74</v>
      </c>
      <c r="AY235" t="s">
        <v>74</v>
      </c>
      <c r="AZ235" t="s">
        <v>74</v>
      </c>
      <c r="BA235" t="s">
        <v>74</v>
      </c>
      <c r="BB235">
        <v>90</v>
      </c>
      <c r="BC235">
        <v>100</v>
      </c>
      <c r="BD235" t="s">
        <v>74</v>
      </c>
      <c r="BE235" t="s">
        <v>4196</v>
      </c>
      <c r="BF235" t="str">
        <f>HYPERLINK("http://dx.doi.org/10.31857/5013216250015537-3","http://dx.doi.org/10.31857/5013216250015537-3")</f>
        <v>http://dx.doi.org/10.31857/5013216250015537-3</v>
      </c>
      <c r="BG235" t="s">
        <v>74</v>
      </c>
      <c r="BH235" t="s">
        <v>74</v>
      </c>
      <c r="BI235">
        <v>11</v>
      </c>
      <c r="BJ235" t="s">
        <v>932</v>
      </c>
      <c r="BK235" t="s">
        <v>99</v>
      </c>
      <c r="BL235" t="s">
        <v>932</v>
      </c>
      <c r="BM235" t="s">
        <v>4197</v>
      </c>
      <c r="BN235" t="s">
        <v>74</v>
      </c>
      <c r="BO235" t="s">
        <v>74</v>
      </c>
      <c r="BP235" t="s">
        <v>74</v>
      </c>
      <c r="BQ235" t="s">
        <v>74</v>
      </c>
      <c r="BR235" t="s">
        <v>103</v>
      </c>
      <c r="BS235" t="s">
        <v>4198</v>
      </c>
      <c r="BT235" t="str">
        <f>HYPERLINK("https%3A%2F%2Fwww.webofscience.com%2Fwos%2Fwoscc%2Ffull-record%2FWOS:000711074200009","View Full Record in Web of Science")</f>
        <v>View Full Record in Web of Science</v>
      </c>
    </row>
    <row r="236" spans="1:72" x14ac:dyDescent="0.25">
      <c r="A236" t="s">
        <v>72</v>
      </c>
      <c r="B236" t="s">
        <v>4199</v>
      </c>
      <c r="C236" t="s">
        <v>74</v>
      </c>
      <c r="D236" t="s">
        <v>74</v>
      </c>
      <c r="E236" t="s">
        <v>74</v>
      </c>
      <c r="F236" t="s">
        <v>4200</v>
      </c>
      <c r="G236" t="s">
        <v>74</v>
      </c>
      <c r="H236" t="s">
        <v>74</v>
      </c>
      <c r="I236" t="s">
        <v>4201</v>
      </c>
      <c r="J236" t="s">
        <v>938</v>
      </c>
      <c r="K236" t="s">
        <v>74</v>
      </c>
      <c r="L236" t="s">
        <v>74</v>
      </c>
      <c r="M236" t="s">
        <v>305</v>
      </c>
      <c r="N236" t="s">
        <v>79</v>
      </c>
      <c r="O236" t="s">
        <v>74</v>
      </c>
      <c r="P236" t="s">
        <v>74</v>
      </c>
      <c r="Q236" t="s">
        <v>74</v>
      </c>
      <c r="R236" t="s">
        <v>74</v>
      </c>
      <c r="S236" t="s">
        <v>74</v>
      </c>
      <c r="T236" t="s">
        <v>4202</v>
      </c>
      <c r="U236" t="s">
        <v>74</v>
      </c>
      <c r="V236" t="s">
        <v>4203</v>
      </c>
      <c r="W236" t="s">
        <v>4204</v>
      </c>
      <c r="X236" t="s">
        <v>4205</v>
      </c>
      <c r="Y236" t="s">
        <v>4206</v>
      </c>
      <c r="Z236" t="s">
        <v>4207</v>
      </c>
      <c r="AA236" t="s">
        <v>74</v>
      </c>
      <c r="AB236" t="s">
        <v>74</v>
      </c>
      <c r="AC236" t="s">
        <v>74</v>
      </c>
      <c r="AD236" t="s">
        <v>74</v>
      </c>
      <c r="AE236" t="s">
        <v>74</v>
      </c>
      <c r="AF236" t="s">
        <v>74</v>
      </c>
      <c r="AG236">
        <v>26</v>
      </c>
      <c r="AH236">
        <v>0</v>
      </c>
      <c r="AI236">
        <v>0</v>
      </c>
      <c r="AJ236">
        <v>0</v>
      </c>
      <c r="AK236">
        <v>1</v>
      </c>
      <c r="AL236" t="s">
        <v>945</v>
      </c>
      <c r="AM236" t="s">
        <v>946</v>
      </c>
      <c r="AN236" t="s">
        <v>947</v>
      </c>
      <c r="AO236" t="s">
        <v>948</v>
      </c>
      <c r="AP236" t="s">
        <v>949</v>
      </c>
      <c r="AQ236" t="s">
        <v>74</v>
      </c>
      <c r="AR236" t="s">
        <v>950</v>
      </c>
      <c r="AS236" t="s">
        <v>951</v>
      </c>
      <c r="AT236" t="s">
        <v>74</v>
      </c>
      <c r="AU236">
        <v>2021</v>
      </c>
      <c r="AV236">
        <v>14</v>
      </c>
      <c r="AW236">
        <v>4</v>
      </c>
      <c r="AX236" t="s">
        <v>74</v>
      </c>
      <c r="AY236" t="s">
        <v>74</v>
      </c>
      <c r="AZ236" t="s">
        <v>74</v>
      </c>
      <c r="BA236" t="s">
        <v>74</v>
      </c>
      <c r="BB236">
        <v>169</v>
      </c>
      <c r="BC236">
        <v>184</v>
      </c>
      <c r="BD236" t="s">
        <v>74</v>
      </c>
      <c r="BE236" t="s">
        <v>4208</v>
      </c>
      <c r="BF236" t="str">
        <f>HYPERLINK("http://dx.doi.org/10.15838/esc.2021.4.76.10","http://dx.doi.org/10.15838/esc.2021.4.76.10")</f>
        <v>http://dx.doi.org/10.15838/esc.2021.4.76.10</v>
      </c>
      <c r="BG236" t="s">
        <v>74</v>
      </c>
      <c r="BH236" t="s">
        <v>74</v>
      </c>
      <c r="BI236">
        <v>16</v>
      </c>
      <c r="BJ236" t="s">
        <v>635</v>
      </c>
      <c r="BK236" t="s">
        <v>170</v>
      </c>
      <c r="BL236" t="s">
        <v>636</v>
      </c>
      <c r="BM236" t="s">
        <v>4209</v>
      </c>
      <c r="BN236" t="s">
        <v>74</v>
      </c>
      <c r="BO236" t="s">
        <v>102</v>
      </c>
      <c r="BP236" t="s">
        <v>74</v>
      </c>
      <c r="BQ236" t="s">
        <v>74</v>
      </c>
      <c r="BR236" t="s">
        <v>103</v>
      </c>
      <c r="BS236" t="s">
        <v>4210</v>
      </c>
      <c r="BT236" t="str">
        <f>HYPERLINK("https%3A%2F%2Fwww.webofscience.com%2Fwos%2Fwoscc%2Ffull-record%2FWOS:000691746600010","View Full Record in Web of Science")</f>
        <v>View Full Record in Web of Science</v>
      </c>
    </row>
    <row r="237" spans="1:72" x14ac:dyDescent="0.25">
      <c r="A237" t="s">
        <v>72</v>
      </c>
      <c r="B237" t="s">
        <v>4211</v>
      </c>
      <c r="C237" t="s">
        <v>74</v>
      </c>
      <c r="D237" t="s">
        <v>74</v>
      </c>
      <c r="E237" t="s">
        <v>74</v>
      </c>
      <c r="F237" t="s">
        <v>4212</v>
      </c>
      <c r="G237" t="s">
        <v>74</v>
      </c>
      <c r="H237" t="s">
        <v>74</v>
      </c>
      <c r="I237" t="s">
        <v>4213</v>
      </c>
      <c r="J237" t="s">
        <v>4082</v>
      </c>
      <c r="K237" t="s">
        <v>74</v>
      </c>
      <c r="L237" t="s">
        <v>74</v>
      </c>
      <c r="M237" t="s">
        <v>305</v>
      </c>
      <c r="N237" t="s">
        <v>79</v>
      </c>
      <c r="O237" t="s">
        <v>74</v>
      </c>
      <c r="P237" t="s">
        <v>74</v>
      </c>
      <c r="Q237" t="s">
        <v>74</v>
      </c>
      <c r="R237" t="s">
        <v>74</v>
      </c>
      <c r="S237" t="s">
        <v>74</v>
      </c>
      <c r="T237" t="s">
        <v>4214</v>
      </c>
      <c r="U237" t="s">
        <v>74</v>
      </c>
      <c r="V237" t="s">
        <v>4215</v>
      </c>
      <c r="W237" t="s">
        <v>4216</v>
      </c>
      <c r="X237" t="s">
        <v>1436</v>
      </c>
      <c r="Y237" t="s">
        <v>4217</v>
      </c>
      <c r="Z237" t="s">
        <v>74</v>
      </c>
      <c r="AA237" t="s">
        <v>4218</v>
      </c>
      <c r="AB237" t="s">
        <v>4219</v>
      </c>
      <c r="AC237" t="s">
        <v>74</v>
      </c>
      <c r="AD237" t="s">
        <v>74</v>
      </c>
      <c r="AE237" t="s">
        <v>74</v>
      </c>
      <c r="AF237" t="s">
        <v>74</v>
      </c>
      <c r="AG237">
        <v>8</v>
      </c>
      <c r="AH237">
        <v>0</v>
      </c>
      <c r="AI237">
        <v>0</v>
      </c>
      <c r="AJ237">
        <v>0</v>
      </c>
      <c r="AK237">
        <v>1</v>
      </c>
      <c r="AL237" t="s">
        <v>4087</v>
      </c>
      <c r="AM237" t="s">
        <v>335</v>
      </c>
      <c r="AN237" t="s">
        <v>4088</v>
      </c>
      <c r="AO237" t="s">
        <v>4089</v>
      </c>
      <c r="AP237" t="s">
        <v>74</v>
      </c>
      <c r="AQ237" t="s">
        <v>74</v>
      </c>
      <c r="AR237" t="s">
        <v>4090</v>
      </c>
      <c r="AS237" t="s">
        <v>2963</v>
      </c>
      <c r="AT237" t="s">
        <v>74</v>
      </c>
      <c r="AU237">
        <v>2021</v>
      </c>
      <c r="AV237">
        <v>12</v>
      </c>
      <c r="AW237">
        <v>2</v>
      </c>
      <c r="AX237" t="s">
        <v>74</v>
      </c>
      <c r="AY237" t="s">
        <v>74</v>
      </c>
      <c r="AZ237" t="s">
        <v>74</v>
      </c>
      <c r="BA237" t="s">
        <v>74</v>
      </c>
      <c r="BB237" t="s">
        <v>74</v>
      </c>
      <c r="BC237" t="s">
        <v>74</v>
      </c>
      <c r="BD237" t="s">
        <v>74</v>
      </c>
      <c r="BE237" t="s">
        <v>4220</v>
      </c>
      <c r="BF237" t="str">
        <f>HYPERLINK("http://dx.doi.org/10.18254/S207987840014203-2","http://dx.doi.org/10.18254/S207987840014203-2")</f>
        <v>http://dx.doi.org/10.18254/S207987840014203-2</v>
      </c>
      <c r="BG237" t="s">
        <v>74</v>
      </c>
      <c r="BH237" t="s">
        <v>74</v>
      </c>
      <c r="BI237">
        <v>12</v>
      </c>
      <c r="BJ237" t="s">
        <v>169</v>
      </c>
      <c r="BK237" t="s">
        <v>170</v>
      </c>
      <c r="BL237" t="s">
        <v>169</v>
      </c>
      <c r="BM237" t="s">
        <v>4221</v>
      </c>
      <c r="BN237" t="s">
        <v>74</v>
      </c>
      <c r="BO237" t="s">
        <v>74</v>
      </c>
      <c r="BP237" t="s">
        <v>74</v>
      </c>
      <c r="BQ237" t="s">
        <v>74</v>
      </c>
      <c r="BR237" t="s">
        <v>103</v>
      </c>
      <c r="BS237" t="s">
        <v>4222</v>
      </c>
      <c r="BT237" t="str">
        <f>HYPERLINK("https%3A%2F%2Fwww.webofscience.com%2Fwos%2Fwoscc%2Ffull-record%2FWOS:000656904700018","View Full Record in Web of Science")</f>
        <v>View Full Record in Web of Science</v>
      </c>
    </row>
    <row r="238" spans="1:72" x14ac:dyDescent="0.25">
      <c r="A238" t="s">
        <v>72</v>
      </c>
      <c r="B238" t="s">
        <v>4223</v>
      </c>
      <c r="C238" t="s">
        <v>74</v>
      </c>
      <c r="D238" t="s">
        <v>74</v>
      </c>
      <c r="E238" t="s">
        <v>74</v>
      </c>
      <c r="F238" t="s">
        <v>4224</v>
      </c>
      <c r="G238" t="s">
        <v>74</v>
      </c>
      <c r="H238" t="s">
        <v>74</v>
      </c>
      <c r="I238" t="s">
        <v>4225</v>
      </c>
      <c r="J238" t="s">
        <v>938</v>
      </c>
      <c r="K238" t="s">
        <v>74</v>
      </c>
      <c r="L238" t="s">
        <v>74</v>
      </c>
      <c r="M238" t="s">
        <v>305</v>
      </c>
      <c r="N238" t="s">
        <v>79</v>
      </c>
      <c r="O238" t="s">
        <v>74</v>
      </c>
      <c r="P238" t="s">
        <v>74</v>
      </c>
      <c r="Q238" t="s">
        <v>74</v>
      </c>
      <c r="R238" t="s">
        <v>74</v>
      </c>
      <c r="S238" t="s">
        <v>74</v>
      </c>
      <c r="T238" t="s">
        <v>4226</v>
      </c>
      <c r="U238" t="s">
        <v>4227</v>
      </c>
      <c r="V238" t="s">
        <v>4228</v>
      </c>
      <c r="W238" t="s">
        <v>4229</v>
      </c>
      <c r="X238" t="s">
        <v>4230</v>
      </c>
      <c r="Y238" t="s">
        <v>4231</v>
      </c>
      <c r="Z238" t="s">
        <v>4232</v>
      </c>
      <c r="AA238" t="s">
        <v>4233</v>
      </c>
      <c r="AB238" t="s">
        <v>4234</v>
      </c>
      <c r="AC238" t="s">
        <v>74</v>
      </c>
      <c r="AD238" t="s">
        <v>74</v>
      </c>
      <c r="AE238" t="s">
        <v>74</v>
      </c>
      <c r="AF238" t="s">
        <v>74</v>
      </c>
      <c r="AG238">
        <v>48</v>
      </c>
      <c r="AH238">
        <v>0</v>
      </c>
      <c r="AI238">
        <v>0</v>
      </c>
      <c r="AJ238">
        <v>0</v>
      </c>
      <c r="AK238">
        <v>0</v>
      </c>
      <c r="AL238" t="s">
        <v>945</v>
      </c>
      <c r="AM238" t="s">
        <v>946</v>
      </c>
      <c r="AN238" t="s">
        <v>947</v>
      </c>
      <c r="AO238" t="s">
        <v>948</v>
      </c>
      <c r="AP238" t="s">
        <v>949</v>
      </c>
      <c r="AQ238" t="s">
        <v>74</v>
      </c>
      <c r="AR238" t="s">
        <v>950</v>
      </c>
      <c r="AS238" t="s">
        <v>951</v>
      </c>
      <c r="AT238" t="s">
        <v>74</v>
      </c>
      <c r="AU238">
        <v>2021</v>
      </c>
      <c r="AV238">
        <v>14</v>
      </c>
      <c r="AW238">
        <v>6</v>
      </c>
      <c r="AX238" t="s">
        <v>74</v>
      </c>
      <c r="AY238" t="s">
        <v>74</v>
      </c>
      <c r="AZ238" t="s">
        <v>74</v>
      </c>
      <c r="BA238" t="s">
        <v>74</v>
      </c>
      <c r="BB238">
        <v>240</v>
      </c>
      <c r="BC238">
        <v>257</v>
      </c>
      <c r="BD238" t="s">
        <v>74</v>
      </c>
      <c r="BE238" t="s">
        <v>4235</v>
      </c>
      <c r="BF238" t="str">
        <f>HYPERLINK("http://dx.doi.org/10.15838/esc.2021.6.78.14","http://dx.doi.org/10.15838/esc.2021.6.78.14")</f>
        <v>http://dx.doi.org/10.15838/esc.2021.6.78.14</v>
      </c>
      <c r="BG238" t="s">
        <v>74</v>
      </c>
      <c r="BH238" t="s">
        <v>74</v>
      </c>
      <c r="BI238">
        <v>18</v>
      </c>
      <c r="BJ238" t="s">
        <v>635</v>
      </c>
      <c r="BK238" t="s">
        <v>170</v>
      </c>
      <c r="BL238" t="s">
        <v>636</v>
      </c>
      <c r="BM238" t="s">
        <v>4236</v>
      </c>
      <c r="BN238" t="s">
        <v>74</v>
      </c>
      <c r="BO238" t="s">
        <v>102</v>
      </c>
      <c r="BP238" t="s">
        <v>74</v>
      </c>
      <c r="BQ238" t="s">
        <v>74</v>
      </c>
      <c r="BR238" t="s">
        <v>103</v>
      </c>
      <c r="BS238" t="s">
        <v>4237</v>
      </c>
      <c r="BT238" t="str">
        <f>HYPERLINK("https%3A%2F%2Fwww.webofscience.com%2Fwos%2Fwoscc%2Ffull-record%2FWOS:000751632000014","View Full Record in Web of Science")</f>
        <v>View Full Record in Web of Science</v>
      </c>
    </row>
    <row r="239" spans="1:72" x14ac:dyDescent="0.25">
      <c r="A239" t="s">
        <v>72</v>
      </c>
      <c r="B239" t="s">
        <v>4238</v>
      </c>
      <c r="C239" t="s">
        <v>74</v>
      </c>
      <c r="D239" t="s">
        <v>74</v>
      </c>
      <c r="E239" t="s">
        <v>74</v>
      </c>
      <c r="F239" t="s">
        <v>4239</v>
      </c>
      <c r="G239" t="s">
        <v>74</v>
      </c>
      <c r="H239" t="s">
        <v>74</v>
      </c>
      <c r="I239" t="s">
        <v>4240</v>
      </c>
      <c r="J239" t="s">
        <v>4241</v>
      </c>
      <c r="K239" t="s">
        <v>74</v>
      </c>
      <c r="L239" t="s">
        <v>74</v>
      </c>
      <c r="M239" t="s">
        <v>78</v>
      </c>
      <c r="N239" t="s">
        <v>79</v>
      </c>
      <c r="O239" t="s">
        <v>74</v>
      </c>
      <c r="P239" t="s">
        <v>74</v>
      </c>
      <c r="Q239" t="s">
        <v>74</v>
      </c>
      <c r="R239" t="s">
        <v>74</v>
      </c>
      <c r="S239" t="s">
        <v>74</v>
      </c>
      <c r="T239" t="s">
        <v>4242</v>
      </c>
      <c r="U239" t="s">
        <v>4243</v>
      </c>
      <c r="V239" t="s">
        <v>4244</v>
      </c>
      <c r="W239" t="s">
        <v>4245</v>
      </c>
      <c r="X239" t="s">
        <v>4246</v>
      </c>
      <c r="Y239" t="s">
        <v>4247</v>
      </c>
      <c r="Z239" t="s">
        <v>4248</v>
      </c>
      <c r="AA239" t="s">
        <v>4249</v>
      </c>
      <c r="AB239" t="s">
        <v>4250</v>
      </c>
      <c r="AC239" t="s">
        <v>74</v>
      </c>
      <c r="AD239" t="s">
        <v>74</v>
      </c>
      <c r="AE239" t="s">
        <v>74</v>
      </c>
      <c r="AF239" t="s">
        <v>74</v>
      </c>
      <c r="AG239">
        <v>11</v>
      </c>
      <c r="AH239">
        <v>0</v>
      </c>
      <c r="AI239">
        <v>0</v>
      </c>
      <c r="AJ239">
        <v>0</v>
      </c>
      <c r="AK239">
        <v>0</v>
      </c>
      <c r="AL239" t="s">
        <v>4251</v>
      </c>
      <c r="AM239" t="s">
        <v>4252</v>
      </c>
      <c r="AN239" t="s">
        <v>4253</v>
      </c>
      <c r="AO239" t="s">
        <v>4254</v>
      </c>
      <c r="AP239" t="s">
        <v>74</v>
      </c>
      <c r="AQ239" t="s">
        <v>74</v>
      </c>
      <c r="AR239" t="s">
        <v>4255</v>
      </c>
      <c r="AS239" t="s">
        <v>4256</v>
      </c>
      <c r="AT239" t="s">
        <v>613</v>
      </c>
      <c r="AU239">
        <v>2021</v>
      </c>
      <c r="AV239">
        <v>8</v>
      </c>
      <c r="AW239">
        <v>31</v>
      </c>
      <c r="AX239" t="s">
        <v>74</v>
      </c>
      <c r="AY239" t="s">
        <v>74</v>
      </c>
      <c r="AZ239" t="s">
        <v>74</v>
      </c>
      <c r="BA239" t="s">
        <v>74</v>
      </c>
      <c r="BB239">
        <v>94</v>
      </c>
      <c r="BC239">
        <v>103</v>
      </c>
      <c r="BD239" t="s">
        <v>74</v>
      </c>
      <c r="BE239" t="s">
        <v>74</v>
      </c>
      <c r="BF239" t="s">
        <v>74</v>
      </c>
      <c r="BG239" t="s">
        <v>74</v>
      </c>
      <c r="BH239" t="s">
        <v>74</v>
      </c>
      <c r="BI239">
        <v>10</v>
      </c>
      <c r="BJ239" t="s">
        <v>384</v>
      </c>
      <c r="BK239" t="s">
        <v>170</v>
      </c>
      <c r="BL239" t="s">
        <v>385</v>
      </c>
      <c r="BM239" t="s">
        <v>4257</v>
      </c>
      <c r="BN239" t="s">
        <v>74</v>
      </c>
      <c r="BO239" t="s">
        <v>74</v>
      </c>
      <c r="BP239" t="s">
        <v>74</v>
      </c>
      <c r="BQ239" t="s">
        <v>74</v>
      </c>
      <c r="BR239" t="s">
        <v>103</v>
      </c>
      <c r="BS239" t="s">
        <v>4258</v>
      </c>
      <c r="BT239" t="str">
        <f>HYPERLINK("https%3A%2F%2Fwww.webofscience.com%2Fwos%2Fwoscc%2Ffull-record%2FWOS:000629197300012","View Full Record in Web of Science")</f>
        <v>View Full Record in Web of Science</v>
      </c>
    </row>
    <row r="240" spans="1:72" x14ac:dyDescent="0.25">
      <c r="A240" t="s">
        <v>72</v>
      </c>
      <c r="B240" t="s">
        <v>4259</v>
      </c>
      <c r="C240" t="s">
        <v>74</v>
      </c>
      <c r="D240" t="s">
        <v>74</v>
      </c>
      <c r="E240" t="s">
        <v>74</v>
      </c>
      <c r="F240" t="s">
        <v>4260</v>
      </c>
      <c r="G240" t="s">
        <v>74</v>
      </c>
      <c r="H240" t="s">
        <v>74</v>
      </c>
      <c r="I240" t="s">
        <v>4261</v>
      </c>
      <c r="J240" t="s">
        <v>2045</v>
      </c>
      <c r="K240" t="s">
        <v>74</v>
      </c>
      <c r="L240" t="s">
        <v>74</v>
      </c>
      <c r="M240" t="s">
        <v>305</v>
      </c>
      <c r="N240" t="s">
        <v>79</v>
      </c>
      <c r="O240" t="s">
        <v>74</v>
      </c>
      <c r="P240" t="s">
        <v>74</v>
      </c>
      <c r="Q240" t="s">
        <v>74</v>
      </c>
      <c r="R240" t="s">
        <v>74</v>
      </c>
      <c r="S240" t="s">
        <v>74</v>
      </c>
      <c r="T240" t="s">
        <v>4262</v>
      </c>
      <c r="U240" t="s">
        <v>74</v>
      </c>
      <c r="V240" t="s">
        <v>4263</v>
      </c>
      <c r="W240" t="s">
        <v>4264</v>
      </c>
      <c r="X240" t="s">
        <v>4265</v>
      </c>
      <c r="Y240" t="s">
        <v>4266</v>
      </c>
      <c r="Z240" t="s">
        <v>4267</v>
      </c>
      <c r="AA240" t="s">
        <v>4268</v>
      </c>
      <c r="AB240" t="s">
        <v>74</v>
      </c>
      <c r="AC240" t="s">
        <v>4269</v>
      </c>
      <c r="AD240" t="s">
        <v>1581</v>
      </c>
      <c r="AE240" t="s">
        <v>4270</v>
      </c>
      <c r="AF240" t="s">
        <v>74</v>
      </c>
      <c r="AG240">
        <v>13</v>
      </c>
      <c r="AH240">
        <v>0</v>
      </c>
      <c r="AI240">
        <v>0</v>
      </c>
      <c r="AJ240">
        <v>0</v>
      </c>
      <c r="AK240">
        <v>0</v>
      </c>
      <c r="AL240" t="s">
        <v>2054</v>
      </c>
      <c r="AM240" t="s">
        <v>335</v>
      </c>
      <c r="AN240" t="s">
        <v>2055</v>
      </c>
      <c r="AO240" t="s">
        <v>2056</v>
      </c>
      <c r="AP240" t="s">
        <v>2057</v>
      </c>
      <c r="AQ240" t="s">
        <v>74</v>
      </c>
      <c r="AR240" t="s">
        <v>2058</v>
      </c>
      <c r="AS240" t="s">
        <v>2059</v>
      </c>
      <c r="AT240" t="s">
        <v>74</v>
      </c>
      <c r="AU240">
        <v>2021</v>
      </c>
      <c r="AV240">
        <v>21</v>
      </c>
      <c r="AW240">
        <v>4</v>
      </c>
      <c r="AX240" t="s">
        <v>74</v>
      </c>
      <c r="AY240" t="s">
        <v>74</v>
      </c>
      <c r="AZ240" t="s">
        <v>74</v>
      </c>
      <c r="BA240" t="s">
        <v>74</v>
      </c>
      <c r="BB240">
        <v>825</v>
      </c>
      <c r="BC240">
        <v>838</v>
      </c>
      <c r="BD240" t="s">
        <v>74</v>
      </c>
      <c r="BE240" t="s">
        <v>4271</v>
      </c>
      <c r="BF240" t="str">
        <f>HYPERLINK("http://dx.doi.org/10.22363/2313-2272-2021-21-4-825-838","http://dx.doi.org/10.22363/2313-2272-2021-21-4-825-838")</f>
        <v>http://dx.doi.org/10.22363/2313-2272-2021-21-4-825-838</v>
      </c>
      <c r="BG240" t="s">
        <v>74</v>
      </c>
      <c r="BH240" t="s">
        <v>74</v>
      </c>
      <c r="BI240">
        <v>14</v>
      </c>
      <c r="BJ240" t="s">
        <v>932</v>
      </c>
      <c r="BK240" t="s">
        <v>170</v>
      </c>
      <c r="BL240" t="s">
        <v>932</v>
      </c>
      <c r="BM240" t="s">
        <v>4272</v>
      </c>
      <c r="BN240" t="s">
        <v>74</v>
      </c>
      <c r="BO240" t="s">
        <v>102</v>
      </c>
      <c r="BP240" t="s">
        <v>74</v>
      </c>
      <c r="BQ240" t="s">
        <v>74</v>
      </c>
      <c r="BR240" t="s">
        <v>103</v>
      </c>
      <c r="BS240" t="s">
        <v>4273</v>
      </c>
      <c r="BT240" t="str">
        <f>HYPERLINK("https%3A%2F%2Fwww.webofscience.com%2Fwos%2Fwoscc%2Ffull-record%2FWOS:000752221600011","View Full Record in Web of Science")</f>
        <v>View Full Record in Web of Science</v>
      </c>
    </row>
    <row r="241" spans="1:72" x14ac:dyDescent="0.25">
      <c r="A241" t="s">
        <v>72</v>
      </c>
      <c r="B241" t="s">
        <v>4274</v>
      </c>
      <c r="C241" t="s">
        <v>74</v>
      </c>
      <c r="D241" t="s">
        <v>74</v>
      </c>
      <c r="E241" t="s">
        <v>74</v>
      </c>
      <c r="F241" t="s">
        <v>4275</v>
      </c>
      <c r="G241" t="s">
        <v>74</v>
      </c>
      <c r="H241" t="s">
        <v>74</v>
      </c>
      <c r="I241" t="s">
        <v>4276</v>
      </c>
      <c r="J241" t="s">
        <v>2693</v>
      </c>
      <c r="K241" t="s">
        <v>74</v>
      </c>
      <c r="L241" t="s">
        <v>74</v>
      </c>
      <c r="M241" t="s">
        <v>78</v>
      </c>
      <c r="N241" t="s">
        <v>79</v>
      </c>
      <c r="O241" t="s">
        <v>74</v>
      </c>
      <c r="P241" t="s">
        <v>74</v>
      </c>
      <c r="Q241" t="s">
        <v>74</v>
      </c>
      <c r="R241" t="s">
        <v>74</v>
      </c>
      <c r="S241" t="s">
        <v>74</v>
      </c>
      <c r="T241" t="s">
        <v>4277</v>
      </c>
      <c r="U241" t="s">
        <v>74</v>
      </c>
      <c r="V241" t="s">
        <v>4278</v>
      </c>
      <c r="W241" t="s">
        <v>4279</v>
      </c>
      <c r="X241" t="s">
        <v>4280</v>
      </c>
      <c r="Y241" t="s">
        <v>4281</v>
      </c>
      <c r="Z241" t="s">
        <v>4282</v>
      </c>
      <c r="AA241" t="s">
        <v>74</v>
      </c>
      <c r="AB241" t="s">
        <v>74</v>
      </c>
      <c r="AC241" t="s">
        <v>4283</v>
      </c>
      <c r="AD241" t="s">
        <v>4284</v>
      </c>
      <c r="AE241" t="s">
        <v>4285</v>
      </c>
      <c r="AF241" t="s">
        <v>74</v>
      </c>
      <c r="AG241">
        <v>32</v>
      </c>
      <c r="AH241">
        <v>0</v>
      </c>
      <c r="AI241">
        <v>0</v>
      </c>
      <c r="AJ241">
        <v>1</v>
      </c>
      <c r="AK241">
        <v>3</v>
      </c>
      <c r="AL241" t="s">
        <v>2705</v>
      </c>
      <c r="AM241" t="s">
        <v>2706</v>
      </c>
      <c r="AN241" t="s">
        <v>2707</v>
      </c>
      <c r="AO241" t="s">
        <v>2708</v>
      </c>
      <c r="AP241" t="s">
        <v>2709</v>
      </c>
      <c r="AQ241" t="s">
        <v>74</v>
      </c>
      <c r="AR241" t="s">
        <v>2710</v>
      </c>
      <c r="AS241" t="s">
        <v>2711</v>
      </c>
      <c r="AT241" t="s">
        <v>74</v>
      </c>
      <c r="AU241">
        <v>2021</v>
      </c>
      <c r="AV241">
        <v>12</v>
      </c>
      <c r="AW241">
        <v>12</v>
      </c>
      <c r="AX241" t="s">
        <v>74</v>
      </c>
      <c r="AY241" t="s">
        <v>74</v>
      </c>
      <c r="AZ241" t="s">
        <v>74</v>
      </c>
      <c r="BA241" t="s">
        <v>74</v>
      </c>
      <c r="BB241" t="s">
        <v>74</v>
      </c>
      <c r="BC241" t="s">
        <v>74</v>
      </c>
      <c r="BD241" t="s">
        <v>4286</v>
      </c>
      <c r="BE241" t="s">
        <v>4287</v>
      </c>
      <c r="BF241" t="str">
        <f>HYPERLINK("http://dx.doi.org/10.14456/ITJEMAST.2021.243","http://dx.doi.org/10.14456/ITJEMAST.2021.243")</f>
        <v>http://dx.doi.org/10.14456/ITJEMAST.2021.243</v>
      </c>
      <c r="BG241" t="s">
        <v>74</v>
      </c>
      <c r="BH241" t="s">
        <v>74</v>
      </c>
      <c r="BI241">
        <v>9</v>
      </c>
      <c r="BJ241" t="s">
        <v>434</v>
      </c>
      <c r="BK241" t="s">
        <v>170</v>
      </c>
      <c r="BL241" t="s">
        <v>435</v>
      </c>
      <c r="BM241" t="s">
        <v>4288</v>
      </c>
      <c r="BN241" t="s">
        <v>74</v>
      </c>
      <c r="BO241" t="s">
        <v>74</v>
      </c>
      <c r="BP241" t="s">
        <v>74</v>
      </c>
      <c r="BQ241" t="s">
        <v>74</v>
      </c>
      <c r="BR241" t="s">
        <v>103</v>
      </c>
      <c r="BS241" t="s">
        <v>4289</v>
      </c>
      <c r="BT241" t="str">
        <f>HYPERLINK("https%3A%2F%2Fwww.webofscience.com%2Fwos%2Fwoscc%2Ffull-record%2FWOS:000732566200011","View Full Record in Web of Science")</f>
        <v>View Full Record in Web of Science</v>
      </c>
    </row>
    <row r="242" spans="1:72" x14ac:dyDescent="0.25">
      <c r="A242" t="s">
        <v>72</v>
      </c>
      <c r="B242" t="s">
        <v>4290</v>
      </c>
      <c r="C242" t="s">
        <v>74</v>
      </c>
      <c r="D242" t="s">
        <v>74</v>
      </c>
      <c r="E242" t="s">
        <v>74</v>
      </c>
      <c r="F242" t="s">
        <v>4291</v>
      </c>
      <c r="G242" t="s">
        <v>74</v>
      </c>
      <c r="H242" t="s">
        <v>74</v>
      </c>
      <c r="I242" t="s">
        <v>4292</v>
      </c>
      <c r="J242" t="s">
        <v>4293</v>
      </c>
      <c r="K242" t="s">
        <v>74</v>
      </c>
      <c r="L242" t="s">
        <v>74</v>
      </c>
      <c r="M242" t="s">
        <v>305</v>
      </c>
      <c r="N242" t="s">
        <v>79</v>
      </c>
      <c r="O242" t="s">
        <v>74</v>
      </c>
      <c r="P242" t="s">
        <v>74</v>
      </c>
      <c r="Q242" t="s">
        <v>74</v>
      </c>
      <c r="R242" t="s">
        <v>74</v>
      </c>
      <c r="S242" t="s">
        <v>74</v>
      </c>
      <c r="T242" t="s">
        <v>4294</v>
      </c>
      <c r="U242" t="s">
        <v>74</v>
      </c>
      <c r="V242" t="s">
        <v>4295</v>
      </c>
      <c r="W242" t="s">
        <v>4296</v>
      </c>
      <c r="X242" t="s">
        <v>4297</v>
      </c>
      <c r="Y242" t="s">
        <v>4298</v>
      </c>
      <c r="Z242" t="s">
        <v>4299</v>
      </c>
      <c r="AA242" t="s">
        <v>74</v>
      </c>
      <c r="AB242" t="s">
        <v>74</v>
      </c>
      <c r="AC242" t="s">
        <v>4300</v>
      </c>
      <c r="AD242" t="s">
        <v>4301</v>
      </c>
      <c r="AE242" t="s">
        <v>4302</v>
      </c>
      <c r="AF242" t="s">
        <v>74</v>
      </c>
      <c r="AG242">
        <v>11</v>
      </c>
      <c r="AH242">
        <v>0</v>
      </c>
      <c r="AI242">
        <v>0</v>
      </c>
      <c r="AJ242">
        <v>0</v>
      </c>
      <c r="AK242">
        <v>0</v>
      </c>
      <c r="AL242" t="s">
        <v>4303</v>
      </c>
      <c r="AM242" t="s">
        <v>4304</v>
      </c>
      <c r="AN242" t="s">
        <v>4305</v>
      </c>
      <c r="AO242" t="s">
        <v>74</v>
      </c>
      <c r="AP242" t="s">
        <v>4306</v>
      </c>
      <c r="AQ242" t="s">
        <v>74</v>
      </c>
      <c r="AR242" t="s">
        <v>4307</v>
      </c>
      <c r="AS242" t="s">
        <v>4308</v>
      </c>
      <c r="AT242" t="s">
        <v>74</v>
      </c>
      <c r="AU242">
        <v>2021</v>
      </c>
      <c r="AV242">
        <v>8</v>
      </c>
      <c r="AW242">
        <v>1</v>
      </c>
      <c r="AX242" t="s">
        <v>74</v>
      </c>
      <c r="AY242" t="s">
        <v>74</v>
      </c>
      <c r="AZ242" t="s">
        <v>74</v>
      </c>
      <c r="BA242" t="s">
        <v>74</v>
      </c>
      <c r="BB242">
        <v>149</v>
      </c>
      <c r="BC242">
        <v>167</v>
      </c>
      <c r="BD242" t="s">
        <v>74</v>
      </c>
      <c r="BE242" t="s">
        <v>4309</v>
      </c>
      <c r="BF242" t="str">
        <f>HYPERLINK("http://dx.doi.org/10.15393/j10.art.2021.5242","http://dx.doi.org/10.15393/j10.art.2021.5242")</f>
        <v>http://dx.doi.org/10.15393/j10.art.2021.5242</v>
      </c>
      <c r="BG242" t="s">
        <v>74</v>
      </c>
      <c r="BH242" t="s">
        <v>74</v>
      </c>
      <c r="BI242">
        <v>19</v>
      </c>
      <c r="BJ242" t="s">
        <v>2978</v>
      </c>
      <c r="BK242" t="s">
        <v>170</v>
      </c>
      <c r="BL242" t="s">
        <v>2347</v>
      </c>
      <c r="BM242" t="s">
        <v>4310</v>
      </c>
      <c r="BN242" t="s">
        <v>74</v>
      </c>
      <c r="BO242" t="s">
        <v>102</v>
      </c>
      <c r="BP242" t="s">
        <v>74</v>
      </c>
      <c r="BQ242" t="s">
        <v>74</v>
      </c>
      <c r="BR242" t="s">
        <v>103</v>
      </c>
      <c r="BS242" t="s">
        <v>4311</v>
      </c>
      <c r="BT242" t="str">
        <f>HYPERLINK("https%3A%2F%2Fwww.webofscience.com%2Fwos%2Fwoscc%2Ffull-record%2FWOS:000640237400008","View Full Record in Web of Science")</f>
        <v>View Full Record in Web of Science</v>
      </c>
    </row>
    <row r="243" spans="1:72" x14ac:dyDescent="0.25">
      <c r="A243" t="s">
        <v>72</v>
      </c>
      <c r="B243" t="s">
        <v>583</v>
      </c>
      <c r="C243" t="s">
        <v>74</v>
      </c>
      <c r="D243" t="s">
        <v>74</v>
      </c>
      <c r="E243" t="s">
        <v>74</v>
      </c>
      <c r="F243" t="s">
        <v>584</v>
      </c>
      <c r="G243" t="s">
        <v>74</v>
      </c>
      <c r="H243" t="s">
        <v>74</v>
      </c>
      <c r="I243" t="s">
        <v>4312</v>
      </c>
      <c r="J243" t="s">
        <v>586</v>
      </c>
      <c r="K243" t="s">
        <v>74</v>
      </c>
      <c r="L243" t="s">
        <v>74</v>
      </c>
      <c r="M243" t="s">
        <v>78</v>
      </c>
      <c r="N243" t="s">
        <v>79</v>
      </c>
      <c r="O243" t="s">
        <v>74</v>
      </c>
      <c r="P243" t="s">
        <v>74</v>
      </c>
      <c r="Q243" t="s">
        <v>74</v>
      </c>
      <c r="R243" t="s">
        <v>74</v>
      </c>
      <c r="S243" t="s">
        <v>74</v>
      </c>
      <c r="T243" t="s">
        <v>4313</v>
      </c>
      <c r="U243" t="s">
        <v>4314</v>
      </c>
      <c r="V243" t="s">
        <v>4315</v>
      </c>
      <c r="W243" t="s">
        <v>590</v>
      </c>
      <c r="X243" t="s">
        <v>591</v>
      </c>
      <c r="Y243" t="s">
        <v>592</v>
      </c>
      <c r="Z243" t="s">
        <v>593</v>
      </c>
      <c r="AA243" t="s">
        <v>4316</v>
      </c>
      <c r="AB243" t="s">
        <v>74</v>
      </c>
      <c r="AC243" t="s">
        <v>4317</v>
      </c>
      <c r="AD243" t="s">
        <v>1652</v>
      </c>
      <c r="AE243" t="s">
        <v>4318</v>
      </c>
      <c r="AF243" t="s">
        <v>74</v>
      </c>
      <c r="AG243">
        <v>28</v>
      </c>
      <c r="AH243">
        <v>1</v>
      </c>
      <c r="AI243">
        <v>1</v>
      </c>
      <c r="AJ243">
        <v>0</v>
      </c>
      <c r="AK243">
        <v>7</v>
      </c>
      <c r="AL243" t="s">
        <v>4319</v>
      </c>
      <c r="AM243" t="s">
        <v>1406</v>
      </c>
      <c r="AN243" t="s">
        <v>1407</v>
      </c>
      <c r="AO243" t="s">
        <v>594</v>
      </c>
      <c r="AP243" t="s">
        <v>4320</v>
      </c>
      <c r="AQ243" t="s">
        <v>74</v>
      </c>
      <c r="AR243" t="s">
        <v>596</v>
      </c>
      <c r="AS243" t="s">
        <v>597</v>
      </c>
      <c r="AT243" t="s">
        <v>74</v>
      </c>
      <c r="AU243">
        <v>2021</v>
      </c>
      <c r="AV243" t="s">
        <v>74</v>
      </c>
      <c r="AW243">
        <v>1</v>
      </c>
      <c r="AX243" t="s">
        <v>74</v>
      </c>
      <c r="AY243" t="s">
        <v>74</v>
      </c>
      <c r="AZ243" t="s">
        <v>74</v>
      </c>
      <c r="BA243" t="s">
        <v>74</v>
      </c>
      <c r="BB243">
        <v>45</v>
      </c>
      <c r="BC243">
        <v>53</v>
      </c>
      <c r="BD243" t="s">
        <v>74</v>
      </c>
      <c r="BE243" t="s">
        <v>4321</v>
      </c>
      <c r="BF243" t="str">
        <f>HYPERLINK("http://dx.doi.org/10.13187/me.2021.1.45","http://dx.doi.org/10.13187/me.2021.1.45")</f>
        <v>http://dx.doi.org/10.13187/me.2021.1.45</v>
      </c>
      <c r="BG243" t="s">
        <v>74</v>
      </c>
      <c r="BH243" t="s">
        <v>74</v>
      </c>
      <c r="BI243">
        <v>9</v>
      </c>
      <c r="BJ243" t="s">
        <v>522</v>
      </c>
      <c r="BK243" t="s">
        <v>170</v>
      </c>
      <c r="BL243" t="s">
        <v>522</v>
      </c>
      <c r="BM243" t="s">
        <v>4322</v>
      </c>
      <c r="BN243" t="s">
        <v>74</v>
      </c>
      <c r="BO243" t="s">
        <v>3941</v>
      </c>
      <c r="BP243" t="s">
        <v>74</v>
      </c>
      <c r="BQ243" t="s">
        <v>74</v>
      </c>
      <c r="BR243" t="s">
        <v>103</v>
      </c>
      <c r="BS243" t="s">
        <v>4323</v>
      </c>
      <c r="BT243" t="str">
        <f>HYPERLINK("https%3A%2F%2Fwww.webofscience.com%2Fwos%2Fwoscc%2Ffull-record%2FWOS:000629176200005","View Full Record in Web of Science")</f>
        <v>View Full Record in Web of Science</v>
      </c>
    </row>
    <row r="244" spans="1:72" x14ac:dyDescent="0.25">
      <c r="A244" t="s">
        <v>72</v>
      </c>
      <c r="B244" t="s">
        <v>4324</v>
      </c>
      <c r="C244" t="s">
        <v>74</v>
      </c>
      <c r="D244" t="s">
        <v>74</v>
      </c>
      <c r="E244" t="s">
        <v>74</v>
      </c>
      <c r="F244" t="s">
        <v>4325</v>
      </c>
      <c r="G244" t="s">
        <v>74</v>
      </c>
      <c r="H244" t="s">
        <v>74</v>
      </c>
      <c r="I244" t="s">
        <v>4326</v>
      </c>
      <c r="J244" t="s">
        <v>4327</v>
      </c>
      <c r="K244" t="s">
        <v>74</v>
      </c>
      <c r="L244" t="s">
        <v>74</v>
      </c>
      <c r="M244" t="s">
        <v>78</v>
      </c>
      <c r="N244" t="s">
        <v>79</v>
      </c>
      <c r="O244" t="s">
        <v>74</v>
      </c>
      <c r="P244" t="s">
        <v>74</v>
      </c>
      <c r="Q244" t="s">
        <v>74</v>
      </c>
      <c r="R244" t="s">
        <v>74</v>
      </c>
      <c r="S244" t="s">
        <v>74</v>
      </c>
      <c r="T244" t="s">
        <v>74</v>
      </c>
      <c r="U244" t="s">
        <v>74</v>
      </c>
      <c r="V244" t="s">
        <v>4328</v>
      </c>
      <c r="W244" t="s">
        <v>4329</v>
      </c>
      <c r="X244" t="s">
        <v>446</v>
      </c>
      <c r="Y244" t="s">
        <v>4330</v>
      </c>
      <c r="Z244" t="s">
        <v>4331</v>
      </c>
      <c r="AA244" t="s">
        <v>4332</v>
      </c>
      <c r="AB244" t="s">
        <v>4333</v>
      </c>
      <c r="AC244" t="s">
        <v>74</v>
      </c>
      <c r="AD244" t="s">
        <v>74</v>
      </c>
      <c r="AE244" t="s">
        <v>74</v>
      </c>
      <c r="AF244" t="s">
        <v>74</v>
      </c>
      <c r="AG244">
        <v>36</v>
      </c>
      <c r="AH244">
        <v>1</v>
      </c>
      <c r="AI244">
        <v>1</v>
      </c>
      <c r="AJ244">
        <v>0</v>
      </c>
      <c r="AK244">
        <v>4</v>
      </c>
      <c r="AL244" t="s">
        <v>2033</v>
      </c>
      <c r="AM244" t="s">
        <v>2034</v>
      </c>
      <c r="AN244" t="s">
        <v>2035</v>
      </c>
      <c r="AO244" t="s">
        <v>4334</v>
      </c>
      <c r="AP244" t="s">
        <v>4335</v>
      </c>
      <c r="AQ244" t="s">
        <v>74</v>
      </c>
      <c r="AR244" t="s">
        <v>4336</v>
      </c>
      <c r="AS244" t="s">
        <v>4337</v>
      </c>
      <c r="AT244" t="s">
        <v>74</v>
      </c>
      <c r="AU244">
        <v>2021</v>
      </c>
      <c r="AV244">
        <v>37</v>
      </c>
      <c r="AW244">
        <v>4</v>
      </c>
      <c r="AX244" t="s">
        <v>74</v>
      </c>
      <c r="AY244" t="s">
        <v>74</v>
      </c>
      <c r="AZ244" t="s">
        <v>74</v>
      </c>
      <c r="BA244" t="s">
        <v>74</v>
      </c>
      <c r="BB244">
        <v>570</v>
      </c>
      <c r="BC244">
        <v>600</v>
      </c>
      <c r="BD244" t="s">
        <v>74</v>
      </c>
      <c r="BE244" t="s">
        <v>4338</v>
      </c>
      <c r="BF244" t="str">
        <f>HYPERLINK("http://dx.doi.org/10.21638/spbu05.2021.403","http://dx.doi.org/10.21638/spbu05.2021.403")</f>
        <v>http://dx.doi.org/10.21638/spbu05.2021.403</v>
      </c>
      <c r="BG244" t="s">
        <v>74</v>
      </c>
      <c r="BH244" t="s">
        <v>74</v>
      </c>
      <c r="BI244">
        <v>31</v>
      </c>
      <c r="BJ244" t="s">
        <v>635</v>
      </c>
      <c r="BK244" t="s">
        <v>170</v>
      </c>
      <c r="BL244" t="s">
        <v>636</v>
      </c>
      <c r="BM244" t="s">
        <v>4339</v>
      </c>
      <c r="BN244" t="s">
        <v>74</v>
      </c>
      <c r="BO244" t="s">
        <v>728</v>
      </c>
      <c r="BP244" t="s">
        <v>74</v>
      </c>
      <c r="BQ244" t="s">
        <v>74</v>
      </c>
      <c r="BR244" t="s">
        <v>103</v>
      </c>
      <c r="BS244" t="s">
        <v>4340</v>
      </c>
      <c r="BT244" t="str">
        <f>HYPERLINK("https%3A%2F%2Fwww.webofscience.com%2Fwos%2Fwoscc%2Ffull-record%2FWOS:000790875800003","View Full Record in Web of Science")</f>
        <v>View Full Record in Web of Science</v>
      </c>
    </row>
    <row r="245" spans="1:72" x14ac:dyDescent="0.25">
      <c r="A245" t="s">
        <v>72</v>
      </c>
      <c r="B245" t="s">
        <v>4341</v>
      </c>
      <c r="C245" t="s">
        <v>74</v>
      </c>
      <c r="D245" t="s">
        <v>74</v>
      </c>
      <c r="E245" t="s">
        <v>74</v>
      </c>
      <c r="F245" t="s">
        <v>4342</v>
      </c>
      <c r="G245" t="s">
        <v>74</v>
      </c>
      <c r="H245" t="s">
        <v>74</v>
      </c>
      <c r="I245" t="s">
        <v>4343</v>
      </c>
      <c r="J245" t="s">
        <v>4344</v>
      </c>
      <c r="K245" t="s">
        <v>74</v>
      </c>
      <c r="L245" t="s">
        <v>74</v>
      </c>
      <c r="M245" t="s">
        <v>78</v>
      </c>
      <c r="N245" t="s">
        <v>79</v>
      </c>
      <c r="O245" t="s">
        <v>74</v>
      </c>
      <c r="P245" t="s">
        <v>74</v>
      </c>
      <c r="Q245" t="s">
        <v>74</v>
      </c>
      <c r="R245" t="s">
        <v>74</v>
      </c>
      <c r="S245" t="s">
        <v>74</v>
      </c>
      <c r="T245" t="s">
        <v>4345</v>
      </c>
      <c r="U245" t="s">
        <v>74</v>
      </c>
      <c r="V245" t="s">
        <v>4346</v>
      </c>
      <c r="W245" t="s">
        <v>74</v>
      </c>
      <c r="X245" t="s">
        <v>74</v>
      </c>
      <c r="Y245" t="s">
        <v>74</v>
      </c>
      <c r="Z245" t="s">
        <v>74</v>
      </c>
      <c r="AA245" t="s">
        <v>74</v>
      </c>
      <c r="AB245" t="s">
        <v>74</v>
      </c>
      <c r="AC245" t="s">
        <v>74</v>
      </c>
      <c r="AD245" t="s">
        <v>74</v>
      </c>
      <c r="AE245" t="s">
        <v>74</v>
      </c>
      <c r="AF245" t="s">
        <v>74</v>
      </c>
      <c r="AG245">
        <v>91</v>
      </c>
      <c r="AH245">
        <v>0</v>
      </c>
      <c r="AI245">
        <v>0</v>
      </c>
      <c r="AJ245">
        <v>0</v>
      </c>
      <c r="AK245">
        <v>1</v>
      </c>
      <c r="AL245" t="s">
        <v>4347</v>
      </c>
      <c r="AM245" t="s">
        <v>4348</v>
      </c>
      <c r="AN245" t="s">
        <v>4349</v>
      </c>
      <c r="AO245" t="s">
        <v>4350</v>
      </c>
      <c r="AP245" t="s">
        <v>74</v>
      </c>
      <c r="AQ245" t="s">
        <v>74</v>
      </c>
      <c r="AR245" t="s">
        <v>4351</v>
      </c>
      <c r="AS245" t="s">
        <v>4352</v>
      </c>
      <c r="AT245" t="s">
        <v>74</v>
      </c>
      <c r="AU245">
        <v>2021</v>
      </c>
      <c r="AV245">
        <v>13</v>
      </c>
      <c r="AW245">
        <v>14</v>
      </c>
      <c r="AX245" t="s">
        <v>74</v>
      </c>
      <c r="AY245" t="s">
        <v>74</v>
      </c>
      <c r="AZ245" t="s">
        <v>74</v>
      </c>
      <c r="BA245" t="s">
        <v>74</v>
      </c>
      <c r="BB245">
        <v>41</v>
      </c>
      <c r="BC245">
        <v>68</v>
      </c>
      <c r="BD245" t="s">
        <v>74</v>
      </c>
      <c r="BE245" t="s">
        <v>74</v>
      </c>
      <c r="BF245" t="s">
        <v>74</v>
      </c>
      <c r="BG245" t="s">
        <v>74</v>
      </c>
      <c r="BH245" t="s">
        <v>74</v>
      </c>
      <c r="BI245">
        <v>28</v>
      </c>
      <c r="BJ245" t="s">
        <v>169</v>
      </c>
      <c r="BK245" t="s">
        <v>170</v>
      </c>
      <c r="BL245" t="s">
        <v>169</v>
      </c>
      <c r="BM245" t="s">
        <v>4353</v>
      </c>
      <c r="BN245" t="s">
        <v>74</v>
      </c>
      <c r="BO245" t="s">
        <v>74</v>
      </c>
      <c r="BP245" t="s">
        <v>74</v>
      </c>
      <c r="BQ245" t="s">
        <v>74</v>
      </c>
      <c r="BR245" t="s">
        <v>103</v>
      </c>
      <c r="BS245" t="s">
        <v>4354</v>
      </c>
      <c r="BT245" t="str">
        <f>HYPERLINK("https%3A%2F%2Fwww.webofscience.com%2Fwos%2Fwoscc%2Ffull-record%2FWOS:000744752700002","View Full Record in Web of Science")</f>
        <v>View Full Record in Web of Science</v>
      </c>
    </row>
    <row r="246" spans="1:72" x14ac:dyDescent="0.25">
      <c r="A246" t="s">
        <v>72</v>
      </c>
      <c r="B246" t="s">
        <v>4355</v>
      </c>
      <c r="C246" t="s">
        <v>74</v>
      </c>
      <c r="D246" t="s">
        <v>74</v>
      </c>
      <c r="E246" t="s">
        <v>74</v>
      </c>
      <c r="F246" t="s">
        <v>4356</v>
      </c>
      <c r="G246" t="s">
        <v>74</v>
      </c>
      <c r="H246" t="s">
        <v>74</v>
      </c>
      <c r="I246" t="s">
        <v>4357</v>
      </c>
      <c r="J246" t="s">
        <v>4358</v>
      </c>
      <c r="K246" t="s">
        <v>74</v>
      </c>
      <c r="L246" t="s">
        <v>74</v>
      </c>
      <c r="M246" t="s">
        <v>78</v>
      </c>
      <c r="N246" t="s">
        <v>79</v>
      </c>
      <c r="O246" t="s">
        <v>74</v>
      </c>
      <c r="P246" t="s">
        <v>74</v>
      </c>
      <c r="Q246" t="s">
        <v>74</v>
      </c>
      <c r="R246" t="s">
        <v>74</v>
      </c>
      <c r="S246" t="s">
        <v>74</v>
      </c>
      <c r="T246" t="s">
        <v>4359</v>
      </c>
      <c r="U246" t="s">
        <v>74</v>
      </c>
      <c r="V246" t="s">
        <v>4360</v>
      </c>
      <c r="W246" t="s">
        <v>4361</v>
      </c>
      <c r="X246" t="s">
        <v>4362</v>
      </c>
      <c r="Y246" t="s">
        <v>4363</v>
      </c>
      <c r="Z246" t="s">
        <v>4364</v>
      </c>
      <c r="AA246" t="s">
        <v>74</v>
      </c>
      <c r="AB246" t="s">
        <v>74</v>
      </c>
      <c r="AC246" t="s">
        <v>74</v>
      </c>
      <c r="AD246" t="s">
        <v>74</v>
      </c>
      <c r="AE246" t="s">
        <v>74</v>
      </c>
      <c r="AF246" t="s">
        <v>74</v>
      </c>
      <c r="AG246">
        <v>32</v>
      </c>
      <c r="AH246">
        <v>1</v>
      </c>
      <c r="AI246">
        <v>1</v>
      </c>
      <c r="AJ246">
        <v>1</v>
      </c>
      <c r="AK246">
        <v>4</v>
      </c>
      <c r="AL246" t="s">
        <v>4365</v>
      </c>
      <c r="AM246" t="s">
        <v>4366</v>
      </c>
      <c r="AN246" t="s">
        <v>4367</v>
      </c>
      <c r="AO246" t="s">
        <v>4368</v>
      </c>
      <c r="AP246" t="s">
        <v>74</v>
      </c>
      <c r="AQ246" t="s">
        <v>74</v>
      </c>
      <c r="AR246" t="s">
        <v>4369</v>
      </c>
      <c r="AS246" t="s">
        <v>4370</v>
      </c>
      <c r="AT246" t="s">
        <v>74</v>
      </c>
      <c r="AU246">
        <v>2021</v>
      </c>
      <c r="AV246" t="s">
        <v>74</v>
      </c>
      <c r="AW246">
        <v>19</v>
      </c>
      <c r="AX246" t="s">
        <v>74</v>
      </c>
      <c r="AY246" t="s">
        <v>74</v>
      </c>
      <c r="AZ246" t="s">
        <v>74</v>
      </c>
      <c r="BA246" t="s">
        <v>74</v>
      </c>
      <c r="BB246">
        <v>228</v>
      </c>
      <c r="BC246">
        <v>238</v>
      </c>
      <c r="BD246" t="s">
        <v>74</v>
      </c>
      <c r="BE246" t="s">
        <v>4371</v>
      </c>
      <c r="BF246" t="str">
        <f>HYPERLINK("http://dx.doi.org/10.24919/2519-058X.19.233845","http://dx.doi.org/10.24919/2519-058X.19.233845")</f>
        <v>http://dx.doi.org/10.24919/2519-058X.19.233845</v>
      </c>
      <c r="BG246" t="s">
        <v>74</v>
      </c>
      <c r="BH246" t="s">
        <v>74</v>
      </c>
      <c r="BI246">
        <v>11</v>
      </c>
      <c r="BJ246" t="s">
        <v>169</v>
      </c>
      <c r="BK246" t="s">
        <v>170</v>
      </c>
      <c r="BL246" t="s">
        <v>169</v>
      </c>
      <c r="BM246" t="s">
        <v>4372</v>
      </c>
      <c r="BN246" t="s">
        <v>74</v>
      </c>
      <c r="BO246" t="s">
        <v>102</v>
      </c>
      <c r="BP246" t="s">
        <v>74</v>
      </c>
      <c r="BQ246" t="s">
        <v>74</v>
      </c>
      <c r="BR246" t="s">
        <v>103</v>
      </c>
      <c r="BS246" t="s">
        <v>4373</v>
      </c>
      <c r="BT246" t="str">
        <f>HYPERLINK("https%3A%2F%2Fwww.webofscience.com%2Fwos%2Fwoscc%2Ffull-record%2FWOS:000668857400020","View Full Record in Web of Science")</f>
        <v>View Full Record in Web of Science</v>
      </c>
    </row>
    <row r="247" spans="1:72" x14ac:dyDescent="0.25">
      <c r="A247" t="s">
        <v>72</v>
      </c>
      <c r="B247" t="s">
        <v>4374</v>
      </c>
      <c r="C247" t="s">
        <v>74</v>
      </c>
      <c r="D247" t="s">
        <v>74</v>
      </c>
      <c r="E247" t="s">
        <v>74</v>
      </c>
      <c r="F247" t="s">
        <v>4375</v>
      </c>
      <c r="G247" t="s">
        <v>74</v>
      </c>
      <c r="H247" t="s">
        <v>74</v>
      </c>
      <c r="I247" t="s">
        <v>4376</v>
      </c>
      <c r="J247" t="s">
        <v>2153</v>
      </c>
      <c r="K247" t="s">
        <v>74</v>
      </c>
      <c r="L247" t="s">
        <v>74</v>
      </c>
      <c r="M247" t="s">
        <v>305</v>
      </c>
      <c r="N247" t="s">
        <v>79</v>
      </c>
      <c r="O247" t="s">
        <v>74</v>
      </c>
      <c r="P247" t="s">
        <v>74</v>
      </c>
      <c r="Q247" t="s">
        <v>74</v>
      </c>
      <c r="R247" t="s">
        <v>74</v>
      </c>
      <c r="S247" t="s">
        <v>74</v>
      </c>
      <c r="T247" t="s">
        <v>4377</v>
      </c>
      <c r="U247" t="s">
        <v>74</v>
      </c>
      <c r="V247" t="s">
        <v>4378</v>
      </c>
      <c r="W247" t="s">
        <v>4379</v>
      </c>
      <c r="X247" t="s">
        <v>4059</v>
      </c>
      <c r="Y247" t="s">
        <v>4380</v>
      </c>
      <c r="Z247" t="s">
        <v>4381</v>
      </c>
      <c r="AA247" t="s">
        <v>74</v>
      </c>
      <c r="AB247" t="s">
        <v>74</v>
      </c>
      <c r="AC247" t="s">
        <v>74</v>
      </c>
      <c r="AD247" t="s">
        <v>74</v>
      </c>
      <c r="AE247" t="s">
        <v>74</v>
      </c>
      <c r="AF247" t="s">
        <v>74</v>
      </c>
      <c r="AG247">
        <v>6</v>
      </c>
      <c r="AH247">
        <v>0</v>
      </c>
      <c r="AI247">
        <v>0</v>
      </c>
      <c r="AJ247">
        <v>0</v>
      </c>
      <c r="AK247">
        <v>0</v>
      </c>
      <c r="AL247" t="s">
        <v>2163</v>
      </c>
      <c r="AM247" t="s">
        <v>313</v>
      </c>
      <c r="AN247" t="s">
        <v>2164</v>
      </c>
      <c r="AO247" t="s">
        <v>2165</v>
      </c>
      <c r="AP247" t="s">
        <v>74</v>
      </c>
      <c r="AQ247" t="s">
        <v>74</v>
      </c>
      <c r="AR247" t="s">
        <v>2166</v>
      </c>
      <c r="AS247" t="s">
        <v>2167</v>
      </c>
      <c r="AT247" t="s">
        <v>74</v>
      </c>
      <c r="AU247">
        <v>2021</v>
      </c>
      <c r="AV247" t="s">
        <v>74</v>
      </c>
      <c r="AW247">
        <v>3</v>
      </c>
      <c r="AX247" t="s">
        <v>74</v>
      </c>
      <c r="AY247" t="s">
        <v>74</v>
      </c>
      <c r="AZ247" t="s">
        <v>74</v>
      </c>
      <c r="BA247" t="s">
        <v>74</v>
      </c>
      <c r="BB247">
        <v>31</v>
      </c>
      <c r="BC247">
        <v>40</v>
      </c>
      <c r="BD247" t="s">
        <v>74</v>
      </c>
      <c r="BE247" t="s">
        <v>74</v>
      </c>
      <c r="BF247" t="s">
        <v>74</v>
      </c>
      <c r="BG247" t="s">
        <v>74</v>
      </c>
      <c r="BH247" t="s">
        <v>74</v>
      </c>
      <c r="BI247">
        <v>10</v>
      </c>
      <c r="BJ247" t="s">
        <v>2168</v>
      </c>
      <c r="BK247" t="s">
        <v>170</v>
      </c>
      <c r="BL247" t="s">
        <v>2168</v>
      </c>
      <c r="BM247" t="s">
        <v>4064</v>
      </c>
      <c r="BN247" t="s">
        <v>74</v>
      </c>
      <c r="BO247" t="s">
        <v>74</v>
      </c>
      <c r="BP247" t="s">
        <v>74</v>
      </c>
      <c r="BQ247" t="s">
        <v>74</v>
      </c>
      <c r="BR247" t="s">
        <v>103</v>
      </c>
      <c r="BS247" t="s">
        <v>4382</v>
      </c>
      <c r="BT247" t="str">
        <f>HYPERLINK("https%3A%2F%2Fwww.webofscience.com%2Fwos%2Fwoscc%2Ffull-record%2FWOS:000727449600003","View Full Record in Web of Science")</f>
        <v>View Full Record in Web of Science</v>
      </c>
    </row>
    <row r="248" spans="1:72" x14ac:dyDescent="0.25">
      <c r="A248" t="s">
        <v>72</v>
      </c>
      <c r="B248" t="s">
        <v>4383</v>
      </c>
      <c r="C248" t="s">
        <v>74</v>
      </c>
      <c r="D248" t="s">
        <v>74</v>
      </c>
      <c r="E248" t="s">
        <v>74</v>
      </c>
      <c r="F248" t="s">
        <v>4384</v>
      </c>
      <c r="G248" t="s">
        <v>74</v>
      </c>
      <c r="H248" t="s">
        <v>74</v>
      </c>
      <c r="I248" t="s">
        <v>4385</v>
      </c>
      <c r="J248" t="s">
        <v>2743</v>
      </c>
      <c r="K248" t="s">
        <v>74</v>
      </c>
      <c r="L248" t="s">
        <v>74</v>
      </c>
      <c r="M248" t="s">
        <v>305</v>
      </c>
      <c r="N248" t="s">
        <v>79</v>
      </c>
      <c r="O248" t="s">
        <v>74</v>
      </c>
      <c r="P248" t="s">
        <v>74</v>
      </c>
      <c r="Q248" t="s">
        <v>74</v>
      </c>
      <c r="R248" t="s">
        <v>74</v>
      </c>
      <c r="S248" t="s">
        <v>74</v>
      </c>
      <c r="T248" t="s">
        <v>4386</v>
      </c>
      <c r="U248" t="s">
        <v>74</v>
      </c>
      <c r="V248" t="s">
        <v>4387</v>
      </c>
      <c r="W248" t="s">
        <v>4388</v>
      </c>
      <c r="X248" t="s">
        <v>2747</v>
      </c>
      <c r="Y248" t="s">
        <v>4389</v>
      </c>
      <c r="Z248" t="s">
        <v>4390</v>
      </c>
      <c r="AA248" t="s">
        <v>74</v>
      </c>
      <c r="AB248" t="s">
        <v>4391</v>
      </c>
      <c r="AC248" t="s">
        <v>74</v>
      </c>
      <c r="AD248" t="s">
        <v>74</v>
      </c>
      <c r="AE248" t="s">
        <v>74</v>
      </c>
      <c r="AF248" t="s">
        <v>74</v>
      </c>
      <c r="AG248">
        <v>27</v>
      </c>
      <c r="AH248">
        <v>0</v>
      </c>
      <c r="AI248">
        <v>0</v>
      </c>
      <c r="AJ248">
        <v>0</v>
      </c>
      <c r="AK248">
        <v>3</v>
      </c>
      <c r="AL248" t="s">
        <v>2752</v>
      </c>
      <c r="AM248" t="s">
        <v>2753</v>
      </c>
      <c r="AN248" t="s">
        <v>2754</v>
      </c>
      <c r="AO248" t="s">
        <v>2755</v>
      </c>
      <c r="AP248" t="s">
        <v>2756</v>
      </c>
      <c r="AQ248" t="s">
        <v>74</v>
      </c>
      <c r="AR248" t="s">
        <v>2757</v>
      </c>
      <c r="AS248" t="s">
        <v>2758</v>
      </c>
      <c r="AT248" t="s">
        <v>74</v>
      </c>
      <c r="AU248">
        <v>2021</v>
      </c>
      <c r="AV248">
        <v>26</v>
      </c>
      <c r="AW248">
        <v>4</v>
      </c>
      <c r="AX248" t="s">
        <v>74</v>
      </c>
      <c r="AY248" t="s">
        <v>74</v>
      </c>
      <c r="AZ248" t="s">
        <v>74</v>
      </c>
      <c r="BA248" t="s">
        <v>74</v>
      </c>
      <c r="BB248">
        <v>41</v>
      </c>
      <c r="BC248">
        <v>53</v>
      </c>
      <c r="BD248" t="s">
        <v>74</v>
      </c>
      <c r="BE248" t="s">
        <v>4392</v>
      </c>
      <c r="BF248" t="str">
        <f>HYPERLINK("http://dx.doi.org/10.15688/jvolsu4.2021.4.4","http://dx.doi.org/10.15688/jvolsu4.2021.4.4")</f>
        <v>http://dx.doi.org/10.15688/jvolsu4.2021.4.4</v>
      </c>
      <c r="BG248" t="s">
        <v>74</v>
      </c>
      <c r="BH248" t="s">
        <v>74</v>
      </c>
      <c r="BI248">
        <v>13</v>
      </c>
      <c r="BJ248" t="s">
        <v>169</v>
      </c>
      <c r="BK248" t="s">
        <v>170</v>
      </c>
      <c r="BL248" t="s">
        <v>169</v>
      </c>
      <c r="BM248" t="s">
        <v>4393</v>
      </c>
      <c r="BN248" t="s">
        <v>74</v>
      </c>
      <c r="BO248" t="s">
        <v>102</v>
      </c>
      <c r="BP248" t="s">
        <v>74</v>
      </c>
      <c r="BQ248" t="s">
        <v>74</v>
      </c>
      <c r="BR248" t="s">
        <v>103</v>
      </c>
      <c r="BS248" t="s">
        <v>4394</v>
      </c>
      <c r="BT248" t="str">
        <f>HYPERLINK("https%3A%2F%2Fwww.webofscience.com%2Fwos%2Fwoscc%2Ffull-record%2FWOS:000692193200004","View Full Record in Web of Science")</f>
        <v>View Full Record in Web of Science</v>
      </c>
    </row>
    <row r="249" spans="1:72" x14ac:dyDescent="0.25">
      <c r="A249" t="s">
        <v>72</v>
      </c>
      <c r="B249" t="s">
        <v>4395</v>
      </c>
      <c r="C249" t="s">
        <v>74</v>
      </c>
      <c r="D249" t="s">
        <v>74</v>
      </c>
      <c r="E249" t="s">
        <v>74</v>
      </c>
      <c r="F249" t="s">
        <v>4396</v>
      </c>
      <c r="G249" t="s">
        <v>74</v>
      </c>
      <c r="H249" t="s">
        <v>74</v>
      </c>
      <c r="I249" t="s">
        <v>4397</v>
      </c>
      <c r="J249" t="s">
        <v>4398</v>
      </c>
      <c r="K249" t="s">
        <v>74</v>
      </c>
      <c r="L249" t="s">
        <v>74</v>
      </c>
      <c r="M249" t="s">
        <v>78</v>
      </c>
      <c r="N249" t="s">
        <v>79</v>
      </c>
      <c r="O249" t="s">
        <v>74</v>
      </c>
      <c r="P249" t="s">
        <v>74</v>
      </c>
      <c r="Q249" t="s">
        <v>74</v>
      </c>
      <c r="R249" t="s">
        <v>74</v>
      </c>
      <c r="S249" t="s">
        <v>74</v>
      </c>
      <c r="T249" t="s">
        <v>4399</v>
      </c>
      <c r="U249" t="s">
        <v>74</v>
      </c>
      <c r="V249" t="s">
        <v>4400</v>
      </c>
      <c r="W249" t="s">
        <v>4401</v>
      </c>
      <c r="X249" t="s">
        <v>4402</v>
      </c>
      <c r="Y249" t="s">
        <v>4403</v>
      </c>
      <c r="Z249" t="s">
        <v>4404</v>
      </c>
      <c r="AA249" t="s">
        <v>4405</v>
      </c>
      <c r="AB249" t="s">
        <v>4406</v>
      </c>
      <c r="AC249" t="s">
        <v>74</v>
      </c>
      <c r="AD249" t="s">
        <v>74</v>
      </c>
      <c r="AE249" t="s">
        <v>74</v>
      </c>
      <c r="AF249" t="s">
        <v>74</v>
      </c>
      <c r="AG249">
        <v>20</v>
      </c>
      <c r="AH249">
        <v>0</v>
      </c>
      <c r="AI249">
        <v>0</v>
      </c>
      <c r="AJ249">
        <v>0</v>
      </c>
      <c r="AK249">
        <v>2</v>
      </c>
      <c r="AL249" t="s">
        <v>4407</v>
      </c>
      <c r="AM249" t="s">
        <v>4408</v>
      </c>
      <c r="AN249" t="s">
        <v>4409</v>
      </c>
      <c r="AO249" t="s">
        <v>4410</v>
      </c>
      <c r="AP249" t="s">
        <v>74</v>
      </c>
      <c r="AQ249" t="s">
        <v>74</v>
      </c>
      <c r="AR249" t="s">
        <v>4411</v>
      </c>
      <c r="AS249" t="s">
        <v>4412</v>
      </c>
      <c r="AT249" t="s">
        <v>74</v>
      </c>
      <c r="AU249">
        <v>2021</v>
      </c>
      <c r="AV249">
        <v>57</v>
      </c>
      <c r="AW249">
        <v>2</v>
      </c>
      <c r="AX249" t="s">
        <v>74</v>
      </c>
      <c r="AY249" t="s">
        <v>74</v>
      </c>
      <c r="AZ249" t="s">
        <v>74</v>
      </c>
      <c r="BA249" t="s">
        <v>74</v>
      </c>
      <c r="BB249">
        <v>65</v>
      </c>
      <c r="BC249">
        <v>81</v>
      </c>
      <c r="BD249" t="s">
        <v>74</v>
      </c>
      <c r="BE249" t="s">
        <v>4413</v>
      </c>
      <c r="BF249" t="str">
        <f>HYPERLINK("http://dx.doi.org/10.4312/mz.57.2.65-81","http://dx.doi.org/10.4312/mz.57.2.65-81")</f>
        <v>http://dx.doi.org/10.4312/mz.57.2.65-81</v>
      </c>
      <c r="BG249" t="s">
        <v>74</v>
      </c>
      <c r="BH249" t="s">
        <v>74</v>
      </c>
      <c r="BI249">
        <v>17</v>
      </c>
      <c r="BJ249" t="s">
        <v>912</v>
      </c>
      <c r="BK249" t="s">
        <v>298</v>
      </c>
      <c r="BL249" t="s">
        <v>912</v>
      </c>
      <c r="BM249" t="s">
        <v>4414</v>
      </c>
      <c r="BN249" t="s">
        <v>74</v>
      </c>
      <c r="BO249" t="s">
        <v>102</v>
      </c>
      <c r="BP249" t="s">
        <v>74</v>
      </c>
      <c r="BQ249" t="s">
        <v>74</v>
      </c>
      <c r="BR249" t="s">
        <v>103</v>
      </c>
      <c r="BS249" t="s">
        <v>4415</v>
      </c>
      <c r="BT249" t="str">
        <f>HYPERLINK("https%3A%2F%2Fwww.webofscience.com%2Fwos%2Fwoscc%2Ffull-record%2FWOS:000737586000002","View Full Record in Web of Science")</f>
        <v>View Full Record in Web of Science</v>
      </c>
    </row>
    <row r="250" spans="1:72" x14ac:dyDescent="0.25">
      <c r="A250" t="s">
        <v>72</v>
      </c>
      <c r="B250" t="s">
        <v>4416</v>
      </c>
      <c r="C250" t="s">
        <v>74</v>
      </c>
      <c r="D250" t="s">
        <v>74</v>
      </c>
      <c r="E250" t="s">
        <v>74</v>
      </c>
      <c r="F250" t="s">
        <v>4417</v>
      </c>
      <c r="G250" t="s">
        <v>74</v>
      </c>
      <c r="H250" t="s">
        <v>74</v>
      </c>
      <c r="I250" t="s">
        <v>4418</v>
      </c>
      <c r="J250" t="s">
        <v>3041</v>
      </c>
      <c r="K250" t="s">
        <v>74</v>
      </c>
      <c r="L250" t="s">
        <v>74</v>
      </c>
      <c r="M250" t="s">
        <v>305</v>
      </c>
      <c r="N250" t="s">
        <v>79</v>
      </c>
      <c r="O250" t="s">
        <v>74</v>
      </c>
      <c r="P250" t="s">
        <v>74</v>
      </c>
      <c r="Q250" t="s">
        <v>74</v>
      </c>
      <c r="R250" t="s">
        <v>74</v>
      </c>
      <c r="S250" t="s">
        <v>74</v>
      </c>
      <c r="T250" t="s">
        <v>4419</v>
      </c>
      <c r="U250" t="s">
        <v>74</v>
      </c>
      <c r="V250" t="s">
        <v>4420</v>
      </c>
      <c r="W250" t="s">
        <v>4421</v>
      </c>
      <c r="X250" t="s">
        <v>74</v>
      </c>
      <c r="Y250" t="s">
        <v>4422</v>
      </c>
      <c r="Z250" t="s">
        <v>4423</v>
      </c>
      <c r="AA250" t="s">
        <v>74</v>
      </c>
      <c r="AB250" t="s">
        <v>74</v>
      </c>
      <c r="AC250" t="s">
        <v>74</v>
      </c>
      <c r="AD250" t="s">
        <v>74</v>
      </c>
      <c r="AE250" t="s">
        <v>74</v>
      </c>
      <c r="AF250" t="s">
        <v>74</v>
      </c>
      <c r="AG250">
        <v>22</v>
      </c>
      <c r="AH250">
        <v>0</v>
      </c>
      <c r="AI250">
        <v>0</v>
      </c>
      <c r="AJ250">
        <v>0</v>
      </c>
      <c r="AK250">
        <v>1</v>
      </c>
      <c r="AL250" t="s">
        <v>3051</v>
      </c>
      <c r="AM250" t="s">
        <v>335</v>
      </c>
      <c r="AN250" t="s">
        <v>3052</v>
      </c>
      <c r="AO250" t="s">
        <v>3053</v>
      </c>
      <c r="AP250" t="s">
        <v>3054</v>
      </c>
      <c r="AQ250" t="s">
        <v>74</v>
      </c>
      <c r="AR250" t="s">
        <v>3055</v>
      </c>
      <c r="AS250" t="s">
        <v>3056</v>
      </c>
      <c r="AT250" t="s">
        <v>74</v>
      </c>
      <c r="AU250">
        <v>2021</v>
      </c>
      <c r="AV250">
        <v>39</v>
      </c>
      <c r="AW250">
        <v>4</v>
      </c>
      <c r="AX250" t="s">
        <v>74</v>
      </c>
      <c r="AY250" t="s">
        <v>74</v>
      </c>
      <c r="AZ250" t="s">
        <v>74</v>
      </c>
      <c r="BA250" t="s">
        <v>74</v>
      </c>
      <c r="BB250">
        <v>222</v>
      </c>
      <c r="BC250">
        <v>246</v>
      </c>
      <c r="BD250" t="s">
        <v>74</v>
      </c>
      <c r="BE250" t="s">
        <v>4424</v>
      </c>
      <c r="BF250" t="str">
        <f>HYPERLINK("http://dx.doi.org/10.22394/2073-7203-2021-39-4-222-246","http://dx.doi.org/10.22394/2073-7203-2021-39-4-222-246")</f>
        <v>http://dx.doi.org/10.22394/2073-7203-2021-39-4-222-246</v>
      </c>
      <c r="BG250" t="s">
        <v>74</v>
      </c>
      <c r="BH250" t="s">
        <v>74</v>
      </c>
      <c r="BI250">
        <v>25</v>
      </c>
      <c r="BJ250" t="s">
        <v>297</v>
      </c>
      <c r="BK250" t="s">
        <v>170</v>
      </c>
      <c r="BL250" t="s">
        <v>297</v>
      </c>
      <c r="BM250" t="s">
        <v>4425</v>
      </c>
      <c r="BN250" t="s">
        <v>74</v>
      </c>
      <c r="BO250" t="s">
        <v>102</v>
      </c>
      <c r="BP250" t="s">
        <v>74</v>
      </c>
      <c r="BQ250" t="s">
        <v>74</v>
      </c>
      <c r="BR250" t="s">
        <v>103</v>
      </c>
      <c r="BS250" t="s">
        <v>4426</v>
      </c>
      <c r="BT250" t="str">
        <f>HYPERLINK("https%3A%2F%2Fwww.webofscience.com%2Fwos%2Fwoscc%2Ffull-record%2FWOS:000751643900012","View Full Record in Web of Science")</f>
        <v>View Full Record in Web of Science</v>
      </c>
    </row>
    <row r="251" spans="1:72" x14ac:dyDescent="0.25">
      <c r="A251" t="s">
        <v>72</v>
      </c>
      <c r="B251" t="s">
        <v>4416</v>
      </c>
      <c r="C251" t="s">
        <v>74</v>
      </c>
      <c r="D251" t="s">
        <v>74</v>
      </c>
      <c r="E251" t="s">
        <v>74</v>
      </c>
      <c r="F251" t="s">
        <v>4417</v>
      </c>
      <c r="G251" t="s">
        <v>74</v>
      </c>
      <c r="H251" t="s">
        <v>74</v>
      </c>
      <c r="I251" t="s">
        <v>4427</v>
      </c>
      <c r="J251" t="s">
        <v>2227</v>
      </c>
      <c r="K251" t="s">
        <v>74</v>
      </c>
      <c r="L251" t="s">
        <v>74</v>
      </c>
      <c r="M251" t="s">
        <v>305</v>
      </c>
      <c r="N251" t="s">
        <v>79</v>
      </c>
      <c r="O251" t="s">
        <v>74</v>
      </c>
      <c r="P251" t="s">
        <v>74</v>
      </c>
      <c r="Q251" t="s">
        <v>74</v>
      </c>
      <c r="R251" t="s">
        <v>74</v>
      </c>
      <c r="S251" t="s">
        <v>74</v>
      </c>
      <c r="T251" t="s">
        <v>4428</v>
      </c>
      <c r="U251" t="s">
        <v>74</v>
      </c>
      <c r="V251" t="s">
        <v>4429</v>
      </c>
      <c r="W251" t="s">
        <v>4430</v>
      </c>
      <c r="X251" t="s">
        <v>446</v>
      </c>
      <c r="Y251" t="s">
        <v>4431</v>
      </c>
      <c r="Z251" t="s">
        <v>74</v>
      </c>
      <c r="AA251" t="s">
        <v>74</v>
      </c>
      <c r="AB251" t="s">
        <v>74</v>
      </c>
      <c r="AC251" t="s">
        <v>74</v>
      </c>
      <c r="AD251" t="s">
        <v>74</v>
      </c>
      <c r="AE251" t="s">
        <v>74</v>
      </c>
      <c r="AF251" t="s">
        <v>74</v>
      </c>
      <c r="AG251">
        <v>35</v>
      </c>
      <c r="AH251">
        <v>0</v>
      </c>
      <c r="AI251">
        <v>0</v>
      </c>
      <c r="AJ251">
        <v>0</v>
      </c>
      <c r="AK251">
        <v>0</v>
      </c>
      <c r="AL251" t="s">
        <v>2077</v>
      </c>
      <c r="AM251" t="s">
        <v>970</v>
      </c>
      <c r="AN251" t="s">
        <v>2078</v>
      </c>
      <c r="AO251" t="s">
        <v>2234</v>
      </c>
      <c r="AP251" t="s">
        <v>2235</v>
      </c>
      <c r="AQ251" t="s">
        <v>74</v>
      </c>
      <c r="AR251" t="s">
        <v>2236</v>
      </c>
      <c r="AS251" t="s">
        <v>2237</v>
      </c>
      <c r="AT251" t="s">
        <v>74</v>
      </c>
      <c r="AU251">
        <v>2021</v>
      </c>
      <c r="AV251">
        <v>9</v>
      </c>
      <c r="AW251">
        <v>4</v>
      </c>
      <c r="AX251" t="s">
        <v>74</v>
      </c>
      <c r="AY251" t="s">
        <v>74</v>
      </c>
      <c r="AZ251" t="s">
        <v>74</v>
      </c>
      <c r="BA251" t="s">
        <v>74</v>
      </c>
      <c r="BB251">
        <v>1317</v>
      </c>
      <c r="BC251">
        <v>1331</v>
      </c>
      <c r="BD251" t="s">
        <v>74</v>
      </c>
      <c r="BE251" t="s">
        <v>4432</v>
      </c>
      <c r="BF251" t="str">
        <f>HYPERLINK("http://dx.doi.org/10.15826/qr.2021.4.641","http://dx.doi.org/10.15826/qr.2021.4.641")</f>
        <v>http://dx.doi.org/10.15826/qr.2021.4.641</v>
      </c>
      <c r="BG251" t="s">
        <v>74</v>
      </c>
      <c r="BH251" t="s">
        <v>74</v>
      </c>
      <c r="BI251">
        <v>17</v>
      </c>
      <c r="BJ251" t="s">
        <v>384</v>
      </c>
      <c r="BK251" t="s">
        <v>298</v>
      </c>
      <c r="BL251" t="s">
        <v>385</v>
      </c>
      <c r="BM251" t="s">
        <v>4433</v>
      </c>
      <c r="BN251" t="s">
        <v>74</v>
      </c>
      <c r="BO251" t="s">
        <v>1246</v>
      </c>
      <c r="BP251" t="s">
        <v>74</v>
      </c>
      <c r="BQ251" t="s">
        <v>74</v>
      </c>
      <c r="BR251" t="s">
        <v>103</v>
      </c>
      <c r="BS251" t="s">
        <v>4434</v>
      </c>
      <c r="BT251" t="str">
        <f>HYPERLINK("https%3A%2F%2Fwww.webofscience.com%2Fwos%2Fwoscc%2Ffull-record%2FWOS:000757029100010","View Full Record in Web of Science")</f>
        <v>View Full Record in Web of Science</v>
      </c>
    </row>
    <row r="252" spans="1:72" x14ac:dyDescent="0.25">
      <c r="A252" t="s">
        <v>72</v>
      </c>
      <c r="B252" t="s">
        <v>4435</v>
      </c>
      <c r="C252" t="s">
        <v>74</v>
      </c>
      <c r="D252" t="s">
        <v>74</v>
      </c>
      <c r="E252" t="s">
        <v>74</v>
      </c>
      <c r="F252" t="s">
        <v>4436</v>
      </c>
      <c r="G252" t="s">
        <v>74</v>
      </c>
      <c r="H252" t="s">
        <v>74</v>
      </c>
      <c r="I252" t="s">
        <v>4437</v>
      </c>
      <c r="J252" t="s">
        <v>4438</v>
      </c>
      <c r="K252" t="s">
        <v>74</v>
      </c>
      <c r="L252" t="s">
        <v>74</v>
      </c>
      <c r="M252" t="s">
        <v>305</v>
      </c>
      <c r="N252" t="s">
        <v>79</v>
      </c>
      <c r="O252" t="s">
        <v>74</v>
      </c>
      <c r="P252" t="s">
        <v>74</v>
      </c>
      <c r="Q252" t="s">
        <v>74</v>
      </c>
      <c r="R252" t="s">
        <v>74</v>
      </c>
      <c r="S252" t="s">
        <v>74</v>
      </c>
      <c r="T252" t="s">
        <v>4439</v>
      </c>
      <c r="U252" t="s">
        <v>74</v>
      </c>
      <c r="V252" t="s">
        <v>4440</v>
      </c>
      <c r="W252" t="s">
        <v>4441</v>
      </c>
      <c r="X252" t="s">
        <v>4442</v>
      </c>
      <c r="Y252" t="s">
        <v>4443</v>
      </c>
      <c r="Z252" t="s">
        <v>4444</v>
      </c>
      <c r="AA252" t="s">
        <v>4445</v>
      </c>
      <c r="AB252" t="s">
        <v>4446</v>
      </c>
      <c r="AC252" t="s">
        <v>74</v>
      </c>
      <c r="AD252" t="s">
        <v>74</v>
      </c>
      <c r="AE252" t="s">
        <v>74</v>
      </c>
      <c r="AF252" t="s">
        <v>74</v>
      </c>
      <c r="AG252">
        <v>18</v>
      </c>
      <c r="AH252">
        <v>0</v>
      </c>
      <c r="AI252">
        <v>0</v>
      </c>
      <c r="AJ252">
        <v>1</v>
      </c>
      <c r="AK252">
        <v>2</v>
      </c>
      <c r="AL252" t="s">
        <v>312</v>
      </c>
      <c r="AM252" t="s">
        <v>313</v>
      </c>
      <c r="AN252" t="s">
        <v>314</v>
      </c>
      <c r="AO252" t="s">
        <v>4447</v>
      </c>
      <c r="AP252" t="s">
        <v>4448</v>
      </c>
      <c r="AQ252" t="s">
        <v>74</v>
      </c>
      <c r="AR252" t="s">
        <v>4449</v>
      </c>
      <c r="AS252" t="s">
        <v>4450</v>
      </c>
      <c r="AT252" t="s">
        <v>74</v>
      </c>
      <c r="AU252">
        <v>2021</v>
      </c>
      <c r="AV252" t="s">
        <v>74</v>
      </c>
      <c r="AW252">
        <v>74</v>
      </c>
      <c r="AX252" t="s">
        <v>74</v>
      </c>
      <c r="AY252" t="s">
        <v>74</v>
      </c>
      <c r="AZ252" t="s">
        <v>74</v>
      </c>
      <c r="BA252" t="s">
        <v>74</v>
      </c>
      <c r="BB252">
        <v>191</v>
      </c>
      <c r="BC252">
        <v>199</v>
      </c>
      <c r="BD252" t="s">
        <v>74</v>
      </c>
      <c r="BE252" t="s">
        <v>4451</v>
      </c>
      <c r="BF252" t="str">
        <f>HYPERLINK("http://dx.doi.org/10.17223/19988613/74/24","http://dx.doi.org/10.17223/19988613/74/24")</f>
        <v>http://dx.doi.org/10.17223/19988613/74/24</v>
      </c>
      <c r="BG252" t="s">
        <v>74</v>
      </c>
      <c r="BH252" t="s">
        <v>74</v>
      </c>
      <c r="BI252">
        <v>9</v>
      </c>
      <c r="BJ252" t="s">
        <v>169</v>
      </c>
      <c r="BK252" t="s">
        <v>170</v>
      </c>
      <c r="BL252" t="s">
        <v>169</v>
      </c>
      <c r="BM252" t="s">
        <v>4452</v>
      </c>
      <c r="BN252" t="s">
        <v>74</v>
      </c>
      <c r="BO252" t="s">
        <v>74</v>
      </c>
      <c r="BP252" t="s">
        <v>74</v>
      </c>
      <c r="BQ252" t="s">
        <v>74</v>
      </c>
      <c r="BR252" t="s">
        <v>103</v>
      </c>
      <c r="BS252" t="s">
        <v>4453</v>
      </c>
      <c r="BT252" t="str">
        <f>HYPERLINK("https%3A%2F%2Fwww.webofscience.com%2Fwos%2Fwoscc%2Ffull-record%2FWOS:000768811400024","View Full Record in Web of Science")</f>
        <v>View Full Record in Web of Science</v>
      </c>
    </row>
    <row r="253" spans="1:72" x14ac:dyDescent="0.25">
      <c r="A253" t="s">
        <v>72</v>
      </c>
      <c r="B253" t="s">
        <v>4454</v>
      </c>
      <c r="C253" t="s">
        <v>74</v>
      </c>
      <c r="D253" t="s">
        <v>74</v>
      </c>
      <c r="E253" t="s">
        <v>74</v>
      </c>
      <c r="F253" t="s">
        <v>4455</v>
      </c>
      <c r="G253" t="s">
        <v>74</v>
      </c>
      <c r="H253" t="s">
        <v>74</v>
      </c>
      <c r="I253" t="s">
        <v>4456</v>
      </c>
      <c r="J253" t="s">
        <v>1844</v>
      </c>
      <c r="K253" t="s">
        <v>74</v>
      </c>
      <c r="L253" t="s">
        <v>74</v>
      </c>
      <c r="M253" t="s">
        <v>78</v>
      </c>
      <c r="N253" t="s">
        <v>79</v>
      </c>
      <c r="O253" t="s">
        <v>74</v>
      </c>
      <c r="P253" t="s">
        <v>74</v>
      </c>
      <c r="Q253" t="s">
        <v>74</v>
      </c>
      <c r="R253" t="s">
        <v>74</v>
      </c>
      <c r="S253" t="s">
        <v>74</v>
      </c>
      <c r="T253" t="s">
        <v>4457</v>
      </c>
      <c r="U253" t="s">
        <v>74</v>
      </c>
      <c r="V253" t="s">
        <v>4458</v>
      </c>
      <c r="W253" t="s">
        <v>4459</v>
      </c>
      <c r="X253" t="s">
        <v>4460</v>
      </c>
      <c r="Y253" t="s">
        <v>4461</v>
      </c>
      <c r="Z253" t="s">
        <v>4462</v>
      </c>
      <c r="AA253" t="s">
        <v>74</v>
      </c>
      <c r="AB253" t="s">
        <v>4463</v>
      </c>
      <c r="AC253" t="s">
        <v>74</v>
      </c>
      <c r="AD253" t="s">
        <v>74</v>
      </c>
      <c r="AE253" t="s">
        <v>74</v>
      </c>
      <c r="AF253" t="s">
        <v>74</v>
      </c>
      <c r="AG253">
        <v>35</v>
      </c>
      <c r="AH253">
        <v>0</v>
      </c>
      <c r="AI253">
        <v>0</v>
      </c>
      <c r="AJ253">
        <v>10</v>
      </c>
      <c r="AK253">
        <v>11</v>
      </c>
      <c r="AL253" t="s">
        <v>1853</v>
      </c>
      <c r="AM253" t="s">
        <v>1854</v>
      </c>
      <c r="AN253" t="s">
        <v>1855</v>
      </c>
      <c r="AO253" t="s">
        <v>1856</v>
      </c>
      <c r="AP253" t="s">
        <v>74</v>
      </c>
      <c r="AQ253" t="s">
        <v>74</v>
      </c>
      <c r="AR253" t="s">
        <v>1857</v>
      </c>
      <c r="AS253" t="s">
        <v>1858</v>
      </c>
      <c r="AT253" t="s">
        <v>74</v>
      </c>
      <c r="AU253">
        <v>2021</v>
      </c>
      <c r="AV253">
        <v>25</v>
      </c>
      <c r="AW253" t="s">
        <v>74</v>
      </c>
      <c r="AX253" t="s">
        <v>74</v>
      </c>
      <c r="AY253" t="s">
        <v>74</v>
      </c>
      <c r="AZ253">
        <v>6</v>
      </c>
      <c r="BA253" t="s">
        <v>74</v>
      </c>
      <c r="BB253" t="s">
        <v>74</v>
      </c>
      <c r="BC253" t="s">
        <v>74</v>
      </c>
      <c r="BD253" t="s">
        <v>74</v>
      </c>
      <c r="BE253" t="s">
        <v>74</v>
      </c>
      <c r="BF253" t="s">
        <v>74</v>
      </c>
      <c r="BG253" t="s">
        <v>74</v>
      </c>
      <c r="BH253" t="s">
        <v>74</v>
      </c>
      <c r="BI253">
        <v>16</v>
      </c>
      <c r="BJ253" t="s">
        <v>232</v>
      </c>
      <c r="BK253" t="s">
        <v>170</v>
      </c>
      <c r="BL253" t="s">
        <v>232</v>
      </c>
      <c r="BM253" t="s">
        <v>4464</v>
      </c>
      <c r="BN253" t="s">
        <v>74</v>
      </c>
      <c r="BO253" t="s">
        <v>74</v>
      </c>
      <c r="BP253" t="s">
        <v>74</v>
      </c>
      <c r="BQ253" t="s">
        <v>74</v>
      </c>
      <c r="BR253" t="s">
        <v>103</v>
      </c>
      <c r="BS253" t="s">
        <v>4465</v>
      </c>
      <c r="BT253" t="str">
        <f>HYPERLINK("https%3A%2F%2Fwww.webofscience.com%2Fwos%2Fwoscc%2Ffull-record%2FWOS:000759318000020","View Full Record in Web of Science")</f>
        <v>View Full Record in Web of Science</v>
      </c>
    </row>
    <row r="254" spans="1:72" x14ac:dyDescent="0.25">
      <c r="A254" t="s">
        <v>72</v>
      </c>
      <c r="B254" t="s">
        <v>4466</v>
      </c>
      <c r="C254" t="s">
        <v>74</v>
      </c>
      <c r="D254" t="s">
        <v>74</v>
      </c>
      <c r="E254" t="s">
        <v>74</v>
      </c>
      <c r="F254" t="s">
        <v>4467</v>
      </c>
      <c r="G254" t="s">
        <v>74</v>
      </c>
      <c r="H254" t="s">
        <v>74</v>
      </c>
      <c r="I254" t="s">
        <v>4468</v>
      </c>
      <c r="J254" t="s">
        <v>2743</v>
      </c>
      <c r="K254" t="s">
        <v>74</v>
      </c>
      <c r="L254" t="s">
        <v>74</v>
      </c>
      <c r="M254" t="s">
        <v>78</v>
      </c>
      <c r="N254" t="s">
        <v>79</v>
      </c>
      <c r="O254" t="s">
        <v>74</v>
      </c>
      <c r="P254" t="s">
        <v>74</v>
      </c>
      <c r="Q254" t="s">
        <v>74</v>
      </c>
      <c r="R254" t="s">
        <v>74</v>
      </c>
      <c r="S254" t="s">
        <v>74</v>
      </c>
      <c r="T254" t="s">
        <v>4469</v>
      </c>
      <c r="U254" t="s">
        <v>74</v>
      </c>
      <c r="V254" t="s">
        <v>4470</v>
      </c>
      <c r="W254" t="s">
        <v>4471</v>
      </c>
      <c r="X254" t="s">
        <v>4280</v>
      </c>
      <c r="Y254" t="s">
        <v>4472</v>
      </c>
      <c r="Z254" t="s">
        <v>4473</v>
      </c>
      <c r="AA254" t="s">
        <v>4474</v>
      </c>
      <c r="AB254" t="s">
        <v>4475</v>
      </c>
      <c r="AC254" t="s">
        <v>74</v>
      </c>
      <c r="AD254" t="s">
        <v>74</v>
      </c>
      <c r="AE254" t="s">
        <v>74</v>
      </c>
      <c r="AF254" t="s">
        <v>74</v>
      </c>
      <c r="AG254">
        <v>20</v>
      </c>
      <c r="AH254">
        <v>0</v>
      </c>
      <c r="AI254">
        <v>0</v>
      </c>
      <c r="AJ254">
        <v>0</v>
      </c>
      <c r="AK254">
        <v>3</v>
      </c>
      <c r="AL254" t="s">
        <v>2752</v>
      </c>
      <c r="AM254" t="s">
        <v>2753</v>
      </c>
      <c r="AN254" t="s">
        <v>2754</v>
      </c>
      <c r="AO254" t="s">
        <v>2755</v>
      </c>
      <c r="AP254" t="s">
        <v>2756</v>
      </c>
      <c r="AQ254" t="s">
        <v>74</v>
      </c>
      <c r="AR254" t="s">
        <v>2757</v>
      </c>
      <c r="AS254" t="s">
        <v>2758</v>
      </c>
      <c r="AT254" t="s">
        <v>74</v>
      </c>
      <c r="AU254">
        <v>2021</v>
      </c>
      <c r="AV254">
        <v>26</v>
      </c>
      <c r="AW254">
        <v>5</v>
      </c>
      <c r="AX254" t="s">
        <v>74</v>
      </c>
      <c r="AY254" t="s">
        <v>74</v>
      </c>
      <c r="AZ254" t="s">
        <v>74</v>
      </c>
      <c r="BA254" t="s">
        <v>74</v>
      </c>
      <c r="BB254">
        <v>112</v>
      </c>
      <c r="BC254">
        <v>125</v>
      </c>
      <c r="BD254" t="s">
        <v>74</v>
      </c>
      <c r="BE254" t="s">
        <v>4476</v>
      </c>
      <c r="BF254" t="str">
        <f>HYPERLINK("http://dx.doi.org/10.15688/jvolsu4.2021.5.9","http://dx.doi.org/10.15688/jvolsu4.2021.5.9")</f>
        <v>http://dx.doi.org/10.15688/jvolsu4.2021.5.9</v>
      </c>
      <c r="BG254" t="s">
        <v>74</v>
      </c>
      <c r="BH254" t="s">
        <v>74</v>
      </c>
      <c r="BI254">
        <v>14</v>
      </c>
      <c r="BJ254" t="s">
        <v>169</v>
      </c>
      <c r="BK254" t="s">
        <v>170</v>
      </c>
      <c r="BL254" t="s">
        <v>169</v>
      </c>
      <c r="BM254" t="s">
        <v>4477</v>
      </c>
      <c r="BN254" t="s">
        <v>74</v>
      </c>
      <c r="BO254" t="s">
        <v>102</v>
      </c>
      <c r="BP254" t="s">
        <v>74</v>
      </c>
      <c r="BQ254" t="s">
        <v>74</v>
      </c>
      <c r="BR254" t="s">
        <v>103</v>
      </c>
      <c r="BS254" t="s">
        <v>4478</v>
      </c>
      <c r="BT254" t="str">
        <f>HYPERLINK("https%3A%2F%2Fwww.webofscience.com%2Fwos%2Fwoscc%2Ffull-record%2FWOS:000713662900010","View Full Record in Web of Science")</f>
        <v>View Full Record in Web of Science</v>
      </c>
    </row>
    <row r="255" spans="1:72" x14ac:dyDescent="0.25">
      <c r="A255" t="s">
        <v>72</v>
      </c>
      <c r="B255" t="s">
        <v>4479</v>
      </c>
      <c r="C255" t="s">
        <v>74</v>
      </c>
      <c r="D255" t="s">
        <v>74</v>
      </c>
      <c r="E255" t="s">
        <v>74</v>
      </c>
      <c r="F255" t="s">
        <v>4480</v>
      </c>
      <c r="G255" t="s">
        <v>74</v>
      </c>
      <c r="H255" t="s">
        <v>74</v>
      </c>
      <c r="I255" t="s">
        <v>4481</v>
      </c>
      <c r="J255" t="s">
        <v>1844</v>
      </c>
      <c r="K255" t="s">
        <v>74</v>
      </c>
      <c r="L255" t="s">
        <v>74</v>
      </c>
      <c r="M255" t="s">
        <v>78</v>
      </c>
      <c r="N255" t="s">
        <v>79</v>
      </c>
      <c r="O255" t="s">
        <v>74</v>
      </c>
      <c r="P255" t="s">
        <v>74</v>
      </c>
      <c r="Q255" t="s">
        <v>74</v>
      </c>
      <c r="R255" t="s">
        <v>74</v>
      </c>
      <c r="S255" t="s">
        <v>74</v>
      </c>
      <c r="T255" t="s">
        <v>4482</v>
      </c>
      <c r="U255" t="s">
        <v>74</v>
      </c>
      <c r="V255" t="s">
        <v>4483</v>
      </c>
      <c r="W255" t="s">
        <v>4484</v>
      </c>
      <c r="X255" t="s">
        <v>4485</v>
      </c>
      <c r="Y255" t="s">
        <v>4486</v>
      </c>
      <c r="Z255" t="s">
        <v>4487</v>
      </c>
      <c r="AA255" t="s">
        <v>4488</v>
      </c>
      <c r="AB255" t="s">
        <v>4489</v>
      </c>
      <c r="AC255" t="s">
        <v>74</v>
      </c>
      <c r="AD255" t="s">
        <v>74</v>
      </c>
      <c r="AE255" t="s">
        <v>74</v>
      </c>
      <c r="AF255" t="s">
        <v>74</v>
      </c>
      <c r="AG255">
        <v>17</v>
      </c>
      <c r="AH255">
        <v>0</v>
      </c>
      <c r="AI255">
        <v>0</v>
      </c>
      <c r="AJ255">
        <v>1</v>
      </c>
      <c r="AK255">
        <v>5</v>
      </c>
      <c r="AL255" t="s">
        <v>1853</v>
      </c>
      <c r="AM255" t="s">
        <v>1854</v>
      </c>
      <c r="AN255" t="s">
        <v>1855</v>
      </c>
      <c r="AO255" t="s">
        <v>1856</v>
      </c>
      <c r="AP255" t="s">
        <v>74</v>
      </c>
      <c r="AQ255" t="s">
        <v>74</v>
      </c>
      <c r="AR255" t="s">
        <v>1857</v>
      </c>
      <c r="AS255" t="s">
        <v>1858</v>
      </c>
      <c r="AT255" t="s">
        <v>74</v>
      </c>
      <c r="AU255">
        <v>2021</v>
      </c>
      <c r="AV255">
        <v>25</v>
      </c>
      <c r="AW255" t="s">
        <v>74</v>
      </c>
      <c r="AX255" t="s">
        <v>74</v>
      </c>
      <c r="AY255" t="s">
        <v>74</v>
      </c>
      <c r="AZ255">
        <v>6</v>
      </c>
      <c r="BA255" t="s">
        <v>74</v>
      </c>
      <c r="BB255" t="s">
        <v>74</v>
      </c>
      <c r="BC255" t="s">
        <v>74</v>
      </c>
      <c r="BD255" t="s">
        <v>74</v>
      </c>
      <c r="BE255" t="s">
        <v>74</v>
      </c>
      <c r="BF255" t="s">
        <v>74</v>
      </c>
      <c r="BG255" t="s">
        <v>74</v>
      </c>
      <c r="BH255" t="s">
        <v>74</v>
      </c>
      <c r="BI255">
        <v>10</v>
      </c>
      <c r="BJ255" t="s">
        <v>232</v>
      </c>
      <c r="BK255" t="s">
        <v>170</v>
      </c>
      <c r="BL255" t="s">
        <v>232</v>
      </c>
      <c r="BM255" t="s">
        <v>4464</v>
      </c>
      <c r="BN255" t="s">
        <v>74</v>
      </c>
      <c r="BO255" t="s">
        <v>74</v>
      </c>
      <c r="BP255" t="s">
        <v>74</v>
      </c>
      <c r="BQ255" t="s">
        <v>74</v>
      </c>
      <c r="BR255" t="s">
        <v>103</v>
      </c>
      <c r="BS255" t="s">
        <v>4490</v>
      </c>
      <c r="BT255" t="str">
        <f>HYPERLINK("https%3A%2F%2Fwww.webofscience.com%2Fwos%2Fwoscc%2Ffull-record%2FWOS:000759318000067","View Full Record in Web of Science")</f>
        <v>View Full Record in Web of Science</v>
      </c>
    </row>
    <row r="256" spans="1:72" x14ac:dyDescent="0.25">
      <c r="A256" t="s">
        <v>72</v>
      </c>
      <c r="B256" t="s">
        <v>4491</v>
      </c>
      <c r="C256" t="s">
        <v>74</v>
      </c>
      <c r="D256" t="s">
        <v>74</v>
      </c>
      <c r="E256" t="s">
        <v>74</v>
      </c>
      <c r="F256" t="s">
        <v>4492</v>
      </c>
      <c r="G256" t="s">
        <v>74</v>
      </c>
      <c r="H256" t="s">
        <v>74</v>
      </c>
      <c r="I256" t="s">
        <v>4493</v>
      </c>
      <c r="J256" t="s">
        <v>586</v>
      </c>
      <c r="K256" t="s">
        <v>74</v>
      </c>
      <c r="L256" t="s">
        <v>74</v>
      </c>
      <c r="M256" t="s">
        <v>78</v>
      </c>
      <c r="N256" t="s">
        <v>79</v>
      </c>
      <c r="O256" t="s">
        <v>74</v>
      </c>
      <c r="P256" t="s">
        <v>74</v>
      </c>
      <c r="Q256" t="s">
        <v>74</v>
      </c>
      <c r="R256" t="s">
        <v>74</v>
      </c>
      <c r="S256" t="s">
        <v>74</v>
      </c>
      <c r="T256" t="s">
        <v>4494</v>
      </c>
      <c r="U256" t="s">
        <v>74</v>
      </c>
      <c r="V256" t="s">
        <v>4495</v>
      </c>
      <c r="W256" t="s">
        <v>4496</v>
      </c>
      <c r="X256" t="s">
        <v>2194</v>
      </c>
      <c r="Y256" t="s">
        <v>4497</v>
      </c>
      <c r="Z256" t="s">
        <v>4498</v>
      </c>
      <c r="AA256" t="s">
        <v>4499</v>
      </c>
      <c r="AB256" t="s">
        <v>4500</v>
      </c>
      <c r="AC256" t="s">
        <v>4501</v>
      </c>
      <c r="AD256" t="s">
        <v>2013</v>
      </c>
      <c r="AE256" t="s">
        <v>4502</v>
      </c>
      <c r="AF256" t="s">
        <v>74</v>
      </c>
      <c r="AG256">
        <v>40</v>
      </c>
      <c r="AH256">
        <v>6</v>
      </c>
      <c r="AI256">
        <v>6</v>
      </c>
      <c r="AJ256">
        <v>0</v>
      </c>
      <c r="AK256">
        <v>6</v>
      </c>
      <c r="AL256" t="s">
        <v>4503</v>
      </c>
      <c r="AM256" t="s">
        <v>1406</v>
      </c>
      <c r="AN256" t="s">
        <v>1407</v>
      </c>
      <c r="AO256" t="s">
        <v>594</v>
      </c>
      <c r="AP256" t="s">
        <v>4320</v>
      </c>
      <c r="AQ256" t="s">
        <v>74</v>
      </c>
      <c r="AR256" t="s">
        <v>596</v>
      </c>
      <c r="AS256" t="s">
        <v>597</v>
      </c>
      <c r="AT256" t="s">
        <v>74</v>
      </c>
      <c r="AU256">
        <v>2021</v>
      </c>
      <c r="AV256" t="s">
        <v>74</v>
      </c>
      <c r="AW256">
        <v>3</v>
      </c>
      <c r="AX256" t="s">
        <v>74</v>
      </c>
      <c r="AY256" t="s">
        <v>74</v>
      </c>
      <c r="AZ256" t="s">
        <v>74</v>
      </c>
      <c r="BA256" t="s">
        <v>74</v>
      </c>
      <c r="BB256">
        <v>443</v>
      </c>
      <c r="BC256">
        <v>451</v>
      </c>
      <c r="BD256" t="s">
        <v>74</v>
      </c>
      <c r="BE256" t="s">
        <v>4504</v>
      </c>
      <c r="BF256" t="str">
        <f>HYPERLINK("http://dx.doi.org/10.13187/me.2021.3.443","http://dx.doi.org/10.13187/me.2021.3.443")</f>
        <v>http://dx.doi.org/10.13187/me.2021.3.443</v>
      </c>
      <c r="BG256" t="s">
        <v>74</v>
      </c>
      <c r="BH256" t="s">
        <v>74</v>
      </c>
      <c r="BI256">
        <v>9</v>
      </c>
      <c r="BJ256" t="s">
        <v>522</v>
      </c>
      <c r="BK256" t="s">
        <v>170</v>
      </c>
      <c r="BL256" t="s">
        <v>522</v>
      </c>
      <c r="BM256" t="s">
        <v>4505</v>
      </c>
      <c r="BN256" t="s">
        <v>74</v>
      </c>
      <c r="BO256" t="s">
        <v>2222</v>
      </c>
      <c r="BP256" t="s">
        <v>74</v>
      </c>
      <c r="BQ256" t="s">
        <v>74</v>
      </c>
      <c r="BR256" t="s">
        <v>103</v>
      </c>
      <c r="BS256" t="s">
        <v>4506</v>
      </c>
      <c r="BT256" t="str">
        <f>HYPERLINK("https%3A%2F%2Fwww.webofscience.com%2Fwos%2Fwoscc%2Ffull-record%2FWOS:000693624800006","View Full Record in Web of Science")</f>
        <v>View Full Record in Web of Science</v>
      </c>
    </row>
    <row r="257" spans="1:72" x14ac:dyDescent="0.25">
      <c r="A257" t="s">
        <v>72</v>
      </c>
      <c r="B257" t="s">
        <v>4507</v>
      </c>
      <c r="C257" t="s">
        <v>74</v>
      </c>
      <c r="D257" t="s">
        <v>74</v>
      </c>
      <c r="E257" t="s">
        <v>74</v>
      </c>
      <c r="F257" t="s">
        <v>4508</v>
      </c>
      <c r="G257" t="s">
        <v>74</v>
      </c>
      <c r="H257" t="s">
        <v>74</v>
      </c>
      <c r="I257" t="s">
        <v>4509</v>
      </c>
      <c r="J257" t="s">
        <v>2045</v>
      </c>
      <c r="K257" t="s">
        <v>74</v>
      </c>
      <c r="L257" t="s">
        <v>74</v>
      </c>
      <c r="M257" t="s">
        <v>305</v>
      </c>
      <c r="N257" t="s">
        <v>79</v>
      </c>
      <c r="O257" t="s">
        <v>74</v>
      </c>
      <c r="P257" t="s">
        <v>74</v>
      </c>
      <c r="Q257" t="s">
        <v>74</v>
      </c>
      <c r="R257" t="s">
        <v>74</v>
      </c>
      <c r="S257" t="s">
        <v>74</v>
      </c>
      <c r="T257" t="s">
        <v>4510</v>
      </c>
      <c r="U257" t="s">
        <v>74</v>
      </c>
      <c r="V257" t="s">
        <v>4511</v>
      </c>
      <c r="W257" t="s">
        <v>4512</v>
      </c>
      <c r="X257" t="s">
        <v>1621</v>
      </c>
      <c r="Y257" t="s">
        <v>4513</v>
      </c>
      <c r="Z257" t="s">
        <v>4514</v>
      </c>
      <c r="AA257" t="s">
        <v>74</v>
      </c>
      <c r="AB257" t="s">
        <v>74</v>
      </c>
      <c r="AC257" t="s">
        <v>4515</v>
      </c>
      <c r="AD257" t="s">
        <v>2182</v>
      </c>
      <c r="AE257" t="s">
        <v>4516</v>
      </c>
      <c r="AF257" t="s">
        <v>74</v>
      </c>
      <c r="AG257">
        <v>40</v>
      </c>
      <c r="AH257">
        <v>0</v>
      </c>
      <c r="AI257">
        <v>0</v>
      </c>
      <c r="AJ257">
        <v>0</v>
      </c>
      <c r="AK257">
        <v>0</v>
      </c>
      <c r="AL257" t="s">
        <v>2054</v>
      </c>
      <c r="AM257" t="s">
        <v>335</v>
      </c>
      <c r="AN257" t="s">
        <v>2055</v>
      </c>
      <c r="AO257" t="s">
        <v>2056</v>
      </c>
      <c r="AP257" t="s">
        <v>2057</v>
      </c>
      <c r="AQ257" t="s">
        <v>74</v>
      </c>
      <c r="AR257" t="s">
        <v>2058</v>
      </c>
      <c r="AS257" t="s">
        <v>2059</v>
      </c>
      <c r="AT257" t="s">
        <v>74</v>
      </c>
      <c r="AU257">
        <v>2021</v>
      </c>
      <c r="AV257">
        <v>21</v>
      </c>
      <c r="AW257">
        <v>4</v>
      </c>
      <c r="AX257" t="s">
        <v>74</v>
      </c>
      <c r="AY257" t="s">
        <v>74</v>
      </c>
      <c r="AZ257" t="s">
        <v>74</v>
      </c>
      <c r="BA257" t="s">
        <v>74</v>
      </c>
      <c r="BB257">
        <v>839</v>
      </c>
      <c r="BC257">
        <v>854</v>
      </c>
      <c r="BD257" t="s">
        <v>74</v>
      </c>
      <c r="BE257" t="s">
        <v>4517</v>
      </c>
      <c r="BF257" t="str">
        <f>HYPERLINK("http://dx.doi.org/10.22363/2313-2272-2021-21-4-839-854","http://dx.doi.org/10.22363/2313-2272-2021-21-4-839-854")</f>
        <v>http://dx.doi.org/10.22363/2313-2272-2021-21-4-839-854</v>
      </c>
      <c r="BG257" t="s">
        <v>74</v>
      </c>
      <c r="BH257" t="s">
        <v>74</v>
      </c>
      <c r="BI257">
        <v>16</v>
      </c>
      <c r="BJ257" t="s">
        <v>932</v>
      </c>
      <c r="BK257" t="s">
        <v>170</v>
      </c>
      <c r="BL257" t="s">
        <v>932</v>
      </c>
      <c r="BM257" t="s">
        <v>4272</v>
      </c>
      <c r="BN257" t="s">
        <v>74</v>
      </c>
      <c r="BO257" t="s">
        <v>102</v>
      </c>
      <c r="BP257" t="s">
        <v>74</v>
      </c>
      <c r="BQ257" t="s">
        <v>74</v>
      </c>
      <c r="BR257" t="s">
        <v>103</v>
      </c>
      <c r="BS257" t="s">
        <v>4518</v>
      </c>
      <c r="BT257" t="str">
        <f>HYPERLINK("https%3A%2F%2Fwww.webofscience.com%2Fwos%2Fwoscc%2Ffull-record%2FWOS:000752221600012","View Full Record in Web of Science")</f>
        <v>View Full Record in Web of Science</v>
      </c>
    </row>
    <row r="258" spans="1:72" x14ac:dyDescent="0.25">
      <c r="A258" t="s">
        <v>72</v>
      </c>
      <c r="B258" t="s">
        <v>4519</v>
      </c>
      <c r="C258" t="s">
        <v>74</v>
      </c>
      <c r="D258" t="s">
        <v>74</v>
      </c>
      <c r="E258" t="s">
        <v>74</v>
      </c>
      <c r="F258" t="s">
        <v>4520</v>
      </c>
      <c r="G258" t="s">
        <v>74</v>
      </c>
      <c r="H258" t="s">
        <v>74</v>
      </c>
      <c r="I258" t="s">
        <v>4521</v>
      </c>
      <c r="J258" t="s">
        <v>4522</v>
      </c>
      <c r="K258" t="s">
        <v>74</v>
      </c>
      <c r="L258" t="s">
        <v>74</v>
      </c>
      <c r="M258" t="s">
        <v>78</v>
      </c>
      <c r="N258" t="s">
        <v>79</v>
      </c>
      <c r="O258" t="s">
        <v>74</v>
      </c>
      <c r="P258" t="s">
        <v>74</v>
      </c>
      <c r="Q258" t="s">
        <v>74</v>
      </c>
      <c r="R258" t="s">
        <v>74</v>
      </c>
      <c r="S258" t="s">
        <v>74</v>
      </c>
      <c r="T258" t="s">
        <v>4523</v>
      </c>
      <c r="U258" t="s">
        <v>4524</v>
      </c>
      <c r="V258" t="s">
        <v>4525</v>
      </c>
      <c r="W258" t="s">
        <v>4526</v>
      </c>
      <c r="X258" t="s">
        <v>4527</v>
      </c>
      <c r="Y258" t="s">
        <v>4528</v>
      </c>
      <c r="Z258" t="s">
        <v>4529</v>
      </c>
      <c r="AA258" t="s">
        <v>4530</v>
      </c>
      <c r="AB258" t="s">
        <v>4531</v>
      </c>
      <c r="AC258" t="s">
        <v>4532</v>
      </c>
      <c r="AD258" t="s">
        <v>2361</v>
      </c>
      <c r="AE258" t="s">
        <v>4533</v>
      </c>
      <c r="AF258" t="s">
        <v>74</v>
      </c>
      <c r="AG258">
        <v>38</v>
      </c>
      <c r="AH258">
        <v>0</v>
      </c>
      <c r="AI258">
        <v>0</v>
      </c>
      <c r="AJ258">
        <v>0</v>
      </c>
      <c r="AK258">
        <v>7</v>
      </c>
      <c r="AL258" t="s">
        <v>4534</v>
      </c>
      <c r="AM258" t="s">
        <v>4535</v>
      </c>
      <c r="AN258" t="s">
        <v>4536</v>
      </c>
      <c r="AO258" t="s">
        <v>4537</v>
      </c>
      <c r="AP258" t="s">
        <v>4538</v>
      </c>
      <c r="AQ258" t="s">
        <v>74</v>
      </c>
      <c r="AR258" t="s">
        <v>4539</v>
      </c>
      <c r="AS258" t="s">
        <v>4540</v>
      </c>
      <c r="AT258" t="s">
        <v>74</v>
      </c>
      <c r="AU258">
        <v>2021</v>
      </c>
      <c r="AV258">
        <v>14</v>
      </c>
      <c r="AW258">
        <v>33</v>
      </c>
      <c r="AX258" t="s">
        <v>74</v>
      </c>
      <c r="AY258" t="s">
        <v>74</v>
      </c>
      <c r="AZ258" t="s">
        <v>74</v>
      </c>
      <c r="BA258" t="s">
        <v>74</v>
      </c>
      <c r="BB258" t="s">
        <v>74</v>
      </c>
      <c r="BC258" t="s">
        <v>74</v>
      </c>
      <c r="BD258" t="s">
        <v>4541</v>
      </c>
      <c r="BE258" t="s">
        <v>4542</v>
      </c>
      <c r="BF258" t="str">
        <f>HYPERLINK("http://dx.doi.org/10.20952/revtee.v14i33.15620","http://dx.doi.org/10.20952/revtee.v14i33.15620")</f>
        <v>http://dx.doi.org/10.20952/revtee.v14i33.15620</v>
      </c>
      <c r="BG258" t="s">
        <v>74</v>
      </c>
      <c r="BH258" t="s">
        <v>74</v>
      </c>
      <c r="BI258">
        <v>13</v>
      </c>
      <c r="BJ258" t="s">
        <v>232</v>
      </c>
      <c r="BK258" t="s">
        <v>170</v>
      </c>
      <c r="BL258" t="s">
        <v>232</v>
      </c>
      <c r="BM258" t="s">
        <v>4543</v>
      </c>
      <c r="BN258" t="s">
        <v>74</v>
      </c>
      <c r="BO258" t="s">
        <v>581</v>
      </c>
      <c r="BP258" t="s">
        <v>74</v>
      </c>
      <c r="BQ258" t="s">
        <v>74</v>
      </c>
      <c r="BR258" t="s">
        <v>103</v>
      </c>
      <c r="BS258" t="s">
        <v>4544</v>
      </c>
      <c r="BT258" t="str">
        <f>HYPERLINK("https%3A%2F%2Fwww.webofscience.com%2Fwos%2Fwoscc%2Ffull-record%2FWOS:000647762500001","View Full Record in Web of Science")</f>
        <v>View Full Record in Web of Science</v>
      </c>
    </row>
    <row r="259" spans="1:72" x14ac:dyDescent="0.25">
      <c r="A259" t="s">
        <v>72</v>
      </c>
      <c r="B259" t="s">
        <v>4545</v>
      </c>
      <c r="C259" t="s">
        <v>74</v>
      </c>
      <c r="D259" t="s">
        <v>74</v>
      </c>
      <c r="E259" t="s">
        <v>74</v>
      </c>
      <c r="F259" t="s">
        <v>4546</v>
      </c>
      <c r="G259" t="s">
        <v>74</v>
      </c>
      <c r="H259" t="s">
        <v>74</v>
      </c>
      <c r="I259" t="s">
        <v>4547</v>
      </c>
      <c r="J259" t="s">
        <v>4548</v>
      </c>
      <c r="K259" t="s">
        <v>74</v>
      </c>
      <c r="L259" t="s">
        <v>74</v>
      </c>
      <c r="M259" t="s">
        <v>305</v>
      </c>
      <c r="N259" t="s">
        <v>79</v>
      </c>
      <c r="O259" t="s">
        <v>74</v>
      </c>
      <c r="P259" t="s">
        <v>74</v>
      </c>
      <c r="Q259" t="s">
        <v>74</v>
      </c>
      <c r="R259" t="s">
        <v>74</v>
      </c>
      <c r="S259" t="s">
        <v>74</v>
      </c>
      <c r="T259" t="s">
        <v>4549</v>
      </c>
      <c r="U259" t="s">
        <v>74</v>
      </c>
      <c r="V259" t="s">
        <v>4550</v>
      </c>
      <c r="W259" t="s">
        <v>4551</v>
      </c>
      <c r="X259" t="s">
        <v>2907</v>
      </c>
      <c r="Y259" t="s">
        <v>4552</v>
      </c>
      <c r="Z259" t="s">
        <v>4553</v>
      </c>
      <c r="AA259" t="s">
        <v>74</v>
      </c>
      <c r="AB259" t="s">
        <v>74</v>
      </c>
      <c r="AC259" t="s">
        <v>74</v>
      </c>
      <c r="AD259" t="s">
        <v>74</v>
      </c>
      <c r="AE259" t="s">
        <v>74</v>
      </c>
      <c r="AF259" t="s">
        <v>74</v>
      </c>
      <c r="AG259">
        <v>7</v>
      </c>
      <c r="AH259">
        <v>0</v>
      </c>
      <c r="AI259">
        <v>0</v>
      </c>
      <c r="AJ259">
        <v>0</v>
      </c>
      <c r="AK259">
        <v>0</v>
      </c>
      <c r="AL259" t="s">
        <v>4554</v>
      </c>
      <c r="AM259" t="s">
        <v>335</v>
      </c>
      <c r="AN259" t="s">
        <v>4555</v>
      </c>
      <c r="AO259" t="s">
        <v>4556</v>
      </c>
      <c r="AP259" t="s">
        <v>74</v>
      </c>
      <c r="AQ259" t="s">
        <v>74</v>
      </c>
      <c r="AR259" t="s">
        <v>4557</v>
      </c>
      <c r="AS259" t="s">
        <v>74</v>
      </c>
      <c r="AT259" t="s">
        <v>74</v>
      </c>
      <c r="AU259">
        <v>2021</v>
      </c>
      <c r="AV259" t="s">
        <v>74</v>
      </c>
      <c r="AW259">
        <v>67</v>
      </c>
      <c r="AX259" t="s">
        <v>74</v>
      </c>
      <c r="AY259" t="s">
        <v>74</v>
      </c>
      <c r="AZ259" t="s">
        <v>74</v>
      </c>
      <c r="BA259" t="s">
        <v>74</v>
      </c>
      <c r="BB259">
        <v>39</v>
      </c>
      <c r="BC259">
        <v>51</v>
      </c>
      <c r="BD259" t="s">
        <v>74</v>
      </c>
      <c r="BE259" t="s">
        <v>74</v>
      </c>
      <c r="BF259" t="s">
        <v>74</v>
      </c>
      <c r="BG259" t="s">
        <v>74</v>
      </c>
      <c r="BH259" t="s">
        <v>74</v>
      </c>
      <c r="BI259">
        <v>7</v>
      </c>
      <c r="BJ259" t="s">
        <v>169</v>
      </c>
      <c r="BK259" t="s">
        <v>170</v>
      </c>
      <c r="BL259" t="s">
        <v>169</v>
      </c>
      <c r="BM259" t="s">
        <v>4558</v>
      </c>
      <c r="BN259" t="s">
        <v>74</v>
      </c>
      <c r="BO259" t="s">
        <v>74</v>
      </c>
      <c r="BP259" t="s">
        <v>74</v>
      </c>
      <c r="BQ259" t="s">
        <v>74</v>
      </c>
      <c r="BR259" t="s">
        <v>103</v>
      </c>
      <c r="BS259" t="s">
        <v>4559</v>
      </c>
      <c r="BT259" t="str">
        <f>HYPERLINK("https%3A%2F%2Fwww.webofscience.com%2Fwos%2Fwoscc%2Ffull-record%2FWOS:000637023400003","View Full Record in Web of Science")</f>
        <v>View Full Record in Web of Science</v>
      </c>
    </row>
    <row r="260" spans="1:72" x14ac:dyDescent="0.25">
      <c r="A260" t="s">
        <v>72</v>
      </c>
      <c r="B260" t="s">
        <v>4560</v>
      </c>
      <c r="C260" t="s">
        <v>74</v>
      </c>
      <c r="D260" t="s">
        <v>74</v>
      </c>
      <c r="E260" t="s">
        <v>74</v>
      </c>
      <c r="F260" t="s">
        <v>4561</v>
      </c>
      <c r="G260" t="s">
        <v>74</v>
      </c>
      <c r="H260" t="s">
        <v>74</v>
      </c>
      <c r="I260" t="s">
        <v>4562</v>
      </c>
      <c r="J260" t="s">
        <v>1381</v>
      </c>
      <c r="K260" t="s">
        <v>74</v>
      </c>
      <c r="L260" t="s">
        <v>74</v>
      </c>
      <c r="M260" t="s">
        <v>305</v>
      </c>
      <c r="N260" t="s">
        <v>79</v>
      </c>
      <c r="O260" t="s">
        <v>74</v>
      </c>
      <c r="P260" t="s">
        <v>74</v>
      </c>
      <c r="Q260" t="s">
        <v>74</v>
      </c>
      <c r="R260" t="s">
        <v>74</v>
      </c>
      <c r="S260" t="s">
        <v>74</v>
      </c>
      <c r="T260" t="s">
        <v>4563</v>
      </c>
      <c r="U260" t="s">
        <v>4564</v>
      </c>
      <c r="V260" t="s">
        <v>4565</v>
      </c>
      <c r="W260" t="s">
        <v>4566</v>
      </c>
      <c r="X260" t="s">
        <v>4567</v>
      </c>
      <c r="Y260" t="s">
        <v>4568</v>
      </c>
      <c r="Z260" t="s">
        <v>4569</v>
      </c>
      <c r="AA260" t="s">
        <v>74</v>
      </c>
      <c r="AB260" t="s">
        <v>74</v>
      </c>
      <c r="AC260" t="s">
        <v>74</v>
      </c>
      <c r="AD260" t="s">
        <v>74</v>
      </c>
      <c r="AE260" t="s">
        <v>74</v>
      </c>
      <c r="AF260" t="s">
        <v>74</v>
      </c>
      <c r="AG260">
        <v>14</v>
      </c>
      <c r="AH260">
        <v>0</v>
      </c>
      <c r="AI260">
        <v>0</v>
      </c>
      <c r="AJ260">
        <v>0</v>
      </c>
      <c r="AK260">
        <v>1</v>
      </c>
      <c r="AL260" t="s">
        <v>1390</v>
      </c>
      <c r="AM260" t="s">
        <v>335</v>
      </c>
      <c r="AN260" t="s">
        <v>1391</v>
      </c>
      <c r="AO260" t="s">
        <v>1392</v>
      </c>
      <c r="AP260" t="s">
        <v>74</v>
      </c>
      <c r="AQ260" t="s">
        <v>74</v>
      </c>
      <c r="AR260" t="s">
        <v>1393</v>
      </c>
      <c r="AS260" t="s">
        <v>1394</v>
      </c>
      <c r="AT260" t="s">
        <v>74</v>
      </c>
      <c r="AU260">
        <v>2021</v>
      </c>
      <c r="AV260" t="s">
        <v>74</v>
      </c>
      <c r="AW260">
        <v>8</v>
      </c>
      <c r="AX260" t="s">
        <v>74</v>
      </c>
      <c r="AY260" t="s">
        <v>74</v>
      </c>
      <c r="AZ260" t="s">
        <v>74</v>
      </c>
      <c r="BA260" t="s">
        <v>74</v>
      </c>
      <c r="BB260">
        <v>5</v>
      </c>
      <c r="BC260">
        <v>36</v>
      </c>
      <c r="BD260" t="s">
        <v>74</v>
      </c>
      <c r="BE260" t="s">
        <v>4570</v>
      </c>
      <c r="BF260" t="str">
        <f>HYPERLINK("http://dx.doi.org/10.32609/0042-8736-2021-8-5-36","http://dx.doi.org/10.32609/0042-8736-2021-8-5-36")</f>
        <v>http://dx.doi.org/10.32609/0042-8736-2021-8-5-36</v>
      </c>
      <c r="BG260" t="s">
        <v>74</v>
      </c>
      <c r="BH260" t="s">
        <v>74</v>
      </c>
      <c r="BI260">
        <v>32</v>
      </c>
      <c r="BJ260" t="s">
        <v>635</v>
      </c>
      <c r="BK260" t="s">
        <v>170</v>
      </c>
      <c r="BL260" t="s">
        <v>636</v>
      </c>
      <c r="BM260" t="s">
        <v>4571</v>
      </c>
      <c r="BN260" t="s">
        <v>74</v>
      </c>
      <c r="BO260" t="s">
        <v>74</v>
      </c>
      <c r="BP260" t="s">
        <v>74</v>
      </c>
      <c r="BQ260" t="s">
        <v>74</v>
      </c>
      <c r="BR260" t="s">
        <v>103</v>
      </c>
      <c r="BS260" t="s">
        <v>4572</v>
      </c>
      <c r="BT260" t="str">
        <f>HYPERLINK("https%3A%2F%2Fwww.webofscience.com%2Fwos%2Fwoscc%2Ffull-record%2FWOS:000684268500001","View Full Record in Web of Science")</f>
        <v>View Full Record in Web of Science</v>
      </c>
    </row>
    <row r="261" spans="1:72" x14ac:dyDescent="0.25">
      <c r="A261" t="s">
        <v>72</v>
      </c>
      <c r="B261" t="s">
        <v>4573</v>
      </c>
      <c r="C261" t="s">
        <v>74</v>
      </c>
      <c r="D261" t="s">
        <v>74</v>
      </c>
      <c r="E261" t="s">
        <v>74</v>
      </c>
      <c r="F261" t="s">
        <v>4574</v>
      </c>
      <c r="G261" t="s">
        <v>74</v>
      </c>
      <c r="H261" t="s">
        <v>74</v>
      </c>
      <c r="I261" t="s">
        <v>4575</v>
      </c>
      <c r="J261" t="s">
        <v>4438</v>
      </c>
      <c r="K261" t="s">
        <v>74</v>
      </c>
      <c r="L261" t="s">
        <v>74</v>
      </c>
      <c r="M261" t="s">
        <v>305</v>
      </c>
      <c r="N261" t="s">
        <v>79</v>
      </c>
      <c r="O261" t="s">
        <v>74</v>
      </c>
      <c r="P261" t="s">
        <v>74</v>
      </c>
      <c r="Q261" t="s">
        <v>74</v>
      </c>
      <c r="R261" t="s">
        <v>74</v>
      </c>
      <c r="S261" t="s">
        <v>74</v>
      </c>
      <c r="T261" t="s">
        <v>4576</v>
      </c>
      <c r="U261" t="s">
        <v>74</v>
      </c>
      <c r="V261" t="s">
        <v>4577</v>
      </c>
      <c r="W261" t="s">
        <v>4578</v>
      </c>
      <c r="X261" t="s">
        <v>4579</v>
      </c>
      <c r="Y261" t="s">
        <v>4580</v>
      </c>
      <c r="Z261" t="s">
        <v>4581</v>
      </c>
      <c r="AA261" t="s">
        <v>74</v>
      </c>
      <c r="AB261" t="s">
        <v>74</v>
      </c>
      <c r="AC261" t="s">
        <v>74</v>
      </c>
      <c r="AD261" t="s">
        <v>74</v>
      </c>
      <c r="AE261" t="s">
        <v>74</v>
      </c>
      <c r="AF261" t="s">
        <v>74</v>
      </c>
      <c r="AG261">
        <v>19</v>
      </c>
      <c r="AH261">
        <v>0</v>
      </c>
      <c r="AI261">
        <v>0</v>
      </c>
      <c r="AJ261">
        <v>0</v>
      </c>
      <c r="AK261">
        <v>0</v>
      </c>
      <c r="AL261" t="s">
        <v>312</v>
      </c>
      <c r="AM261" t="s">
        <v>313</v>
      </c>
      <c r="AN261" t="s">
        <v>314</v>
      </c>
      <c r="AO261" t="s">
        <v>4447</v>
      </c>
      <c r="AP261" t="s">
        <v>4448</v>
      </c>
      <c r="AQ261" t="s">
        <v>74</v>
      </c>
      <c r="AR261" t="s">
        <v>4449</v>
      </c>
      <c r="AS261" t="s">
        <v>4450</v>
      </c>
      <c r="AT261" t="s">
        <v>74</v>
      </c>
      <c r="AU261">
        <v>2021</v>
      </c>
      <c r="AV261" t="s">
        <v>74</v>
      </c>
      <c r="AW261">
        <v>72</v>
      </c>
      <c r="AX261" t="s">
        <v>74</v>
      </c>
      <c r="AY261" t="s">
        <v>74</v>
      </c>
      <c r="AZ261" t="s">
        <v>74</v>
      </c>
      <c r="BA261" t="s">
        <v>74</v>
      </c>
      <c r="BB261">
        <v>24</v>
      </c>
      <c r="BC261">
        <v>30</v>
      </c>
      <c r="BD261" t="s">
        <v>74</v>
      </c>
      <c r="BE261" t="s">
        <v>4582</v>
      </c>
      <c r="BF261" t="str">
        <f>HYPERLINK("http://dx.doi.org/10.17223/19988613/72/3","http://dx.doi.org/10.17223/19988613/72/3")</f>
        <v>http://dx.doi.org/10.17223/19988613/72/3</v>
      </c>
      <c r="BG261" t="s">
        <v>74</v>
      </c>
      <c r="BH261" t="s">
        <v>74</v>
      </c>
      <c r="BI261">
        <v>7</v>
      </c>
      <c r="BJ261" t="s">
        <v>169</v>
      </c>
      <c r="BK261" t="s">
        <v>170</v>
      </c>
      <c r="BL261" t="s">
        <v>169</v>
      </c>
      <c r="BM261" t="s">
        <v>4583</v>
      </c>
      <c r="BN261" t="s">
        <v>74</v>
      </c>
      <c r="BO261" t="s">
        <v>74</v>
      </c>
      <c r="BP261" t="s">
        <v>74</v>
      </c>
      <c r="BQ261" t="s">
        <v>74</v>
      </c>
      <c r="BR261" t="s">
        <v>103</v>
      </c>
      <c r="BS261" t="s">
        <v>4584</v>
      </c>
      <c r="BT261" t="str">
        <f>HYPERLINK("https%3A%2F%2Fwww.webofscience.com%2Fwos%2Fwoscc%2Ffull-record%2FWOS:000689106900003","View Full Record in Web of Science")</f>
        <v>View Full Record in Web of Science</v>
      </c>
    </row>
    <row r="262" spans="1:72" x14ac:dyDescent="0.25">
      <c r="A262" t="s">
        <v>72</v>
      </c>
      <c r="B262" t="s">
        <v>4585</v>
      </c>
      <c r="C262" t="s">
        <v>74</v>
      </c>
      <c r="D262" t="s">
        <v>74</v>
      </c>
      <c r="E262" t="s">
        <v>74</v>
      </c>
      <c r="F262" t="s">
        <v>4586</v>
      </c>
      <c r="G262" t="s">
        <v>74</v>
      </c>
      <c r="H262" t="s">
        <v>74</v>
      </c>
      <c r="I262" t="s">
        <v>4587</v>
      </c>
      <c r="J262" t="s">
        <v>4588</v>
      </c>
      <c r="K262" t="s">
        <v>74</v>
      </c>
      <c r="L262" t="s">
        <v>74</v>
      </c>
      <c r="M262" t="s">
        <v>305</v>
      </c>
      <c r="N262" t="s">
        <v>79</v>
      </c>
      <c r="O262" t="s">
        <v>74</v>
      </c>
      <c r="P262" t="s">
        <v>74</v>
      </c>
      <c r="Q262" t="s">
        <v>74</v>
      </c>
      <c r="R262" t="s">
        <v>74</v>
      </c>
      <c r="S262" t="s">
        <v>74</v>
      </c>
      <c r="T262" t="s">
        <v>4589</v>
      </c>
      <c r="U262" t="s">
        <v>74</v>
      </c>
      <c r="V262" t="s">
        <v>4590</v>
      </c>
      <c r="W262" t="s">
        <v>4591</v>
      </c>
      <c r="X262" t="s">
        <v>4592</v>
      </c>
      <c r="Y262" t="s">
        <v>4593</v>
      </c>
      <c r="Z262" t="s">
        <v>4594</v>
      </c>
      <c r="AA262" t="s">
        <v>74</v>
      </c>
      <c r="AB262" t="s">
        <v>4595</v>
      </c>
      <c r="AC262" t="s">
        <v>74</v>
      </c>
      <c r="AD262" t="s">
        <v>74</v>
      </c>
      <c r="AE262" t="s">
        <v>74</v>
      </c>
      <c r="AF262" t="s">
        <v>74</v>
      </c>
      <c r="AG262">
        <v>17</v>
      </c>
      <c r="AH262">
        <v>0</v>
      </c>
      <c r="AI262">
        <v>0</v>
      </c>
      <c r="AJ262">
        <v>0</v>
      </c>
      <c r="AK262">
        <v>1</v>
      </c>
      <c r="AL262" t="s">
        <v>4596</v>
      </c>
      <c r="AM262" t="s">
        <v>4597</v>
      </c>
      <c r="AN262" t="s">
        <v>4598</v>
      </c>
      <c r="AO262" t="s">
        <v>4599</v>
      </c>
      <c r="AP262" t="s">
        <v>4600</v>
      </c>
      <c r="AQ262" t="s">
        <v>74</v>
      </c>
      <c r="AR262" t="s">
        <v>4601</v>
      </c>
      <c r="AS262" t="s">
        <v>4602</v>
      </c>
      <c r="AT262" t="s">
        <v>74</v>
      </c>
      <c r="AU262">
        <v>2021</v>
      </c>
      <c r="AV262">
        <v>21</v>
      </c>
      <c r="AW262">
        <v>4</v>
      </c>
      <c r="AX262" t="s">
        <v>74</v>
      </c>
      <c r="AY262" t="s">
        <v>74</v>
      </c>
      <c r="AZ262" t="s">
        <v>74</v>
      </c>
      <c r="BA262" t="s">
        <v>74</v>
      </c>
      <c r="BB262">
        <v>73</v>
      </c>
      <c r="BC262">
        <v>80</v>
      </c>
      <c r="BD262" t="s">
        <v>74</v>
      </c>
      <c r="BE262" t="s">
        <v>4603</v>
      </c>
      <c r="BF262" t="str">
        <f>HYPERLINK("http://dx.doi.org/10.14529/hsm210409","http://dx.doi.org/10.14529/hsm210409")</f>
        <v>http://dx.doi.org/10.14529/hsm210409</v>
      </c>
      <c r="BG262" t="s">
        <v>74</v>
      </c>
      <c r="BH262" t="s">
        <v>74</v>
      </c>
      <c r="BI262">
        <v>8</v>
      </c>
      <c r="BJ262" t="s">
        <v>1096</v>
      </c>
      <c r="BK262" t="s">
        <v>170</v>
      </c>
      <c r="BL262" t="s">
        <v>1096</v>
      </c>
      <c r="BM262" t="s">
        <v>4604</v>
      </c>
      <c r="BN262" t="s">
        <v>74</v>
      </c>
      <c r="BO262" t="s">
        <v>74</v>
      </c>
      <c r="BP262" t="s">
        <v>74</v>
      </c>
      <c r="BQ262" t="s">
        <v>74</v>
      </c>
      <c r="BR262" t="s">
        <v>103</v>
      </c>
      <c r="BS262" t="s">
        <v>4605</v>
      </c>
      <c r="BT262" t="str">
        <f>HYPERLINK("https%3A%2F%2Fwww.webofscience.com%2Fwos%2Fwoscc%2Ffull-record%2FWOS:000762279000009","View Full Record in Web of Science")</f>
        <v>View Full Record in Web of Science</v>
      </c>
    </row>
    <row r="263" spans="1:72" x14ac:dyDescent="0.25">
      <c r="A263" t="s">
        <v>72</v>
      </c>
      <c r="B263" t="s">
        <v>4606</v>
      </c>
      <c r="C263" t="s">
        <v>74</v>
      </c>
      <c r="D263" t="s">
        <v>74</v>
      </c>
      <c r="E263" t="s">
        <v>74</v>
      </c>
      <c r="F263" t="s">
        <v>4607</v>
      </c>
      <c r="G263" t="s">
        <v>74</v>
      </c>
      <c r="H263" t="s">
        <v>74</v>
      </c>
      <c r="I263" t="s">
        <v>4608</v>
      </c>
      <c r="J263" t="s">
        <v>4609</v>
      </c>
      <c r="K263" t="s">
        <v>74</v>
      </c>
      <c r="L263" t="s">
        <v>74</v>
      </c>
      <c r="M263" t="s">
        <v>78</v>
      </c>
      <c r="N263" t="s">
        <v>79</v>
      </c>
      <c r="O263" t="s">
        <v>74</v>
      </c>
      <c r="P263" t="s">
        <v>74</v>
      </c>
      <c r="Q263" t="s">
        <v>74</v>
      </c>
      <c r="R263" t="s">
        <v>74</v>
      </c>
      <c r="S263" t="s">
        <v>74</v>
      </c>
      <c r="T263" t="s">
        <v>4610</v>
      </c>
      <c r="U263" t="s">
        <v>4611</v>
      </c>
      <c r="V263" t="s">
        <v>4612</v>
      </c>
      <c r="W263" t="s">
        <v>4613</v>
      </c>
      <c r="X263" t="s">
        <v>4614</v>
      </c>
      <c r="Y263" t="s">
        <v>4615</v>
      </c>
      <c r="Z263" t="s">
        <v>4616</v>
      </c>
      <c r="AA263" t="s">
        <v>74</v>
      </c>
      <c r="AB263" t="s">
        <v>4617</v>
      </c>
      <c r="AC263" t="s">
        <v>4618</v>
      </c>
      <c r="AD263" t="s">
        <v>1581</v>
      </c>
      <c r="AE263" t="s">
        <v>4619</v>
      </c>
      <c r="AF263" t="s">
        <v>74</v>
      </c>
      <c r="AG263">
        <v>39</v>
      </c>
      <c r="AH263">
        <v>0</v>
      </c>
      <c r="AI263">
        <v>0</v>
      </c>
      <c r="AJ263">
        <v>0</v>
      </c>
      <c r="AK263">
        <v>5</v>
      </c>
      <c r="AL263" t="s">
        <v>4620</v>
      </c>
      <c r="AM263" t="s">
        <v>4621</v>
      </c>
      <c r="AN263" t="s">
        <v>4622</v>
      </c>
      <c r="AO263" t="s">
        <v>4623</v>
      </c>
      <c r="AP263" t="s">
        <v>4624</v>
      </c>
      <c r="AQ263" t="s">
        <v>74</v>
      </c>
      <c r="AR263" t="s">
        <v>4625</v>
      </c>
      <c r="AS263" t="s">
        <v>4626</v>
      </c>
      <c r="AT263" t="s">
        <v>74</v>
      </c>
      <c r="AU263">
        <v>2021</v>
      </c>
      <c r="AV263">
        <v>29</v>
      </c>
      <c r="AW263">
        <v>4</v>
      </c>
      <c r="AX263" t="s">
        <v>74</v>
      </c>
      <c r="AY263" t="s">
        <v>74</v>
      </c>
      <c r="AZ263" t="s">
        <v>74</v>
      </c>
      <c r="BA263" t="s">
        <v>74</v>
      </c>
      <c r="BB263">
        <v>393</v>
      </c>
      <c r="BC263">
        <v>398</v>
      </c>
      <c r="BD263" t="s">
        <v>74</v>
      </c>
      <c r="BE263" t="s">
        <v>4627</v>
      </c>
      <c r="BF263" t="str">
        <f>HYPERLINK("http://dx.doi.org/10.15421/012150","http://dx.doi.org/10.15421/012150")</f>
        <v>http://dx.doi.org/10.15421/012150</v>
      </c>
      <c r="BG263" t="s">
        <v>74</v>
      </c>
      <c r="BH263" t="s">
        <v>74</v>
      </c>
      <c r="BI263">
        <v>6</v>
      </c>
      <c r="BJ263" t="s">
        <v>1050</v>
      </c>
      <c r="BK263" t="s">
        <v>170</v>
      </c>
      <c r="BL263" t="s">
        <v>1051</v>
      </c>
      <c r="BM263" t="s">
        <v>4628</v>
      </c>
      <c r="BN263" t="s">
        <v>74</v>
      </c>
      <c r="BO263" t="s">
        <v>102</v>
      </c>
      <c r="BP263" t="s">
        <v>74</v>
      </c>
      <c r="BQ263" t="s">
        <v>74</v>
      </c>
      <c r="BR263" t="s">
        <v>103</v>
      </c>
      <c r="BS263" t="s">
        <v>4629</v>
      </c>
      <c r="BT263" t="str">
        <f>HYPERLINK("https%3A%2F%2Fwww.webofscience.com%2Fwos%2Fwoscc%2Ffull-record%2FWOS:000739431800012","View Full Record in Web of Science")</f>
        <v>View Full Record in Web of Science</v>
      </c>
    </row>
    <row r="264" spans="1:72" x14ac:dyDescent="0.25">
      <c r="A264" t="s">
        <v>72</v>
      </c>
      <c r="B264" t="s">
        <v>4630</v>
      </c>
      <c r="C264" t="s">
        <v>74</v>
      </c>
      <c r="D264" t="s">
        <v>74</v>
      </c>
      <c r="E264" t="s">
        <v>74</v>
      </c>
      <c r="F264" t="s">
        <v>4631</v>
      </c>
      <c r="G264" t="s">
        <v>74</v>
      </c>
      <c r="H264" t="s">
        <v>74</v>
      </c>
      <c r="I264" t="s">
        <v>4632</v>
      </c>
      <c r="J264" t="s">
        <v>2227</v>
      </c>
      <c r="K264" t="s">
        <v>74</v>
      </c>
      <c r="L264" t="s">
        <v>74</v>
      </c>
      <c r="M264" t="s">
        <v>305</v>
      </c>
      <c r="N264" t="s">
        <v>79</v>
      </c>
      <c r="O264" t="s">
        <v>74</v>
      </c>
      <c r="P264" t="s">
        <v>74</v>
      </c>
      <c r="Q264" t="s">
        <v>74</v>
      </c>
      <c r="R264" t="s">
        <v>74</v>
      </c>
      <c r="S264" t="s">
        <v>74</v>
      </c>
      <c r="T264" t="s">
        <v>4633</v>
      </c>
      <c r="U264" t="s">
        <v>74</v>
      </c>
      <c r="V264" t="s">
        <v>4634</v>
      </c>
      <c r="W264" t="s">
        <v>4635</v>
      </c>
      <c r="X264" t="s">
        <v>446</v>
      </c>
      <c r="Y264" t="s">
        <v>4636</v>
      </c>
      <c r="Z264" t="s">
        <v>74</v>
      </c>
      <c r="AA264" t="s">
        <v>4637</v>
      </c>
      <c r="AB264" t="s">
        <v>4638</v>
      </c>
      <c r="AC264" t="s">
        <v>74</v>
      </c>
      <c r="AD264" t="s">
        <v>74</v>
      </c>
      <c r="AE264" t="s">
        <v>74</v>
      </c>
      <c r="AF264" t="s">
        <v>74</v>
      </c>
      <c r="AG264">
        <v>32</v>
      </c>
      <c r="AH264">
        <v>1</v>
      </c>
      <c r="AI264">
        <v>1</v>
      </c>
      <c r="AJ264">
        <v>1</v>
      </c>
      <c r="AK264">
        <v>1</v>
      </c>
      <c r="AL264" t="s">
        <v>2077</v>
      </c>
      <c r="AM264" t="s">
        <v>970</v>
      </c>
      <c r="AN264" t="s">
        <v>2078</v>
      </c>
      <c r="AO264" t="s">
        <v>2234</v>
      </c>
      <c r="AP264" t="s">
        <v>2235</v>
      </c>
      <c r="AQ264" t="s">
        <v>74</v>
      </c>
      <c r="AR264" t="s">
        <v>2236</v>
      </c>
      <c r="AS264" t="s">
        <v>2237</v>
      </c>
      <c r="AT264" t="s">
        <v>74</v>
      </c>
      <c r="AU264">
        <v>2021</v>
      </c>
      <c r="AV264">
        <v>9</v>
      </c>
      <c r="AW264">
        <v>2</v>
      </c>
      <c r="AX264" t="s">
        <v>74</v>
      </c>
      <c r="AY264" t="s">
        <v>74</v>
      </c>
      <c r="AZ264" t="s">
        <v>74</v>
      </c>
      <c r="BA264" t="s">
        <v>74</v>
      </c>
      <c r="BB264">
        <v>666</v>
      </c>
      <c r="BC264">
        <v>678</v>
      </c>
      <c r="BD264" t="s">
        <v>74</v>
      </c>
      <c r="BE264" t="s">
        <v>4639</v>
      </c>
      <c r="BF264" t="str">
        <f>HYPERLINK("http://dx.doi.org/10.15826/qr.2021.2.602","http://dx.doi.org/10.15826/qr.2021.2.602")</f>
        <v>http://dx.doi.org/10.15826/qr.2021.2.602</v>
      </c>
      <c r="BG264" t="s">
        <v>74</v>
      </c>
      <c r="BH264" t="s">
        <v>74</v>
      </c>
      <c r="BI264">
        <v>13</v>
      </c>
      <c r="BJ264" t="s">
        <v>384</v>
      </c>
      <c r="BK264" t="s">
        <v>298</v>
      </c>
      <c r="BL264" t="s">
        <v>385</v>
      </c>
      <c r="BM264" t="s">
        <v>4640</v>
      </c>
      <c r="BN264" t="s">
        <v>74</v>
      </c>
      <c r="BO264" t="s">
        <v>581</v>
      </c>
      <c r="BP264" t="s">
        <v>74</v>
      </c>
      <c r="BQ264" t="s">
        <v>74</v>
      </c>
      <c r="BR264" t="s">
        <v>103</v>
      </c>
      <c r="BS264" t="s">
        <v>4641</v>
      </c>
      <c r="BT264" t="str">
        <f>HYPERLINK("https%3A%2F%2Fwww.webofscience.com%2Fwos%2Fwoscc%2Ffull-record%2FWOS:000727335500017","View Full Record in Web of Science")</f>
        <v>View Full Record in Web of Science</v>
      </c>
    </row>
    <row r="265" spans="1:72" x14ac:dyDescent="0.25">
      <c r="A265" t="s">
        <v>72</v>
      </c>
      <c r="B265" t="s">
        <v>4642</v>
      </c>
      <c r="C265" t="s">
        <v>74</v>
      </c>
      <c r="D265" t="s">
        <v>74</v>
      </c>
      <c r="E265" t="s">
        <v>74</v>
      </c>
      <c r="F265" t="s">
        <v>4643</v>
      </c>
      <c r="G265" t="s">
        <v>74</v>
      </c>
      <c r="H265" t="s">
        <v>74</v>
      </c>
      <c r="I265" t="s">
        <v>4644</v>
      </c>
      <c r="J265" t="s">
        <v>918</v>
      </c>
      <c r="K265" t="s">
        <v>74</v>
      </c>
      <c r="L265" t="s">
        <v>74</v>
      </c>
      <c r="M265" t="s">
        <v>305</v>
      </c>
      <c r="N265" t="s">
        <v>79</v>
      </c>
      <c r="O265" t="s">
        <v>74</v>
      </c>
      <c r="P265" t="s">
        <v>74</v>
      </c>
      <c r="Q265" t="s">
        <v>74</v>
      </c>
      <c r="R265" t="s">
        <v>74</v>
      </c>
      <c r="S265" t="s">
        <v>74</v>
      </c>
      <c r="T265" t="s">
        <v>4645</v>
      </c>
      <c r="U265" t="s">
        <v>74</v>
      </c>
      <c r="V265" t="s">
        <v>4646</v>
      </c>
      <c r="W265" t="s">
        <v>4647</v>
      </c>
      <c r="X265" t="s">
        <v>74</v>
      </c>
      <c r="Y265" t="s">
        <v>4648</v>
      </c>
      <c r="Z265" t="s">
        <v>4649</v>
      </c>
      <c r="AA265" t="s">
        <v>4650</v>
      </c>
      <c r="AB265" t="s">
        <v>4651</v>
      </c>
      <c r="AC265" t="s">
        <v>74</v>
      </c>
      <c r="AD265" t="s">
        <v>74</v>
      </c>
      <c r="AE265" t="s">
        <v>74</v>
      </c>
      <c r="AF265" t="s">
        <v>74</v>
      </c>
      <c r="AG265">
        <v>0</v>
      </c>
      <c r="AH265">
        <v>0</v>
      </c>
      <c r="AI265">
        <v>0</v>
      </c>
      <c r="AJ265">
        <v>0</v>
      </c>
      <c r="AK265">
        <v>4</v>
      </c>
      <c r="AL265" t="s">
        <v>4194</v>
      </c>
      <c r="AM265" t="s">
        <v>335</v>
      </c>
      <c r="AN265" t="s">
        <v>4195</v>
      </c>
      <c r="AO265" t="s">
        <v>928</v>
      </c>
      <c r="AP265" t="s">
        <v>74</v>
      </c>
      <c r="AQ265" t="s">
        <v>74</v>
      </c>
      <c r="AR265" t="s">
        <v>929</v>
      </c>
      <c r="AS265" t="s">
        <v>930</v>
      </c>
      <c r="AT265" t="s">
        <v>74</v>
      </c>
      <c r="AU265">
        <v>2021</v>
      </c>
      <c r="AV265" t="s">
        <v>74</v>
      </c>
      <c r="AW265">
        <v>5</v>
      </c>
      <c r="AX265" t="s">
        <v>74</v>
      </c>
      <c r="AY265" t="s">
        <v>74</v>
      </c>
      <c r="AZ265" t="s">
        <v>74</v>
      </c>
      <c r="BA265" t="s">
        <v>74</v>
      </c>
      <c r="BB265">
        <v>143</v>
      </c>
      <c r="BC265">
        <v>150</v>
      </c>
      <c r="BD265" t="s">
        <v>74</v>
      </c>
      <c r="BE265" t="s">
        <v>4652</v>
      </c>
      <c r="BF265" t="str">
        <f>HYPERLINK("http://dx.doi.org/10.31857/S013216250013166-5","http://dx.doi.org/10.31857/S013216250013166-5")</f>
        <v>http://dx.doi.org/10.31857/S013216250013166-5</v>
      </c>
      <c r="BG265" t="s">
        <v>74</v>
      </c>
      <c r="BH265" t="s">
        <v>74</v>
      </c>
      <c r="BI265">
        <v>8</v>
      </c>
      <c r="BJ265" t="s">
        <v>932</v>
      </c>
      <c r="BK265" t="s">
        <v>99</v>
      </c>
      <c r="BL265" t="s">
        <v>932</v>
      </c>
      <c r="BM265" t="s">
        <v>4653</v>
      </c>
      <c r="BN265" t="s">
        <v>74</v>
      </c>
      <c r="BO265" t="s">
        <v>74</v>
      </c>
      <c r="BP265" t="s">
        <v>74</v>
      </c>
      <c r="BQ265" t="s">
        <v>74</v>
      </c>
      <c r="BR265" t="s">
        <v>103</v>
      </c>
      <c r="BS265" t="s">
        <v>4654</v>
      </c>
      <c r="BT265" t="str">
        <f>HYPERLINK("https%3A%2F%2Fwww.webofscience.com%2Fwos%2Fwoscc%2Ffull-record%2FWOS:000678197800014","View Full Record in Web of Science")</f>
        <v>View Full Record in Web of Science</v>
      </c>
    </row>
    <row r="266" spans="1:72" x14ac:dyDescent="0.25">
      <c r="A266" t="s">
        <v>72</v>
      </c>
      <c r="B266" t="s">
        <v>4655</v>
      </c>
      <c r="C266" t="s">
        <v>74</v>
      </c>
      <c r="D266" t="s">
        <v>74</v>
      </c>
      <c r="E266" t="s">
        <v>74</v>
      </c>
      <c r="F266" t="s">
        <v>4656</v>
      </c>
      <c r="G266" t="s">
        <v>74</v>
      </c>
      <c r="H266" t="s">
        <v>74</v>
      </c>
      <c r="I266" t="s">
        <v>4657</v>
      </c>
      <c r="J266" t="s">
        <v>642</v>
      </c>
      <c r="K266" t="s">
        <v>74</v>
      </c>
      <c r="L266" t="s">
        <v>74</v>
      </c>
      <c r="M266" t="s">
        <v>305</v>
      </c>
      <c r="N266" t="s">
        <v>79</v>
      </c>
      <c r="O266" t="s">
        <v>74</v>
      </c>
      <c r="P266" t="s">
        <v>74</v>
      </c>
      <c r="Q266" t="s">
        <v>74</v>
      </c>
      <c r="R266" t="s">
        <v>74</v>
      </c>
      <c r="S266" t="s">
        <v>74</v>
      </c>
      <c r="T266" t="s">
        <v>4658</v>
      </c>
      <c r="U266" t="s">
        <v>74</v>
      </c>
      <c r="V266" t="s">
        <v>4659</v>
      </c>
      <c r="W266" t="s">
        <v>4660</v>
      </c>
      <c r="X266" t="s">
        <v>4661</v>
      </c>
      <c r="Y266" t="s">
        <v>4662</v>
      </c>
      <c r="Z266" t="s">
        <v>4663</v>
      </c>
      <c r="AA266" t="s">
        <v>74</v>
      </c>
      <c r="AB266" t="s">
        <v>74</v>
      </c>
      <c r="AC266" t="s">
        <v>74</v>
      </c>
      <c r="AD266" t="s">
        <v>74</v>
      </c>
      <c r="AE266" t="s">
        <v>74</v>
      </c>
      <c r="AF266" t="s">
        <v>74</v>
      </c>
      <c r="AG266">
        <v>16</v>
      </c>
      <c r="AH266">
        <v>0</v>
      </c>
      <c r="AI266">
        <v>0</v>
      </c>
      <c r="AJ266">
        <v>0</v>
      </c>
      <c r="AK266">
        <v>0</v>
      </c>
      <c r="AL266" t="s">
        <v>650</v>
      </c>
      <c r="AM266" t="s">
        <v>651</v>
      </c>
      <c r="AN266" t="s">
        <v>652</v>
      </c>
      <c r="AO266" t="s">
        <v>653</v>
      </c>
      <c r="AP266" t="s">
        <v>74</v>
      </c>
      <c r="AQ266" t="s">
        <v>74</v>
      </c>
      <c r="AR266" t="s">
        <v>654</v>
      </c>
      <c r="AS266" t="s">
        <v>655</v>
      </c>
      <c r="AT266" t="s">
        <v>74</v>
      </c>
      <c r="AU266">
        <v>2021</v>
      </c>
      <c r="AV266">
        <v>52</v>
      </c>
      <c r="AW266">
        <v>1</v>
      </c>
      <c r="AX266" t="s">
        <v>74</v>
      </c>
      <c r="AY266" t="s">
        <v>74</v>
      </c>
      <c r="AZ266" t="s">
        <v>74</v>
      </c>
      <c r="BA266" t="s">
        <v>74</v>
      </c>
      <c r="BB266">
        <v>113</v>
      </c>
      <c r="BC266">
        <v>117</v>
      </c>
      <c r="BD266" t="s">
        <v>74</v>
      </c>
      <c r="BE266" t="s">
        <v>4664</v>
      </c>
      <c r="BF266" t="str">
        <f>HYPERLINK("http://dx.doi.org/10.17072/2219-3111-2021-1-113-117","http://dx.doi.org/10.17072/2219-3111-2021-1-113-117")</f>
        <v>http://dx.doi.org/10.17072/2219-3111-2021-1-113-117</v>
      </c>
      <c r="BG266" t="s">
        <v>74</v>
      </c>
      <c r="BH266" t="s">
        <v>74</v>
      </c>
      <c r="BI266">
        <v>5</v>
      </c>
      <c r="BJ266" t="s">
        <v>169</v>
      </c>
      <c r="BK266" t="s">
        <v>170</v>
      </c>
      <c r="BL266" t="s">
        <v>169</v>
      </c>
      <c r="BM266" t="s">
        <v>4665</v>
      </c>
      <c r="BN266" t="s">
        <v>74</v>
      </c>
      <c r="BO266" t="s">
        <v>102</v>
      </c>
      <c r="BP266" t="s">
        <v>74</v>
      </c>
      <c r="BQ266" t="s">
        <v>74</v>
      </c>
      <c r="BR266" t="s">
        <v>103</v>
      </c>
      <c r="BS266" t="s">
        <v>4666</v>
      </c>
      <c r="BT266" t="str">
        <f>HYPERLINK("https%3A%2F%2Fwww.webofscience.com%2Fwos%2Fwoscc%2Ffull-record%2FWOS:000637860000010","View Full Record in Web of Science")</f>
        <v>View Full Record in Web of Science</v>
      </c>
    </row>
    <row r="267" spans="1:72" x14ac:dyDescent="0.25">
      <c r="A267" t="s">
        <v>72</v>
      </c>
      <c r="B267" t="s">
        <v>4667</v>
      </c>
      <c r="C267" t="s">
        <v>74</v>
      </c>
      <c r="D267" t="s">
        <v>74</v>
      </c>
      <c r="E267" t="s">
        <v>74</v>
      </c>
      <c r="F267" t="s">
        <v>4668</v>
      </c>
      <c r="G267" t="s">
        <v>74</v>
      </c>
      <c r="H267" t="s">
        <v>74</v>
      </c>
      <c r="I267" t="s">
        <v>4669</v>
      </c>
      <c r="J267" t="s">
        <v>4241</v>
      </c>
      <c r="K267" t="s">
        <v>74</v>
      </c>
      <c r="L267" t="s">
        <v>74</v>
      </c>
      <c r="M267" t="s">
        <v>78</v>
      </c>
      <c r="N267" t="s">
        <v>79</v>
      </c>
      <c r="O267" t="s">
        <v>74</v>
      </c>
      <c r="P267" t="s">
        <v>74</v>
      </c>
      <c r="Q267" t="s">
        <v>74</v>
      </c>
      <c r="R267" t="s">
        <v>74</v>
      </c>
      <c r="S267" t="s">
        <v>74</v>
      </c>
      <c r="T267" t="s">
        <v>4670</v>
      </c>
      <c r="U267" t="s">
        <v>74</v>
      </c>
      <c r="V267" t="s">
        <v>4671</v>
      </c>
      <c r="W267" t="s">
        <v>4672</v>
      </c>
      <c r="X267" t="s">
        <v>4673</v>
      </c>
      <c r="Y267" t="s">
        <v>4674</v>
      </c>
      <c r="Z267" t="s">
        <v>4675</v>
      </c>
      <c r="AA267" t="s">
        <v>4676</v>
      </c>
      <c r="AB267" t="s">
        <v>4677</v>
      </c>
      <c r="AC267" t="s">
        <v>74</v>
      </c>
      <c r="AD267" t="s">
        <v>74</v>
      </c>
      <c r="AE267" t="s">
        <v>74</v>
      </c>
      <c r="AF267" t="s">
        <v>74</v>
      </c>
      <c r="AG267">
        <v>29</v>
      </c>
      <c r="AH267">
        <v>0</v>
      </c>
      <c r="AI267">
        <v>0</v>
      </c>
      <c r="AJ267">
        <v>0</v>
      </c>
      <c r="AK267">
        <v>2</v>
      </c>
      <c r="AL267" t="s">
        <v>4251</v>
      </c>
      <c r="AM267" t="s">
        <v>4252</v>
      </c>
      <c r="AN267" t="s">
        <v>4253</v>
      </c>
      <c r="AO267" t="s">
        <v>4254</v>
      </c>
      <c r="AP267" t="s">
        <v>74</v>
      </c>
      <c r="AQ267" t="s">
        <v>74</v>
      </c>
      <c r="AR267" t="s">
        <v>4255</v>
      </c>
      <c r="AS267" t="s">
        <v>4256</v>
      </c>
      <c r="AT267" t="s">
        <v>613</v>
      </c>
      <c r="AU267">
        <v>2021</v>
      </c>
      <c r="AV267">
        <v>8</v>
      </c>
      <c r="AW267">
        <v>31</v>
      </c>
      <c r="AX267" t="s">
        <v>74</v>
      </c>
      <c r="AY267" t="s">
        <v>74</v>
      </c>
      <c r="AZ267" t="s">
        <v>74</v>
      </c>
      <c r="BA267" t="s">
        <v>74</v>
      </c>
      <c r="BB267">
        <v>78</v>
      </c>
      <c r="BC267">
        <v>86</v>
      </c>
      <c r="BD267" t="s">
        <v>74</v>
      </c>
      <c r="BE267" t="s">
        <v>74</v>
      </c>
      <c r="BF267" t="s">
        <v>74</v>
      </c>
      <c r="BG267" t="s">
        <v>74</v>
      </c>
      <c r="BH267" t="s">
        <v>74</v>
      </c>
      <c r="BI267">
        <v>9</v>
      </c>
      <c r="BJ267" t="s">
        <v>384</v>
      </c>
      <c r="BK267" t="s">
        <v>170</v>
      </c>
      <c r="BL267" t="s">
        <v>385</v>
      </c>
      <c r="BM267" t="s">
        <v>4257</v>
      </c>
      <c r="BN267" t="s">
        <v>74</v>
      </c>
      <c r="BO267" t="s">
        <v>74</v>
      </c>
      <c r="BP267" t="s">
        <v>74</v>
      </c>
      <c r="BQ267" t="s">
        <v>74</v>
      </c>
      <c r="BR267" t="s">
        <v>103</v>
      </c>
      <c r="BS267" t="s">
        <v>4678</v>
      </c>
      <c r="BT267" t="str">
        <f>HYPERLINK("https%3A%2F%2Fwww.webofscience.com%2Fwos%2Fwoscc%2Ffull-record%2FWOS:000629197300010","View Full Record in Web of Science")</f>
        <v>View Full Record in Web of Science</v>
      </c>
    </row>
    <row r="268" spans="1:72" x14ac:dyDescent="0.25">
      <c r="A268" t="s">
        <v>72</v>
      </c>
      <c r="B268" t="s">
        <v>4679</v>
      </c>
      <c r="C268" t="s">
        <v>74</v>
      </c>
      <c r="D268" t="s">
        <v>74</v>
      </c>
      <c r="E268" t="s">
        <v>74</v>
      </c>
      <c r="F268" t="s">
        <v>4680</v>
      </c>
      <c r="G268" t="s">
        <v>74</v>
      </c>
      <c r="H268" t="s">
        <v>74</v>
      </c>
      <c r="I268" t="s">
        <v>4681</v>
      </c>
      <c r="J268" t="s">
        <v>1844</v>
      </c>
      <c r="K268" t="s">
        <v>74</v>
      </c>
      <c r="L268" t="s">
        <v>74</v>
      </c>
      <c r="M268" t="s">
        <v>78</v>
      </c>
      <c r="N268" t="s">
        <v>79</v>
      </c>
      <c r="O268" t="s">
        <v>74</v>
      </c>
      <c r="P268" t="s">
        <v>74</v>
      </c>
      <c r="Q268" t="s">
        <v>74</v>
      </c>
      <c r="R268" t="s">
        <v>74</v>
      </c>
      <c r="S268" t="s">
        <v>74</v>
      </c>
      <c r="T268" t="s">
        <v>4682</v>
      </c>
      <c r="U268" t="s">
        <v>74</v>
      </c>
      <c r="V268" t="s">
        <v>4683</v>
      </c>
      <c r="W268" t="s">
        <v>4684</v>
      </c>
      <c r="X268" t="s">
        <v>4685</v>
      </c>
      <c r="Y268" t="s">
        <v>4686</v>
      </c>
      <c r="Z268" t="s">
        <v>4687</v>
      </c>
      <c r="AA268" t="s">
        <v>4688</v>
      </c>
      <c r="AB268" t="s">
        <v>4689</v>
      </c>
      <c r="AC268" t="s">
        <v>74</v>
      </c>
      <c r="AD268" t="s">
        <v>74</v>
      </c>
      <c r="AE268" t="s">
        <v>74</v>
      </c>
      <c r="AF268" t="s">
        <v>74</v>
      </c>
      <c r="AG268">
        <v>31</v>
      </c>
      <c r="AH268">
        <v>0</v>
      </c>
      <c r="AI268">
        <v>0</v>
      </c>
      <c r="AJ268">
        <v>0</v>
      </c>
      <c r="AK268">
        <v>0</v>
      </c>
      <c r="AL268" t="s">
        <v>1853</v>
      </c>
      <c r="AM268" t="s">
        <v>1854</v>
      </c>
      <c r="AN268" t="s">
        <v>1855</v>
      </c>
      <c r="AO268" t="s">
        <v>1856</v>
      </c>
      <c r="AP268" t="s">
        <v>74</v>
      </c>
      <c r="AQ268" t="s">
        <v>74</v>
      </c>
      <c r="AR268" t="s">
        <v>1857</v>
      </c>
      <c r="AS268" t="s">
        <v>1858</v>
      </c>
      <c r="AT268" t="s">
        <v>74</v>
      </c>
      <c r="AU268">
        <v>2021</v>
      </c>
      <c r="AV268">
        <v>25</v>
      </c>
      <c r="AW268" t="s">
        <v>74</v>
      </c>
      <c r="AX268" t="s">
        <v>74</v>
      </c>
      <c r="AY268" t="s">
        <v>74</v>
      </c>
      <c r="AZ268">
        <v>6</v>
      </c>
      <c r="BA268" t="s">
        <v>74</v>
      </c>
      <c r="BB268" t="s">
        <v>74</v>
      </c>
      <c r="BC268" t="s">
        <v>74</v>
      </c>
      <c r="BD268" t="s">
        <v>74</v>
      </c>
      <c r="BE268" t="s">
        <v>74</v>
      </c>
      <c r="BF268" t="s">
        <v>74</v>
      </c>
      <c r="BG268" t="s">
        <v>74</v>
      </c>
      <c r="BH268" t="s">
        <v>74</v>
      </c>
      <c r="BI268">
        <v>14</v>
      </c>
      <c r="BJ268" t="s">
        <v>232</v>
      </c>
      <c r="BK268" t="s">
        <v>170</v>
      </c>
      <c r="BL268" t="s">
        <v>232</v>
      </c>
      <c r="BM268" t="s">
        <v>4464</v>
      </c>
      <c r="BN268" t="s">
        <v>74</v>
      </c>
      <c r="BO268" t="s">
        <v>74</v>
      </c>
      <c r="BP268" t="s">
        <v>74</v>
      </c>
      <c r="BQ268" t="s">
        <v>74</v>
      </c>
      <c r="BR268" t="s">
        <v>103</v>
      </c>
      <c r="BS268" t="s">
        <v>4690</v>
      </c>
      <c r="BT268" t="str">
        <f>HYPERLINK("https%3A%2F%2Fwww.webofscience.com%2Fwos%2Fwoscc%2Ffull-record%2FWOS:000759318000043","View Full Record in Web of Science")</f>
        <v>View Full Record in Web of Science</v>
      </c>
    </row>
    <row r="269" spans="1:72" x14ac:dyDescent="0.25">
      <c r="A269" t="s">
        <v>72</v>
      </c>
      <c r="B269" t="s">
        <v>4691</v>
      </c>
      <c r="C269" t="s">
        <v>74</v>
      </c>
      <c r="D269" t="s">
        <v>74</v>
      </c>
      <c r="E269" t="s">
        <v>74</v>
      </c>
      <c r="F269" t="s">
        <v>4692</v>
      </c>
      <c r="G269" t="s">
        <v>74</v>
      </c>
      <c r="H269" t="s">
        <v>74</v>
      </c>
      <c r="I269" t="s">
        <v>4693</v>
      </c>
      <c r="J269" t="s">
        <v>4694</v>
      </c>
      <c r="K269" t="s">
        <v>74</v>
      </c>
      <c r="L269" t="s">
        <v>74</v>
      </c>
      <c r="M269" t="s">
        <v>305</v>
      </c>
      <c r="N269" t="s">
        <v>79</v>
      </c>
      <c r="O269" t="s">
        <v>74</v>
      </c>
      <c r="P269" t="s">
        <v>74</v>
      </c>
      <c r="Q269" t="s">
        <v>74</v>
      </c>
      <c r="R269" t="s">
        <v>74</v>
      </c>
      <c r="S269" t="s">
        <v>74</v>
      </c>
      <c r="T269" t="s">
        <v>4695</v>
      </c>
      <c r="U269" t="s">
        <v>4696</v>
      </c>
      <c r="V269" t="s">
        <v>4697</v>
      </c>
      <c r="W269" t="s">
        <v>4698</v>
      </c>
      <c r="X269" t="s">
        <v>4699</v>
      </c>
      <c r="Y269" t="s">
        <v>4700</v>
      </c>
      <c r="Z269" t="s">
        <v>4701</v>
      </c>
      <c r="AA269" t="s">
        <v>4702</v>
      </c>
      <c r="AB269" t="s">
        <v>4703</v>
      </c>
      <c r="AC269" t="s">
        <v>74</v>
      </c>
      <c r="AD269" t="s">
        <v>74</v>
      </c>
      <c r="AE269" t="s">
        <v>74</v>
      </c>
      <c r="AF269" t="s">
        <v>74</v>
      </c>
      <c r="AG269">
        <v>32</v>
      </c>
      <c r="AH269">
        <v>0</v>
      </c>
      <c r="AI269">
        <v>0</v>
      </c>
      <c r="AJ269">
        <v>0</v>
      </c>
      <c r="AK269">
        <v>1</v>
      </c>
      <c r="AL269" t="s">
        <v>650</v>
      </c>
      <c r="AM269" t="s">
        <v>651</v>
      </c>
      <c r="AN269" t="s">
        <v>652</v>
      </c>
      <c r="AO269" t="s">
        <v>4704</v>
      </c>
      <c r="AP269" t="s">
        <v>74</v>
      </c>
      <c r="AQ269" t="s">
        <v>74</v>
      </c>
      <c r="AR269" t="s">
        <v>4705</v>
      </c>
      <c r="AS269" t="s">
        <v>4706</v>
      </c>
      <c r="AT269" t="s">
        <v>74</v>
      </c>
      <c r="AU269">
        <v>2021</v>
      </c>
      <c r="AV269" t="s">
        <v>74</v>
      </c>
      <c r="AW269">
        <v>3</v>
      </c>
      <c r="AX269" t="s">
        <v>74</v>
      </c>
      <c r="AY269" t="s">
        <v>74</v>
      </c>
      <c r="AZ269" t="s">
        <v>74</v>
      </c>
      <c r="BA269" t="s">
        <v>74</v>
      </c>
      <c r="BB269">
        <v>562</v>
      </c>
      <c r="BC269">
        <v>601</v>
      </c>
      <c r="BD269" t="s">
        <v>74</v>
      </c>
      <c r="BE269" t="s">
        <v>4707</v>
      </c>
      <c r="BF269" t="str">
        <f>HYPERLINK("http://dx.doi.org/10.17072/1995-4190-2021-53-562-601","http://dx.doi.org/10.17072/1995-4190-2021-53-562-601")</f>
        <v>http://dx.doi.org/10.17072/1995-4190-2021-53-562-601</v>
      </c>
      <c r="BG269" t="s">
        <v>74</v>
      </c>
      <c r="BH269" t="s">
        <v>74</v>
      </c>
      <c r="BI269">
        <v>40</v>
      </c>
      <c r="BJ269" t="s">
        <v>1115</v>
      </c>
      <c r="BK269" t="s">
        <v>170</v>
      </c>
      <c r="BL269" t="s">
        <v>484</v>
      </c>
      <c r="BM269" t="s">
        <v>4708</v>
      </c>
      <c r="BN269" t="s">
        <v>74</v>
      </c>
      <c r="BO269" t="s">
        <v>102</v>
      </c>
      <c r="BP269" t="s">
        <v>74</v>
      </c>
      <c r="BQ269" t="s">
        <v>74</v>
      </c>
      <c r="BR269" t="s">
        <v>103</v>
      </c>
      <c r="BS269" t="s">
        <v>4709</v>
      </c>
      <c r="BT269" t="str">
        <f>HYPERLINK("https%3A%2F%2Fwww.webofscience.com%2Fwos%2Fwoscc%2Ffull-record%2FWOS:000707568900006","View Full Record in Web of Science")</f>
        <v>View Full Record in Web of Science</v>
      </c>
    </row>
    <row r="270" spans="1:72" x14ac:dyDescent="0.25">
      <c r="A270" t="s">
        <v>72</v>
      </c>
      <c r="B270" t="s">
        <v>4710</v>
      </c>
      <c r="C270" t="s">
        <v>74</v>
      </c>
      <c r="D270" t="s">
        <v>74</v>
      </c>
      <c r="E270" t="s">
        <v>74</v>
      </c>
      <c r="F270" t="s">
        <v>4711</v>
      </c>
      <c r="G270" t="s">
        <v>74</v>
      </c>
      <c r="H270" t="s">
        <v>74</v>
      </c>
      <c r="I270" t="s">
        <v>4712</v>
      </c>
      <c r="J270" t="s">
        <v>642</v>
      </c>
      <c r="K270" t="s">
        <v>74</v>
      </c>
      <c r="L270" t="s">
        <v>74</v>
      </c>
      <c r="M270" t="s">
        <v>305</v>
      </c>
      <c r="N270" t="s">
        <v>79</v>
      </c>
      <c r="O270" t="s">
        <v>74</v>
      </c>
      <c r="P270" t="s">
        <v>74</v>
      </c>
      <c r="Q270" t="s">
        <v>74</v>
      </c>
      <c r="R270" t="s">
        <v>74</v>
      </c>
      <c r="S270" t="s">
        <v>74</v>
      </c>
      <c r="T270" t="s">
        <v>4713</v>
      </c>
      <c r="U270" t="s">
        <v>74</v>
      </c>
      <c r="V270" t="s">
        <v>4714</v>
      </c>
      <c r="W270" t="s">
        <v>4715</v>
      </c>
      <c r="X270" t="s">
        <v>74</v>
      </c>
      <c r="Y270" t="s">
        <v>4716</v>
      </c>
      <c r="Z270" t="s">
        <v>4717</v>
      </c>
      <c r="AA270" t="s">
        <v>74</v>
      </c>
      <c r="AB270" t="s">
        <v>4718</v>
      </c>
      <c r="AC270" t="s">
        <v>74</v>
      </c>
      <c r="AD270" t="s">
        <v>74</v>
      </c>
      <c r="AE270" t="s">
        <v>74</v>
      </c>
      <c r="AF270" t="s">
        <v>74</v>
      </c>
      <c r="AG270">
        <v>17</v>
      </c>
      <c r="AH270">
        <v>0</v>
      </c>
      <c r="AI270">
        <v>0</v>
      </c>
      <c r="AJ270">
        <v>0</v>
      </c>
      <c r="AK270">
        <v>0</v>
      </c>
      <c r="AL270" t="s">
        <v>650</v>
      </c>
      <c r="AM270" t="s">
        <v>651</v>
      </c>
      <c r="AN270" t="s">
        <v>652</v>
      </c>
      <c r="AO270" t="s">
        <v>653</v>
      </c>
      <c r="AP270" t="s">
        <v>74</v>
      </c>
      <c r="AQ270" t="s">
        <v>74</v>
      </c>
      <c r="AR270" t="s">
        <v>654</v>
      </c>
      <c r="AS270" t="s">
        <v>655</v>
      </c>
      <c r="AT270" t="s">
        <v>74</v>
      </c>
      <c r="AU270">
        <v>2021</v>
      </c>
      <c r="AV270">
        <v>54</v>
      </c>
      <c r="AW270">
        <v>3</v>
      </c>
      <c r="AX270" t="s">
        <v>74</v>
      </c>
      <c r="AY270" t="s">
        <v>74</v>
      </c>
      <c r="AZ270" t="s">
        <v>74</v>
      </c>
      <c r="BA270" t="s">
        <v>74</v>
      </c>
      <c r="BB270">
        <v>68</v>
      </c>
      <c r="BC270">
        <v>77</v>
      </c>
      <c r="BD270" t="s">
        <v>74</v>
      </c>
      <c r="BE270" t="s">
        <v>4719</v>
      </c>
      <c r="BF270" t="str">
        <f>HYPERLINK("http://dx.doi.org/10.17072/2219-3111-2021-3-68-77","http://dx.doi.org/10.17072/2219-3111-2021-3-68-77")</f>
        <v>http://dx.doi.org/10.17072/2219-3111-2021-3-68-77</v>
      </c>
      <c r="BG270" t="s">
        <v>74</v>
      </c>
      <c r="BH270" t="s">
        <v>74</v>
      </c>
      <c r="BI270">
        <v>10</v>
      </c>
      <c r="BJ270" t="s">
        <v>169</v>
      </c>
      <c r="BK270" t="s">
        <v>170</v>
      </c>
      <c r="BL270" t="s">
        <v>169</v>
      </c>
      <c r="BM270" t="s">
        <v>4720</v>
      </c>
      <c r="BN270" t="s">
        <v>74</v>
      </c>
      <c r="BO270" t="s">
        <v>102</v>
      </c>
      <c r="BP270" t="s">
        <v>74</v>
      </c>
      <c r="BQ270" t="s">
        <v>74</v>
      </c>
      <c r="BR270" t="s">
        <v>103</v>
      </c>
      <c r="BS270" t="s">
        <v>4721</v>
      </c>
      <c r="BT270" t="str">
        <f>HYPERLINK("https%3A%2F%2Fwww.webofscience.com%2Fwos%2Fwoscc%2Ffull-record%2FWOS:000751637000007","View Full Record in Web of Science")</f>
        <v>View Full Record in Web of Science</v>
      </c>
    </row>
    <row r="271" spans="1:72" x14ac:dyDescent="0.25">
      <c r="A271" t="s">
        <v>72</v>
      </c>
      <c r="B271" t="s">
        <v>4722</v>
      </c>
      <c r="C271" t="s">
        <v>74</v>
      </c>
      <c r="D271" t="s">
        <v>74</v>
      </c>
      <c r="E271" t="s">
        <v>74</v>
      </c>
      <c r="F271" t="s">
        <v>4723</v>
      </c>
      <c r="G271" t="s">
        <v>74</v>
      </c>
      <c r="H271" t="s">
        <v>74</v>
      </c>
      <c r="I271" t="s">
        <v>4724</v>
      </c>
      <c r="J271" t="s">
        <v>4725</v>
      </c>
      <c r="K271" t="s">
        <v>74</v>
      </c>
      <c r="L271" t="s">
        <v>74</v>
      </c>
      <c r="M271" t="s">
        <v>78</v>
      </c>
      <c r="N271" t="s">
        <v>79</v>
      </c>
      <c r="O271" t="s">
        <v>74</v>
      </c>
      <c r="P271" t="s">
        <v>74</v>
      </c>
      <c r="Q271" t="s">
        <v>74</v>
      </c>
      <c r="R271" t="s">
        <v>74</v>
      </c>
      <c r="S271" t="s">
        <v>74</v>
      </c>
      <c r="T271" t="s">
        <v>4726</v>
      </c>
      <c r="U271" t="s">
        <v>74</v>
      </c>
      <c r="V271" t="s">
        <v>4727</v>
      </c>
      <c r="W271" t="s">
        <v>4728</v>
      </c>
      <c r="X271" t="s">
        <v>74</v>
      </c>
      <c r="Y271" t="s">
        <v>4729</v>
      </c>
      <c r="Z271" t="s">
        <v>4730</v>
      </c>
      <c r="AA271" t="s">
        <v>4731</v>
      </c>
      <c r="AB271" t="s">
        <v>4732</v>
      </c>
      <c r="AC271" t="s">
        <v>74</v>
      </c>
      <c r="AD271" t="s">
        <v>74</v>
      </c>
      <c r="AE271" t="s">
        <v>74</v>
      </c>
      <c r="AF271" t="s">
        <v>74</v>
      </c>
      <c r="AG271">
        <v>14</v>
      </c>
      <c r="AH271">
        <v>0</v>
      </c>
      <c r="AI271">
        <v>0</v>
      </c>
      <c r="AJ271">
        <v>0</v>
      </c>
      <c r="AK271">
        <v>1</v>
      </c>
      <c r="AL271" t="s">
        <v>4733</v>
      </c>
      <c r="AM271" t="s">
        <v>4734</v>
      </c>
      <c r="AN271" t="s">
        <v>4735</v>
      </c>
      <c r="AO271" t="s">
        <v>4736</v>
      </c>
      <c r="AP271" t="s">
        <v>4737</v>
      </c>
      <c r="AQ271" t="s">
        <v>74</v>
      </c>
      <c r="AR271" t="s">
        <v>4738</v>
      </c>
      <c r="AS271" t="s">
        <v>4739</v>
      </c>
      <c r="AT271" t="s">
        <v>74</v>
      </c>
      <c r="AU271">
        <v>2021</v>
      </c>
      <c r="AV271">
        <v>2</v>
      </c>
      <c r="AW271" t="s">
        <v>74</v>
      </c>
      <c r="AX271" t="s">
        <v>74</v>
      </c>
      <c r="AY271" t="s">
        <v>74</v>
      </c>
      <c r="AZ271" t="s">
        <v>74</v>
      </c>
      <c r="BA271" t="s">
        <v>74</v>
      </c>
      <c r="BB271">
        <v>59</v>
      </c>
      <c r="BC271">
        <v>73</v>
      </c>
      <c r="BD271" t="s">
        <v>74</v>
      </c>
      <c r="BE271" t="s">
        <v>4740</v>
      </c>
      <c r="BF271" t="str">
        <f>HYPERLINK("http://dx.doi.org/10.37708/bf.swu.v30i2.4","http://dx.doi.org/10.37708/bf.swu.v30i2.4")</f>
        <v>http://dx.doi.org/10.37708/bf.swu.v30i2.4</v>
      </c>
      <c r="BG271" t="s">
        <v>74</v>
      </c>
      <c r="BH271" t="s">
        <v>74</v>
      </c>
      <c r="BI271">
        <v>15</v>
      </c>
      <c r="BJ271" t="s">
        <v>384</v>
      </c>
      <c r="BK271" t="s">
        <v>170</v>
      </c>
      <c r="BL271" t="s">
        <v>385</v>
      </c>
      <c r="BM271" t="s">
        <v>4741</v>
      </c>
      <c r="BN271" t="s">
        <v>74</v>
      </c>
      <c r="BO271" t="s">
        <v>74</v>
      </c>
      <c r="BP271" t="s">
        <v>74</v>
      </c>
      <c r="BQ271" t="s">
        <v>74</v>
      </c>
      <c r="BR271" t="s">
        <v>103</v>
      </c>
      <c r="BS271" t="s">
        <v>4742</v>
      </c>
      <c r="BT271" t="str">
        <f>HYPERLINK("https%3A%2F%2Fwww.webofscience.com%2Fwos%2Fwoscc%2Ffull-record%2FWOS:000665546200004","View Full Record in Web of Science")</f>
        <v>View Full Record in Web of Science</v>
      </c>
    </row>
    <row r="272" spans="1:72" x14ac:dyDescent="0.25">
      <c r="A272" t="s">
        <v>72</v>
      </c>
      <c r="B272" t="s">
        <v>4743</v>
      </c>
      <c r="C272" t="s">
        <v>74</v>
      </c>
      <c r="D272" t="s">
        <v>74</v>
      </c>
      <c r="E272" t="s">
        <v>74</v>
      </c>
      <c r="F272" t="s">
        <v>4744</v>
      </c>
      <c r="G272" t="s">
        <v>74</v>
      </c>
      <c r="H272" t="s">
        <v>74</v>
      </c>
      <c r="I272" t="s">
        <v>4745</v>
      </c>
      <c r="J272" t="s">
        <v>4746</v>
      </c>
      <c r="K272" t="s">
        <v>74</v>
      </c>
      <c r="L272" t="s">
        <v>74</v>
      </c>
      <c r="M272" t="s">
        <v>305</v>
      </c>
      <c r="N272" t="s">
        <v>79</v>
      </c>
      <c r="O272" t="s">
        <v>74</v>
      </c>
      <c r="P272" t="s">
        <v>74</v>
      </c>
      <c r="Q272" t="s">
        <v>74</v>
      </c>
      <c r="R272" t="s">
        <v>74</v>
      </c>
      <c r="S272" t="s">
        <v>74</v>
      </c>
      <c r="T272" t="s">
        <v>4747</v>
      </c>
      <c r="U272" t="s">
        <v>4748</v>
      </c>
      <c r="V272" t="s">
        <v>4749</v>
      </c>
      <c r="W272" t="s">
        <v>4750</v>
      </c>
      <c r="X272" t="s">
        <v>352</v>
      </c>
      <c r="Y272" t="s">
        <v>4751</v>
      </c>
      <c r="Z272" t="s">
        <v>4752</v>
      </c>
      <c r="AA272" t="s">
        <v>4753</v>
      </c>
      <c r="AB272" t="s">
        <v>4754</v>
      </c>
      <c r="AC272" t="s">
        <v>74</v>
      </c>
      <c r="AD272" t="s">
        <v>74</v>
      </c>
      <c r="AE272" t="s">
        <v>74</v>
      </c>
      <c r="AF272" t="s">
        <v>74</v>
      </c>
      <c r="AG272">
        <v>27</v>
      </c>
      <c r="AH272">
        <v>1</v>
      </c>
      <c r="AI272">
        <v>1</v>
      </c>
      <c r="AJ272">
        <v>0</v>
      </c>
      <c r="AK272">
        <v>6</v>
      </c>
      <c r="AL272" t="s">
        <v>4755</v>
      </c>
      <c r="AM272" t="s">
        <v>970</v>
      </c>
      <c r="AN272" t="s">
        <v>4756</v>
      </c>
      <c r="AO272" t="s">
        <v>4757</v>
      </c>
      <c r="AP272" t="s">
        <v>4758</v>
      </c>
      <c r="AQ272" t="s">
        <v>74</v>
      </c>
      <c r="AR272" t="s">
        <v>4759</v>
      </c>
      <c r="AS272" t="s">
        <v>4760</v>
      </c>
      <c r="AT272" t="s">
        <v>74</v>
      </c>
      <c r="AU272">
        <v>2021</v>
      </c>
      <c r="AV272">
        <v>17</v>
      </c>
      <c r="AW272">
        <v>3</v>
      </c>
      <c r="AX272" t="s">
        <v>74</v>
      </c>
      <c r="AY272" t="s">
        <v>74</v>
      </c>
      <c r="AZ272" t="s">
        <v>74</v>
      </c>
      <c r="BA272" t="s">
        <v>74</v>
      </c>
      <c r="BB272">
        <v>828</v>
      </c>
      <c r="BC272">
        <v>841</v>
      </c>
      <c r="BD272" t="s">
        <v>74</v>
      </c>
      <c r="BE272" t="s">
        <v>4761</v>
      </c>
      <c r="BF272" t="str">
        <f>HYPERLINK("http://dx.doi.org/10.17059/ekon.reg.2021-3-8","http://dx.doi.org/10.17059/ekon.reg.2021-3-8")</f>
        <v>http://dx.doi.org/10.17059/ekon.reg.2021-3-8</v>
      </c>
      <c r="BG272" t="s">
        <v>74</v>
      </c>
      <c r="BH272" t="s">
        <v>74</v>
      </c>
      <c r="BI272">
        <v>14</v>
      </c>
      <c r="BJ272" t="s">
        <v>875</v>
      </c>
      <c r="BK272" t="s">
        <v>170</v>
      </c>
      <c r="BL272" t="s">
        <v>875</v>
      </c>
      <c r="BM272" t="s">
        <v>4762</v>
      </c>
      <c r="BN272" t="s">
        <v>74</v>
      </c>
      <c r="BO272" t="s">
        <v>1246</v>
      </c>
      <c r="BP272" t="s">
        <v>74</v>
      </c>
      <c r="BQ272" t="s">
        <v>74</v>
      </c>
      <c r="BR272" t="s">
        <v>103</v>
      </c>
      <c r="BS272" t="s">
        <v>4763</v>
      </c>
      <c r="BT272" t="str">
        <f>HYPERLINK("https%3A%2F%2Fwww.webofscience.com%2Fwos%2Fwoscc%2Ffull-record%2FWOS:000702390200008","View Full Record in Web of Science")</f>
        <v>View Full Record in Web of Science</v>
      </c>
    </row>
    <row r="273" spans="1:72" x14ac:dyDescent="0.25">
      <c r="A273" t="s">
        <v>72</v>
      </c>
      <c r="B273" t="s">
        <v>4764</v>
      </c>
      <c r="C273" t="s">
        <v>74</v>
      </c>
      <c r="D273" t="s">
        <v>74</v>
      </c>
      <c r="E273" t="s">
        <v>74</v>
      </c>
      <c r="F273" t="s">
        <v>4765</v>
      </c>
      <c r="G273" t="s">
        <v>74</v>
      </c>
      <c r="H273" t="s">
        <v>74</v>
      </c>
      <c r="I273" t="s">
        <v>4766</v>
      </c>
      <c r="J273" t="s">
        <v>4767</v>
      </c>
      <c r="K273" t="s">
        <v>74</v>
      </c>
      <c r="L273" t="s">
        <v>74</v>
      </c>
      <c r="M273" t="s">
        <v>78</v>
      </c>
      <c r="N273" t="s">
        <v>79</v>
      </c>
      <c r="O273" t="s">
        <v>74</v>
      </c>
      <c r="P273" t="s">
        <v>74</v>
      </c>
      <c r="Q273" t="s">
        <v>74</v>
      </c>
      <c r="R273" t="s">
        <v>74</v>
      </c>
      <c r="S273" t="s">
        <v>74</v>
      </c>
      <c r="T273" t="s">
        <v>4768</v>
      </c>
      <c r="U273" t="s">
        <v>74</v>
      </c>
      <c r="V273" t="s">
        <v>4769</v>
      </c>
      <c r="W273" t="s">
        <v>4770</v>
      </c>
      <c r="X273" t="s">
        <v>74</v>
      </c>
      <c r="Y273" t="s">
        <v>4771</v>
      </c>
      <c r="Z273" t="s">
        <v>4772</v>
      </c>
      <c r="AA273" t="s">
        <v>74</v>
      </c>
      <c r="AB273" t="s">
        <v>74</v>
      </c>
      <c r="AC273" t="s">
        <v>74</v>
      </c>
      <c r="AD273" t="s">
        <v>74</v>
      </c>
      <c r="AE273" t="s">
        <v>74</v>
      </c>
      <c r="AF273" t="s">
        <v>74</v>
      </c>
      <c r="AG273">
        <v>111</v>
      </c>
      <c r="AH273">
        <v>0</v>
      </c>
      <c r="AI273">
        <v>0</v>
      </c>
      <c r="AJ273">
        <v>0</v>
      </c>
      <c r="AK273">
        <v>4</v>
      </c>
      <c r="AL273" t="s">
        <v>3288</v>
      </c>
      <c r="AM273" t="s">
        <v>3289</v>
      </c>
      <c r="AN273" t="s">
        <v>3290</v>
      </c>
      <c r="AO273" t="s">
        <v>4773</v>
      </c>
      <c r="AP273" t="s">
        <v>74</v>
      </c>
      <c r="AQ273" t="s">
        <v>74</v>
      </c>
      <c r="AR273" t="s">
        <v>4774</v>
      </c>
      <c r="AS273" t="s">
        <v>4775</v>
      </c>
      <c r="AT273" t="s">
        <v>74</v>
      </c>
      <c r="AU273">
        <v>2021</v>
      </c>
      <c r="AV273">
        <v>48</v>
      </c>
      <c r="AW273">
        <v>1</v>
      </c>
      <c r="AX273" t="s">
        <v>74</v>
      </c>
      <c r="AY273" t="s">
        <v>74</v>
      </c>
      <c r="AZ273" t="s">
        <v>1269</v>
      </c>
      <c r="BA273" t="s">
        <v>74</v>
      </c>
      <c r="BB273">
        <v>89</v>
      </c>
      <c r="BC273">
        <v>117</v>
      </c>
      <c r="BD273" t="s">
        <v>74</v>
      </c>
      <c r="BE273" t="s">
        <v>4776</v>
      </c>
      <c r="BF273" t="str">
        <f>HYPERLINK("http://dx.doi.org/10.30965/18763316-12340024","http://dx.doi.org/10.30965/18763316-12340024")</f>
        <v>http://dx.doi.org/10.30965/18763316-12340024</v>
      </c>
      <c r="BG273" t="s">
        <v>74</v>
      </c>
      <c r="BH273" t="s">
        <v>74</v>
      </c>
      <c r="BI273">
        <v>29</v>
      </c>
      <c r="BJ273" t="s">
        <v>169</v>
      </c>
      <c r="BK273" t="s">
        <v>298</v>
      </c>
      <c r="BL273" t="s">
        <v>169</v>
      </c>
      <c r="BM273" t="s">
        <v>4777</v>
      </c>
      <c r="BN273" t="s">
        <v>74</v>
      </c>
      <c r="BO273" t="s">
        <v>74</v>
      </c>
      <c r="BP273" t="s">
        <v>74</v>
      </c>
      <c r="BQ273" t="s">
        <v>74</v>
      </c>
      <c r="BR273" t="s">
        <v>103</v>
      </c>
      <c r="BS273" t="s">
        <v>4778</v>
      </c>
      <c r="BT273" t="str">
        <f>HYPERLINK("https%3A%2F%2Fwww.webofscience.com%2Fwos%2Fwoscc%2Ffull-record%2FWOS:000754248800006","View Full Record in Web of Science")</f>
        <v>View Full Record in Web of Science</v>
      </c>
    </row>
    <row r="274" spans="1:72" x14ac:dyDescent="0.25">
      <c r="A274" t="s">
        <v>72</v>
      </c>
      <c r="B274" t="s">
        <v>4779</v>
      </c>
      <c r="C274" t="s">
        <v>74</v>
      </c>
      <c r="D274" t="s">
        <v>74</v>
      </c>
      <c r="E274" t="s">
        <v>74</v>
      </c>
      <c r="F274" t="s">
        <v>4780</v>
      </c>
      <c r="G274" t="s">
        <v>74</v>
      </c>
      <c r="H274" t="s">
        <v>74</v>
      </c>
      <c r="I274" t="s">
        <v>4781</v>
      </c>
      <c r="J274" t="s">
        <v>2676</v>
      </c>
      <c r="K274" t="s">
        <v>74</v>
      </c>
      <c r="L274" t="s">
        <v>74</v>
      </c>
      <c r="M274" t="s">
        <v>305</v>
      </c>
      <c r="N274" t="s">
        <v>79</v>
      </c>
      <c r="O274" t="s">
        <v>74</v>
      </c>
      <c r="P274" t="s">
        <v>74</v>
      </c>
      <c r="Q274" t="s">
        <v>74</v>
      </c>
      <c r="R274" t="s">
        <v>74</v>
      </c>
      <c r="S274" t="s">
        <v>74</v>
      </c>
      <c r="T274" t="s">
        <v>4782</v>
      </c>
      <c r="U274" t="s">
        <v>74</v>
      </c>
      <c r="V274" t="s">
        <v>4783</v>
      </c>
      <c r="W274" t="s">
        <v>4784</v>
      </c>
      <c r="X274" t="s">
        <v>2846</v>
      </c>
      <c r="Y274" t="s">
        <v>4785</v>
      </c>
      <c r="Z274" t="s">
        <v>4786</v>
      </c>
      <c r="AA274" t="s">
        <v>74</v>
      </c>
      <c r="AB274" t="s">
        <v>4787</v>
      </c>
      <c r="AC274" t="s">
        <v>74</v>
      </c>
      <c r="AD274" t="s">
        <v>74</v>
      </c>
      <c r="AE274" t="s">
        <v>74</v>
      </c>
      <c r="AF274" t="s">
        <v>74</v>
      </c>
      <c r="AG274">
        <v>22</v>
      </c>
      <c r="AH274">
        <v>0</v>
      </c>
      <c r="AI274">
        <v>0</v>
      </c>
      <c r="AJ274">
        <v>0</v>
      </c>
      <c r="AK274">
        <v>1</v>
      </c>
      <c r="AL274" t="s">
        <v>868</v>
      </c>
      <c r="AM274" t="s">
        <v>335</v>
      </c>
      <c r="AN274" t="s">
        <v>869</v>
      </c>
      <c r="AO274" t="s">
        <v>2683</v>
      </c>
      <c r="AP274" t="s">
        <v>74</v>
      </c>
      <c r="AQ274" t="s">
        <v>74</v>
      </c>
      <c r="AR274" t="s">
        <v>2684</v>
      </c>
      <c r="AS274" t="s">
        <v>2685</v>
      </c>
      <c r="AT274" t="s">
        <v>74</v>
      </c>
      <c r="AU274">
        <v>2021</v>
      </c>
      <c r="AV274">
        <v>19</v>
      </c>
      <c r="AW274">
        <v>3</v>
      </c>
      <c r="AX274" t="s">
        <v>74</v>
      </c>
      <c r="AY274" t="s">
        <v>74</v>
      </c>
      <c r="AZ274" t="s">
        <v>74</v>
      </c>
      <c r="BA274" t="s">
        <v>74</v>
      </c>
      <c r="BB274">
        <v>405</v>
      </c>
      <c r="BC274">
        <v>420</v>
      </c>
      <c r="BD274" t="s">
        <v>74</v>
      </c>
      <c r="BE274" t="s">
        <v>4788</v>
      </c>
      <c r="BF274" t="str">
        <f>HYPERLINK("http://dx.doi.org/10.17323/727-0634-2021-19-3-405-420","http://dx.doi.org/10.17323/727-0634-2021-19-3-405-420")</f>
        <v>http://dx.doi.org/10.17323/727-0634-2021-19-3-405-420</v>
      </c>
      <c r="BG274" t="s">
        <v>74</v>
      </c>
      <c r="BH274" t="s">
        <v>74</v>
      </c>
      <c r="BI274">
        <v>16</v>
      </c>
      <c r="BJ274" t="s">
        <v>2687</v>
      </c>
      <c r="BK274" t="s">
        <v>170</v>
      </c>
      <c r="BL274" t="s">
        <v>2687</v>
      </c>
      <c r="BM274" t="s">
        <v>4789</v>
      </c>
      <c r="BN274" t="s">
        <v>74</v>
      </c>
      <c r="BO274" t="s">
        <v>102</v>
      </c>
      <c r="BP274" t="s">
        <v>74</v>
      </c>
      <c r="BQ274" t="s">
        <v>74</v>
      </c>
      <c r="BR274" t="s">
        <v>103</v>
      </c>
      <c r="BS274" t="s">
        <v>4790</v>
      </c>
      <c r="BT274" t="str">
        <f>HYPERLINK("https%3A%2F%2Fwww.webofscience.com%2Fwos%2Fwoscc%2Ffull-record%2FWOS:000704466100004","View Full Record in Web of Science")</f>
        <v>View Full Record in Web of Science</v>
      </c>
    </row>
    <row r="275" spans="1:72" x14ac:dyDescent="0.25">
      <c r="A275" t="s">
        <v>72</v>
      </c>
      <c r="B275" t="s">
        <v>4791</v>
      </c>
      <c r="C275" t="s">
        <v>74</v>
      </c>
      <c r="D275" t="s">
        <v>74</v>
      </c>
      <c r="E275" t="s">
        <v>74</v>
      </c>
      <c r="F275" t="s">
        <v>4792</v>
      </c>
      <c r="G275" t="s">
        <v>74</v>
      </c>
      <c r="H275" t="s">
        <v>74</v>
      </c>
      <c r="I275" t="s">
        <v>4793</v>
      </c>
      <c r="J275" t="s">
        <v>2902</v>
      </c>
      <c r="K275" t="s">
        <v>74</v>
      </c>
      <c r="L275" t="s">
        <v>74</v>
      </c>
      <c r="M275" t="s">
        <v>305</v>
      </c>
      <c r="N275" t="s">
        <v>79</v>
      </c>
      <c r="O275" t="s">
        <v>74</v>
      </c>
      <c r="P275" t="s">
        <v>74</v>
      </c>
      <c r="Q275" t="s">
        <v>74</v>
      </c>
      <c r="R275" t="s">
        <v>74</v>
      </c>
      <c r="S275" t="s">
        <v>74</v>
      </c>
      <c r="T275" t="s">
        <v>4794</v>
      </c>
      <c r="U275" t="s">
        <v>4795</v>
      </c>
      <c r="V275" t="s">
        <v>4796</v>
      </c>
      <c r="W275" t="s">
        <v>4797</v>
      </c>
      <c r="X275" t="s">
        <v>4798</v>
      </c>
      <c r="Y275" t="s">
        <v>4799</v>
      </c>
      <c r="Z275" t="s">
        <v>4800</v>
      </c>
      <c r="AA275" t="s">
        <v>74</v>
      </c>
      <c r="AB275" t="s">
        <v>4801</v>
      </c>
      <c r="AC275" t="s">
        <v>74</v>
      </c>
      <c r="AD275" t="s">
        <v>74</v>
      </c>
      <c r="AE275" t="s">
        <v>74</v>
      </c>
      <c r="AF275" t="s">
        <v>74</v>
      </c>
      <c r="AG275">
        <v>15</v>
      </c>
      <c r="AH275">
        <v>1</v>
      </c>
      <c r="AI275">
        <v>1</v>
      </c>
      <c r="AJ275">
        <v>1</v>
      </c>
      <c r="AK275">
        <v>6</v>
      </c>
      <c r="AL275" t="s">
        <v>787</v>
      </c>
      <c r="AM275" t="s">
        <v>335</v>
      </c>
      <c r="AN275" t="s">
        <v>788</v>
      </c>
      <c r="AO275" t="s">
        <v>2912</v>
      </c>
      <c r="AP275" t="s">
        <v>2913</v>
      </c>
      <c r="AQ275" t="s">
        <v>74</v>
      </c>
      <c r="AR275" t="s">
        <v>2914</v>
      </c>
      <c r="AS275" t="s">
        <v>2915</v>
      </c>
      <c r="AT275" t="s">
        <v>74</v>
      </c>
      <c r="AU275">
        <v>2021</v>
      </c>
      <c r="AV275">
        <v>12</v>
      </c>
      <c r="AW275">
        <v>1</v>
      </c>
      <c r="AX275" t="s">
        <v>74</v>
      </c>
      <c r="AY275" t="s">
        <v>74</v>
      </c>
      <c r="AZ275" t="s">
        <v>74</v>
      </c>
      <c r="BA275" t="s">
        <v>74</v>
      </c>
      <c r="BB275">
        <v>198</v>
      </c>
      <c r="BC275">
        <v>221</v>
      </c>
      <c r="BD275" t="s">
        <v>74</v>
      </c>
      <c r="BE275" t="s">
        <v>4802</v>
      </c>
      <c r="BF275" t="str">
        <f>HYPERLINK("http://dx.doi.org/10.17759/sps.2021120113","http://dx.doi.org/10.17759/sps.2021120113")</f>
        <v>http://dx.doi.org/10.17759/sps.2021120113</v>
      </c>
      <c r="BG275" t="s">
        <v>74</v>
      </c>
      <c r="BH275" t="s">
        <v>74</v>
      </c>
      <c r="BI275">
        <v>24</v>
      </c>
      <c r="BJ275" t="s">
        <v>2633</v>
      </c>
      <c r="BK275" t="s">
        <v>170</v>
      </c>
      <c r="BL275" t="s">
        <v>100</v>
      </c>
      <c r="BM275" t="s">
        <v>4077</v>
      </c>
      <c r="BN275" t="s">
        <v>74</v>
      </c>
      <c r="BO275" t="s">
        <v>102</v>
      </c>
      <c r="BP275" t="s">
        <v>74</v>
      </c>
      <c r="BQ275" t="s">
        <v>74</v>
      </c>
      <c r="BR275" t="s">
        <v>103</v>
      </c>
      <c r="BS275" t="s">
        <v>4803</v>
      </c>
      <c r="BT275" t="str">
        <f>HYPERLINK("https%3A%2F%2Fwww.webofscience.com%2Fwos%2Fwoscc%2Ffull-record%2FWOS:000637199300013","View Full Record in Web of Science")</f>
        <v>View Full Record in Web of Science</v>
      </c>
    </row>
    <row r="276" spans="1:72" x14ac:dyDescent="0.25">
      <c r="A276" t="s">
        <v>72</v>
      </c>
      <c r="B276" t="s">
        <v>4804</v>
      </c>
      <c r="C276" t="s">
        <v>74</v>
      </c>
      <c r="D276" t="s">
        <v>74</v>
      </c>
      <c r="E276" t="s">
        <v>74</v>
      </c>
      <c r="F276" t="s">
        <v>4805</v>
      </c>
      <c r="G276" t="s">
        <v>74</v>
      </c>
      <c r="H276" t="s">
        <v>74</v>
      </c>
      <c r="I276" t="s">
        <v>4806</v>
      </c>
      <c r="J276" t="s">
        <v>2136</v>
      </c>
      <c r="K276" t="s">
        <v>74</v>
      </c>
      <c r="L276" t="s">
        <v>74</v>
      </c>
      <c r="M276" t="s">
        <v>305</v>
      </c>
      <c r="N276" t="s">
        <v>79</v>
      </c>
      <c r="O276" t="s">
        <v>74</v>
      </c>
      <c r="P276" t="s">
        <v>74</v>
      </c>
      <c r="Q276" t="s">
        <v>74</v>
      </c>
      <c r="R276" t="s">
        <v>74</v>
      </c>
      <c r="S276" t="s">
        <v>74</v>
      </c>
      <c r="T276" t="s">
        <v>4807</v>
      </c>
      <c r="U276" t="s">
        <v>4808</v>
      </c>
      <c r="V276" t="s">
        <v>4809</v>
      </c>
      <c r="W276" t="s">
        <v>4810</v>
      </c>
      <c r="X276" t="s">
        <v>4811</v>
      </c>
      <c r="Y276" t="s">
        <v>4812</v>
      </c>
      <c r="Z276" t="s">
        <v>4813</v>
      </c>
      <c r="AA276" t="s">
        <v>4814</v>
      </c>
      <c r="AB276" t="s">
        <v>4815</v>
      </c>
      <c r="AC276" t="s">
        <v>74</v>
      </c>
      <c r="AD276" t="s">
        <v>74</v>
      </c>
      <c r="AE276" t="s">
        <v>74</v>
      </c>
      <c r="AF276" t="s">
        <v>74</v>
      </c>
      <c r="AG276">
        <v>20</v>
      </c>
      <c r="AH276">
        <v>2</v>
      </c>
      <c r="AI276">
        <v>2</v>
      </c>
      <c r="AJ276">
        <v>0</v>
      </c>
      <c r="AK276">
        <v>3</v>
      </c>
      <c r="AL276" t="s">
        <v>312</v>
      </c>
      <c r="AM276" t="s">
        <v>313</v>
      </c>
      <c r="AN276" t="s">
        <v>314</v>
      </c>
      <c r="AO276" t="s">
        <v>2143</v>
      </c>
      <c r="AP276" t="s">
        <v>2144</v>
      </c>
      <c r="AQ276" t="s">
        <v>74</v>
      </c>
      <c r="AR276" t="s">
        <v>2145</v>
      </c>
      <c r="AS276" t="s">
        <v>2146</v>
      </c>
      <c r="AT276" t="s">
        <v>74</v>
      </c>
      <c r="AU276">
        <v>2021</v>
      </c>
      <c r="AV276" t="s">
        <v>74</v>
      </c>
      <c r="AW276">
        <v>53</v>
      </c>
      <c r="AX276" t="s">
        <v>74</v>
      </c>
      <c r="AY276" t="s">
        <v>74</v>
      </c>
      <c r="AZ276" t="s">
        <v>74</v>
      </c>
      <c r="BA276" t="s">
        <v>74</v>
      </c>
      <c r="BB276">
        <v>190</v>
      </c>
      <c r="BC276">
        <v>216</v>
      </c>
      <c r="BD276" t="s">
        <v>74</v>
      </c>
      <c r="BE276" t="s">
        <v>4816</v>
      </c>
      <c r="BF276" t="str">
        <f>HYPERLINK("http://dx.doi.org/10.17223/19996195/53/13","http://dx.doi.org/10.17223/19996195/53/13")</f>
        <v>http://dx.doi.org/10.17223/19996195/53/13</v>
      </c>
      <c r="BG276" t="s">
        <v>74</v>
      </c>
      <c r="BH276" t="s">
        <v>74</v>
      </c>
      <c r="BI276">
        <v>27</v>
      </c>
      <c r="BJ276" t="s">
        <v>320</v>
      </c>
      <c r="BK276" t="s">
        <v>170</v>
      </c>
      <c r="BL276" t="s">
        <v>321</v>
      </c>
      <c r="BM276" t="s">
        <v>4817</v>
      </c>
      <c r="BN276" t="s">
        <v>74</v>
      </c>
      <c r="BO276" t="s">
        <v>74</v>
      </c>
      <c r="BP276" t="s">
        <v>74</v>
      </c>
      <c r="BQ276" t="s">
        <v>74</v>
      </c>
      <c r="BR276" t="s">
        <v>103</v>
      </c>
      <c r="BS276" t="s">
        <v>4818</v>
      </c>
      <c r="BT276" t="str">
        <f>HYPERLINK("https%3A%2F%2Fwww.webofscience.com%2Fwos%2Fwoscc%2Ffull-record%2FWOS:000654299500013","View Full Record in Web of Science")</f>
        <v>View Full Record in Web of Science</v>
      </c>
    </row>
    <row r="277" spans="1:72" x14ac:dyDescent="0.25">
      <c r="A277" t="s">
        <v>72</v>
      </c>
      <c r="B277" t="s">
        <v>4819</v>
      </c>
      <c r="C277" t="s">
        <v>74</v>
      </c>
      <c r="D277" t="s">
        <v>74</v>
      </c>
      <c r="E277" t="s">
        <v>74</v>
      </c>
      <c r="F277" t="s">
        <v>4820</v>
      </c>
      <c r="G277" t="s">
        <v>74</v>
      </c>
      <c r="H277" t="s">
        <v>74</v>
      </c>
      <c r="I277" t="s">
        <v>4821</v>
      </c>
      <c r="J277" t="s">
        <v>4822</v>
      </c>
      <c r="K277" t="s">
        <v>74</v>
      </c>
      <c r="L277" t="s">
        <v>74</v>
      </c>
      <c r="M277" t="s">
        <v>305</v>
      </c>
      <c r="N277" t="s">
        <v>79</v>
      </c>
      <c r="O277" t="s">
        <v>74</v>
      </c>
      <c r="P277" t="s">
        <v>74</v>
      </c>
      <c r="Q277" t="s">
        <v>74</v>
      </c>
      <c r="R277" t="s">
        <v>74</v>
      </c>
      <c r="S277" t="s">
        <v>74</v>
      </c>
      <c r="T277" t="s">
        <v>74</v>
      </c>
      <c r="U277" t="s">
        <v>4823</v>
      </c>
      <c r="V277" t="s">
        <v>4824</v>
      </c>
      <c r="W277" t="s">
        <v>4825</v>
      </c>
      <c r="X277" t="s">
        <v>74</v>
      </c>
      <c r="Y277" t="s">
        <v>4826</v>
      </c>
      <c r="Z277" t="s">
        <v>4827</v>
      </c>
      <c r="AA277" t="s">
        <v>74</v>
      </c>
      <c r="AB277" t="s">
        <v>74</v>
      </c>
      <c r="AC277" t="s">
        <v>74</v>
      </c>
      <c r="AD277" t="s">
        <v>74</v>
      </c>
      <c r="AE277" t="s">
        <v>74</v>
      </c>
      <c r="AF277" t="s">
        <v>74</v>
      </c>
      <c r="AG277">
        <v>52</v>
      </c>
      <c r="AH277">
        <v>2</v>
      </c>
      <c r="AI277">
        <v>2</v>
      </c>
      <c r="AJ277">
        <v>0</v>
      </c>
      <c r="AK277">
        <v>0</v>
      </c>
      <c r="AL277" t="s">
        <v>4828</v>
      </c>
      <c r="AM277" t="s">
        <v>4829</v>
      </c>
      <c r="AN277" t="s">
        <v>4830</v>
      </c>
      <c r="AO277" t="s">
        <v>4831</v>
      </c>
      <c r="AP277" t="s">
        <v>4832</v>
      </c>
      <c r="AQ277" t="s">
        <v>74</v>
      </c>
      <c r="AR277" t="s">
        <v>4833</v>
      </c>
      <c r="AS277" t="s">
        <v>4834</v>
      </c>
      <c r="AT277" t="s">
        <v>74</v>
      </c>
      <c r="AU277">
        <v>2021</v>
      </c>
      <c r="AV277" t="s">
        <v>74</v>
      </c>
      <c r="AW277">
        <v>2</v>
      </c>
      <c r="AX277" t="s">
        <v>74</v>
      </c>
      <c r="AY277" t="s">
        <v>74</v>
      </c>
      <c r="AZ277" t="s">
        <v>74</v>
      </c>
      <c r="BA277" t="s">
        <v>74</v>
      </c>
      <c r="BB277">
        <v>25</v>
      </c>
      <c r="BC277">
        <v>59</v>
      </c>
      <c r="BD277" t="s">
        <v>74</v>
      </c>
      <c r="BE277" t="s">
        <v>4835</v>
      </c>
      <c r="BF277" t="str">
        <f>HYPERLINK("http://dx.doi.org/10.1353/imp.2021.0041","http://dx.doi.org/10.1353/imp.2021.0041")</f>
        <v>http://dx.doi.org/10.1353/imp.2021.0041</v>
      </c>
      <c r="BG277" t="s">
        <v>74</v>
      </c>
      <c r="BH277" t="s">
        <v>74</v>
      </c>
      <c r="BI277">
        <v>35</v>
      </c>
      <c r="BJ277" t="s">
        <v>169</v>
      </c>
      <c r="BK277" t="s">
        <v>298</v>
      </c>
      <c r="BL277" t="s">
        <v>169</v>
      </c>
      <c r="BM277" t="s">
        <v>4836</v>
      </c>
      <c r="BN277" t="s">
        <v>74</v>
      </c>
      <c r="BO277" t="s">
        <v>74</v>
      </c>
      <c r="BP277" t="s">
        <v>74</v>
      </c>
      <c r="BQ277" t="s">
        <v>74</v>
      </c>
      <c r="BR277" t="s">
        <v>103</v>
      </c>
      <c r="BS277" t="s">
        <v>4837</v>
      </c>
      <c r="BT277" t="str">
        <f>HYPERLINK("https%3A%2F%2Fwww.webofscience.com%2Fwos%2Fwoscc%2Ffull-record%2FWOS:000697707000003","View Full Record in Web of Science")</f>
        <v>View Full Record in Web of Science</v>
      </c>
    </row>
    <row r="278" spans="1:72" x14ac:dyDescent="0.25">
      <c r="A278" t="s">
        <v>72</v>
      </c>
      <c r="B278" t="s">
        <v>4838</v>
      </c>
      <c r="C278" t="s">
        <v>74</v>
      </c>
      <c r="D278" t="s">
        <v>74</v>
      </c>
      <c r="E278" t="s">
        <v>74</v>
      </c>
      <c r="F278" t="s">
        <v>4839</v>
      </c>
      <c r="G278" t="s">
        <v>74</v>
      </c>
      <c r="H278" t="s">
        <v>74</v>
      </c>
      <c r="I278" t="s">
        <v>4840</v>
      </c>
      <c r="J278" t="s">
        <v>4841</v>
      </c>
      <c r="K278" t="s">
        <v>74</v>
      </c>
      <c r="L278" t="s">
        <v>74</v>
      </c>
      <c r="M278" t="s">
        <v>305</v>
      </c>
      <c r="N278" t="s">
        <v>79</v>
      </c>
      <c r="O278" t="s">
        <v>74</v>
      </c>
      <c r="P278" t="s">
        <v>74</v>
      </c>
      <c r="Q278" t="s">
        <v>74</v>
      </c>
      <c r="R278" t="s">
        <v>74</v>
      </c>
      <c r="S278" t="s">
        <v>74</v>
      </c>
      <c r="T278" t="s">
        <v>4842</v>
      </c>
      <c r="U278" t="s">
        <v>74</v>
      </c>
      <c r="V278" t="s">
        <v>4843</v>
      </c>
      <c r="W278" t="s">
        <v>4844</v>
      </c>
      <c r="X278" t="s">
        <v>74</v>
      </c>
      <c r="Y278" t="s">
        <v>4845</v>
      </c>
      <c r="Z278" t="s">
        <v>4846</v>
      </c>
      <c r="AA278" t="s">
        <v>74</v>
      </c>
      <c r="AB278" t="s">
        <v>74</v>
      </c>
      <c r="AC278" t="s">
        <v>74</v>
      </c>
      <c r="AD278" t="s">
        <v>74</v>
      </c>
      <c r="AE278" t="s">
        <v>74</v>
      </c>
      <c r="AF278" t="s">
        <v>74</v>
      </c>
      <c r="AG278">
        <v>27</v>
      </c>
      <c r="AH278">
        <v>1</v>
      </c>
      <c r="AI278">
        <v>1</v>
      </c>
      <c r="AJ278">
        <v>1</v>
      </c>
      <c r="AK278">
        <v>5</v>
      </c>
      <c r="AL278" t="s">
        <v>868</v>
      </c>
      <c r="AM278" t="s">
        <v>335</v>
      </c>
      <c r="AN278" t="s">
        <v>869</v>
      </c>
      <c r="AO278" t="s">
        <v>4847</v>
      </c>
      <c r="AP278" t="s">
        <v>4848</v>
      </c>
      <c r="AQ278" t="s">
        <v>74</v>
      </c>
      <c r="AR278" t="s">
        <v>4849</v>
      </c>
      <c r="AS278" t="s">
        <v>4850</v>
      </c>
      <c r="AT278" t="s">
        <v>74</v>
      </c>
      <c r="AU278">
        <v>2021</v>
      </c>
      <c r="AV278">
        <v>20</v>
      </c>
      <c r="AW278">
        <v>3</v>
      </c>
      <c r="AX278" t="s">
        <v>74</v>
      </c>
      <c r="AY278" t="s">
        <v>74</v>
      </c>
      <c r="AZ278" t="s">
        <v>74</v>
      </c>
      <c r="BA278" t="s">
        <v>74</v>
      </c>
      <c r="BB278">
        <v>71</v>
      </c>
      <c r="BC278">
        <v>97</v>
      </c>
      <c r="BD278" t="s">
        <v>74</v>
      </c>
      <c r="BE278" t="s">
        <v>4851</v>
      </c>
      <c r="BF278" t="str">
        <f>HYPERLINK("http://dx.doi.org/10.17323/1728-192x-2021-3-71-97","http://dx.doi.org/10.17323/1728-192x-2021-3-71-97")</f>
        <v>http://dx.doi.org/10.17323/1728-192x-2021-3-71-97</v>
      </c>
      <c r="BG278" t="s">
        <v>74</v>
      </c>
      <c r="BH278" t="s">
        <v>74</v>
      </c>
      <c r="BI278">
        <v>27</v>
      </c>
      <c r="BJ278" t="s">
        <v>932</v>
      </c>
      <c r="BK278" t="s">
        <v>170</v>
      </c>
      <c r="BL278" t="s">
        <v>932</v>
      </c>
      <c r="BM278" t="s">
        <v>4852</v>
      </c>
      <c r="BN278" t="s">
        <v>74</v>
      </c>
      <c r="BO278" t="s">
        <v>102</v>
      </c>
      <c r="BP278" t="s">
        <v>74</v>
      </c>
      <c r="BQ278" t="s">
        <v>74</v>
      </c>
      <c r="BR278" t="s">
        <v>103</v>
      </c>
      <c r="BS278" t="s">
        <v>4853</v>
      </c>
      <c r="BT278" t="str">
        <f>HYPERLINK("https%3A%2F%2Fwww.webofscience.com%2Fwos%2Fwoscc%2Ffull-record%2FWOS:000703062400003","View Full Record in Web of Science")</f>
        <v>View Full Record in Web of Science</v>
      </c>
    </row>
    <row r="279" spans="1:72" x14ac:dyDescent="0.25">
      <c r="A279" t="s">
        <v>72</v>
      </c>
      <c r="B279" t="s">
        <v>4854</v>
      </c>
      <c r="C279" t="s">
        <v>74</v>
      </c>
      <c r="D279" t="s">
        <v>74</v>
      </c>
      <c r="E279" t="s">
        <v>74</v>
      </c>
      <c r="F279" t="s">
        <v>4855</v>
      </c>
      <c r="G279" t="s">
        <v>74</v>
      </c>
      <c r="H279" t="s">
        <v>74</v>
      </c>
      <c r="I279" t="s">
        <v>4856</v>
      </c>
      <c r="J279" t="s">
        <v>4438</v>
      </c>
      <c r="K279" t="s">
        <v>74</v>
      </c>
      <c r="L279" t="s">
        <v>74</v>
      </c>
      <c r="M279" t="s">
        <v>305</v>
      </c>
      <c r="N279" t="s">
        <v>79</v>
      </c>
      <c r="O279" t="s">
        <v>74</v>
      </c>
      <c r="P279" t="s">
        <v>74</v>
      </c>
      <c r="Q279" t="s">
        <v>74</v>
      </c>
      <c r="R279" t="s">
        <v>74</v>
      </c>
      <c r="S279" t="s">
        <v>74</v>
      </c>
      <c r="T279" t="s">
        <v>4857</v>
      </c>
      <c r="U279" t="s">
        <v>74</v>
      </c>
      <c r="V279" t="s">
        <v>4858</v>
      </c>
      <c r="W279" t="s">
        <v>4859</v>
      </c>
      <c r="X279" t="s">
        <v>74</v>
      </c>
      <c r="Y279" t="s">
        <v>4860</v>
      </c>
      <c r="Z279" t="s">
        <v>4861</v>
      </c>
      <c r="AA279" t="s">
        <v>74</v>
      </c>
      <c r="AB279" t="s">
        <v>74</v>
      </c>
      <c r="AC279" t="s">
        <v>74</v>
      </c>
      <c r="AD279" t="s">
        <v>74</v>
      </c>
      <c r="AE279" t="s">
        <v>74</v>
      </c>
      <c r="AF279" t="s">
        <v>74</v>
      </c>
      <c r="AG279">
        <v>16</v>
      </c>
      <c r="AH279">
        <v>0</v>
      </c>
      <c r="AI279">
        <v>0</v>
      </c>
      <c r="AJ279">
        <v>0</v>
      </c>
      <c r="AK279">
        <v>1</v>
      </c>
      <c r="AL279" t="s">
        <v>312</v>
      </c>
      <c r="AM279" t="s">
        <v>313</v>
      </c>
      <c r="AN279" t="s">
        <v>314</v>
      </c>
      <c r="AO279" t="s">
        <v>4447</v>
      </c>
      <c r="AP279" t="s">
        <v>4448</v>
      </c>
      <c r="AQ279" t="s">
        <v>74</v>
      </c>
      <c r="AR279" t="s">
        <v>4449</v>
      </c>
      <c r="AS279" t="s">
        <v>4450</v>
      </c>
      <c r="AT279" t="s">
        <v>74</v>
      </c>
      <c r="AU279">
        <v>2021</v>
      </c>
      <c r="AV279" t="s">
        <v>74</v>
      </c>
      <c r="AW279">
        <v>69</v>
      </c>
      <c r="AX279" t="s">
        <v>74</v>
      </c>
      <c r="AY279" t="s">
        <v>74</v>
      </c>
      <c r="AZ279" t="s">
        <v>74</v>
      </c>
      <c r="BA279" t="s">
        <v>74</v>
      </c>
      <c r="BB279">
        <v>101</v>
      </c>
      <c r="BC279">
        <v>106</v>
      </c>
      <c r="BD279" t="s">
        <v>74</v>
      </c>
      <c r="BE279" t="s">
        <v>4862</v>
      </c>
      <c r="BF279" t="str">
        <f>HYPERLINK("http://dx.doi.org/10.17223/19988613/69/15","http://dx.doi.org/10.17223/19988613/69/15")</f>
        <v>http://dx.doi.org/10.17223/19988613/69/15</v>
      </c>
      <c r="BG279" t="s">
        <v>74</v>
      </c>
      <c r="BH279" t="s">
        <v>74</v>
      </c>
      <c r="BI279">
        <v>6</v>
      </c>
      <c r="BJ279" t="s">
        <v>169</v>
      </c>
      <c r="BK279" t="s">
        <v>170</v>
      </c>
      <c r="BL279" t="s">
        <v>169</v>
      </c>
      <c r="BM279" t="s">
        <v>4863</v>
      </c>
      <c r="BN279" t="s">
        <v>74</v>
      </c>
      <c r="BO279" t="s">
        <v>74</v>
      </c>
      <c r="BP279" t="s">
        <v>74</v>
      </c>
      <c r="BQ279" t="s">
        <v>74</v>
      </c>
      <c r="BR279" t="s">
        <v>103</v>
      </c>
      <c r="BS279" t="s">
        <v>4864</v>
      </c>
      <c r="BT279" t="str">
        <f>HYPERLINK("https%3A%2F%2Fwww.webofscience.com%2Fwos%2Fwoscc%2Ffull-record%2FWOS:000625341000015","View Full Record in Web of Science")</f>
        <v>View Full Record in Web of Science</v>
      </c>
    </row>
    <row r="280" spans="1:72" x14ac:dyDescent="0.25">
      <c r="A280" t="s">
        <v>72</v>
      </c>
      <c r="B280" t="s">
        <v>4865</v>
      </c>
      <c r="C280" t="s">
        <v>74</v>
      </c>
      <c r="D280" t="s">
        <v>74</v>
      </c>
      <c r="E280" t="s">
        <v>74</v>
      </c>
      <c r="F280" t="s">
        <v>4866</v>
      </c>
      <c r="G280" t="s">
        <v>74</v>
      </c>
      <c r="H280" t="s">
        <v>74</v>
      </c>
      <c r="I280" t="s">
        <v>4867</v>
      </c>
      <c r="J280" t="s">
        <v>4868</v>
      </c>
      <c r="K280" t="s">
        <v>74</v>
      </c>
      <c r="L280" t="s">
        <v>74</v>
      </c>
      <c r="M280" t="s">
        <v>78</v>
      </c>
      <c r="N280" t="s">
        <v>79</v>
      </c>
      <c r="O280" t="s">
        <v>74</v>
      </c>
      <c r="P280" t="s">
        <v>74</v>
      </c>
      <c r="Q280" t="s">
        <v>74</v>
      </c>
      <c r="R280" t="s">
        <v>74</v>
      </c>
      <c r="S280" t="s">
        <v>74</v>
      </c>
      <c r="T280" t="s">
        <v>4869</v>
      </c>
      <c r="U280" t="s">
        <v>4870</v>
      </c>
      <c r="V280" t="s">
        <v>4871</v>
      </c>
      <c r="W280" t="s">
        <v>4872</v>
      </c>
      <c r="X280" t="s">
        <v>4873</v>
      </c>
      <c r="Y280" t="s">
        <v>4874</v>
      </c>
      <c r="Z280" t="s">
        <v>4875</v>
      </c>
      <c r="AA280" t="s">
        <v>4876</v>
      </c>
      <c r="AB280" t="s">
        <v>74</v>
      </c>
      <c r="AC280" t="s">
        <v>74</v>
      </c>
      <c r="AD280" t="s">
        <v>74</v>
      </c>
      <c r="AE280" t="s">
        <v>74</v>
      </c>
      <c r="AF280" t="s">
        <v>74</v>
      </c>
      <c r="AG280">
        <v>58</v>
      </c>
      <c r="AH280">
        <v>2</v>
      </c>
      <c r="AI280">
        <v>2</v>
      </c>
      <c r="AJ280">
        <v>5</v>
      </c>
      <c r="AK280">
        <v>17</v>
      </c>
      <c r="AL280" t="s">
        <v>4877</v>
      </c>
      <c r="AM280" t="s">
        <v>335</v>
      </c>
      <c r="AN280" t="s">
        <v>4878</v>
      </c>
      <c r="AO280" t="s">
        <v>4879</v>
      </c>
      <c r="AP280" t="s">
        <v>4880</v>
      </c>
      <c r="AQ280" t="s">
        <v>74</v>
      </c>
      <c r="AR280" t="s">
        <v>4881</v>
      </c>
      <c r="AS280" t="s">
        <v>4882</v>
      </c>
      <c r="AT280" t="s">
        <v>74</v>
      </c>
      <c r="AU280">
        <v>2021</v>
      </c>
      <c r="AV280">
        <v>14</v>
      </c>
      <c r="AW280">
        <v>3</v>
      </c>
      <c r="AX280" t="s">
        <v>74</v>
      </c>
      <c r="AY280" t="s">
        <v>74</v>
      </c>
      <c r="AZ280" t="s">
        <v>74</v>
      </c>
      <c r="BA280" t="s">
        <v>74</v>
      </c>
      <c r="BB280">
        <v>34</v>
      </c>
      <c r="BC280">
        <v>49</v>
      </c>
      <c r="BD280" t="s">
        <v>74</v>
      </c>
      <c r="BE280" t="s">
        <v>4883</v>
      </c>
      <c r="BF280" t="str">
        <f>HYPERLINK("http://dx.doi.org/10.11621/pir.2021.0303","http://dx.doi.org/10.11621/pir.2021.0303")</f>
        <v>http://dx.doi.org/10.11621/pir.2021.0303</v>
      </c>
      <c r="BG280" t="s">
        <v>74</v>
      </c>
      <c r="BH280" t="s">
        <v>74</v>
      </c>
      <c r="BI280">
        <v>16</v>
      </c>
      <c r="BJ280" t="s">
        <v>98</v>
      </c>
      <c r="BK280" t="s">
        <v>170</v>
      </c>
      <c r="BL280" t="s">
        <v>100</v>
      </c>
      <c r="BM280" t="s">
        <v>4884</v>
      </c>
      <c r="BN280">
        <v>36733530</v>
      </c>
      <c r="BO280" t="s">
        <v>581</v>
      </c>
      <c r="BP280" t="s">
        <v>74</v>
      </c>
      <c r="BQ280" t="s">
        <v>74</v>
      </c>
      <c r="BR280" t="s">
        <v>103</v>
      </c>
      <c r="BS280" t="s">
        <v>4885</v>
      </c>
      <c r="BT280" t="str">
        <f>HYPERLINK("https%3A%2F%2Fwww.webofscience.com%2Fwos%2Fwoscc%2Ffull-record%2FWOS:000717825400003","View Full Record in Web of Science")</f>
        <v>View Full Record in Web of Science</v>
      </c>
    </row>
    <row r="281" spans="1:72" x14ac:dyDescent="0.25">
      <c r="A281" t="s">
        <v>72</v>
      </c>
      <c r="B281" t="s">
        <v>4886</v>
      </c>
      <c r="C281" t="s">
        <v>74</v>
      </c>
      <c r="D281" t="s">
        <v>74</v>
      </c>
      <c r="E281" t="s">
        <v>74</v>
      </c>
      <c r="F281" t="s">
        <v>4887</v>
      </c>
      <c r="G281" t="s">
        <v>74</v>
      </c>
      <c r="H281" t="s">
        <v>74</v>
      </c>
      <c r="I281" t="s">
        <v>4888</v>
      </c>
      <c r="J281" t="s">
        <v>4889</v>
      </c>
      <c r="K281" t="s">
        <v>74</v>
      </c>
      <c r="L281" t="s">
        <v>74</v>
      </c>
      <c r="M281" t="s">
        <v>305</v>
      </c>
      <c r="N281" t="s">
        <v>79</v>
      </c>
      <c r="O281" t="s">
        <v>74</v>
      </c>
      <c r="P281" t="s">
        <v>74</v>
      </c>
      <c r="Q281" t="s">
        <v>74</v>
      </c>
      <c r="R281" t="s">
        <v>74</v>
      </c>
      <c r="S281" t="s">
        <v>74</v>
      </c>
      <c r="T281" t="s">
        <v>4890</v>
      </c>
      <c r="U281" t="s">
        <v>74</v>
      </c>
      <c r="V281" t="s">
        <v>4891</v>
      </c>
      <c r="W281" t="s">
        <v>4892</v>
      </c>
      <c r="X281" t="s">
        <v>74</v>
      </c>
      <c r="Y281" t="s">
        <v>4893</v>
      </c>
      <c r="Z281" t="s">
        <v>4894</v>
      </c>
      <c r="AA281" t="s">
        <v>74</v>
      </c>
      <c r="AB281" t="s">
        <v>74</v>
      </c>
      <c r="AC281" t="s">
        <v>74</v>
      </c>
      <c r="AD281" t="s">
        <v>74</v>
      </c>
      <c r="AE281" t="s">
        <v>74</v>
      </c>
      <c r="AF281" t="s">
        <v>74</v>
      </c>
      <c r="AG281">
        <v>2</v>
      </c>
      <c r="AH281">
        <v>0</v>
      </c>
      <c r="AI281">
        <v>0</v>
      </c>
      <c r="AJ281">
        <v>0</v>
      </c>
      <c r="AK281">
        <v>0</v>
      </c>
      <c r="AL281" t="s">
        <v>4895</v>
      </c>
      <c r="AM281" t="s">
        <v>4896</v>
      </c>
      <c r="AN281" t="s">
        <v>4897</v>
      </c>
      <c r="AO281" t="s">
        <v>4898</v>
      </c>
      <c r="AP281" t="s">
        <v>74</v>
      </c>
      <c r="AQ281" t="s">
        <v>74</v>
      </c>
      <c r="AR281" t="s">
        <v>4899</v>
      </c>
      <c r="AS281" t="s">
        <v>4900</v>
      </c>
      <c r="AT281" t="s">
        <v>74</v>
      </c>
      <c r="AU281">
        <v>2021</v>
      </c>
      <c r="AV281" t="s">
        <v>74</v>
      </c>
      <c r="AW281">
        <v>35</v>
      </c>
      <c r="AX281" t="s">
        <v>74</v>
      </c>
      <c r="AY281" t="s">
        <v>74</v>
      </c>
      <c r="AZ281" t="s">
        <v>74</v>
      </c>
      <c r="BA281" t="s">
        <v>74</v>
      </c>
      <c r="BB281">
        <v>117</v>
      </c>
      <c r="BC281">
        <v>136</v>
      </c>
      <c r="BD281" t="s">
        <v>74</v>
      </c>
      <c r="BE281" t="s">
        <v>4901</v>
      </c>
      <c r="BF281" t="str">
        <f>HYPERLINK("http://dx.doi.org/10.31902/fll.35.2021.6","http://dx.doi.org/10.31902/fll.35.2021.6")</f>
        <v>http://dx.doi.org/10.31902/fll.35.2021.6</v>
      </c>
      <c r="BG281" t="s">
        <v>74</v>
      </c>
      <c r="BH281" t="s">
        <v>74</v>
      </c>
      <c r="BI281">
        <v>20</v>
      </c>
      <c r="BJ281" t="s">
        <v>384</v>
      </c>
      <c r="BK281" t="s">
        <v>170</v>
      </c>
      <c r="BL281" t="s">
        <v>385</v>
      </c>
      <c r="BM281" t="s">
        <v>4902</v>
      </c>
      <c r="BN281" t="s">
        <v>74</v>
      </c>
      <c r="BO281" t="s">
        <v>102</v>
      </c>
      <c r="BP281" t="s">
        <v>74</v>
      </c>
      <c r="BQ281" t="s">
        <v>74</v>
      </c>
      <c r="BR281" t="s">
        <v>103</v>
      </c>
      <c r="BS281" t="s">
        <v>4903</v>
      </c>
      <c r="BT281" t="str">
        <f>HYPERLINK("https%3A%2F%2Fwww.webofscience.com%2Fwos%2Fwoscc%2Ffull-record%2FWOS:000727959500006","View Full Record in Web of Science")</f>
        <v>View Full Record in Web of Science</v>
      </c>
    </row>
    <row r="282" spans="1:72" x14ac:dyDescent="0.25">
      <c r="A282" t="s">
        <v>72</v>
      </c>
      <c r="B282" t="s">
        <v>4904</v>
      </c>
      <c r="C282" t="s">
        <v>74</v>
      </c>
      <c r="D282" t="s">
        <v>74</v>
      </c>
      <c r="E282" t="s">
        <v>74</v>
      </c>
      <c r="F282" t="s">
        <v>4905</v>
      </c>
      <c r="G282" t="s">
        <v>74</v>
      </c>
      <c r="H282" t="s">
        <v>74</v>
      </c>
      <c r="I282" t="s">
        <v>4906</v>
      </c>
      <c r="J282" t="s">
        <v>2902</v>
      </c>
      <c r="K282" t="s">
        <v>74</v>
      </c>
      <c r="L282" t="s">
        <v>74</v>
      </c>
      <c r="M282" t="s">
        <v>305</v>
      </c>
      <c r="N282" t="s">
        <v>79</v>
      </c>
      <c r="O282" t="s">
        <v>74</v>
      </c>
      <c r="P282" t="s">
        <v>74</v>
      </c>
      <c r="Q282" t="s">
        <v>74</v>
      </c>
      <c r="R282" t="s">
        <v>74</v>
      </c>
      <c r="S282" t="s">
        <v>74</v>
      </c>
      <c r="T282" t="s">
        <v>4907</v>
      </c>
      <c r="U282" t="s">
        <v>4908</v>
      </c>
      <c r="V282" t="s">
        <v>4909</v>
      </c>
      <c r="W282" t="s">
        <v>4910</v>
      </c>
      <c r="X282" t="s">
        <v>511</v>
      </c>
      <c r="Y282" t="s">
        <v>4911</v>
      </c>
      <c r="Z282" t="s">
        <v>4912</v>
      </c>
      <c r="AA282" t="s">
        <v>4913</v>
      </c>
      <c r="AB282" t="s">
        <v>4914</v>
      </c>
      <c r="AC282" t="s">
        <v>4915</v>
      </c>
      <c r="AD282" t="s">
        <v>1652</v>
      </c>
      <c r="AE282" t="s">
        <v>4916</v>
      </c>
      <c r="AF282" t="s">
        <v>74</v>
      </c>
      <c r="AG282">
        <v>34</v>
      </c>
      <c r="AH282">
        <v>4</v>
      </c>
      <c r="AI282">
        <v>5</v>
      </c>
      <c r="AJ282">
        <v>0</v>
      </c>
      <c r="AK282">
        <v>8</v>
      </c>
      <c r="AL282" t="s">
        <v>787</v>
      </c>
      <c r="AM282" t="s">
        <v>335</v>
      </c>
      <c r="AN282" t="s">
        <v>788</v>
      </c>
      <c r="AO282" t="s">
        <v>2912</v>
      </c>
      <c r="AP282" t="s">
        <v>2913</v>
      </c>
      <c r="AQ282" t="s">
        <v>74</v>
      </c>
      <c r="AR282" t="s">
        <v>2914</v>
      </c>
      <c r="AS282" t="s">
        <v>2915</v>
      </c>
      <c r="AT282" t="s">
        <v>74</v>
      </c>
      <c r="AU282">
        <v>2021</v>
      </c>
      <c r="AV282">
        <v>12</v>
      </c>
      <c r="AW282">
        <v>1</v>
      </c>
      <c r="AX282" t="s">
        <v>74</v>
      </c>
      <c r="AY282" t="s">
        <v>74</v>
      </c>
      <c r="AZ282" t="s">
        <v>74</v>
      </c>
      <c r="BA282" t="s">
        <v>74</v>
      </c>
      <c r="BB282">
        <v>77</v>
      </c>
      <c r="BC282">
        <v>93</v>
      </c>
      <c r="BD282" t="s">
        <v>74</v>
      </c>
      <c r="BE282" t="s">
        <v>4917</v>
      </c>
      <c r="BF282" t="str">
        <f>HYPERLINK("http://dx.doi.org/10.17759/sps.2021120106","http://dx.doi.org/10.17759/sps.2021120106")</f>
        <v>http://dx.doi.org/10.17759/sps.2021120106</v>
      </c>
      <c r="BG282" t="s">
        <v>74</v>
      </c>
      <c r="BH282" t="s">
        <v>74</v>
      </c>
      <c r="BI282">
        <v>17</v>
      </c>
      <c r="BJ282" t="s">
        <v>2633</v>
      </c>
      <c r="BK282" t="s">
        <v>170</v>
      </c>
      <c r="BL282" t="s">
        <v>100</v>
      </c>
      <c r="BM282" t="s">
        <v>4077</v>
      </c>
      <c r="BN282" t="s">
        <v>74</v>
      </c>
      <c r="BO282" t="s">
        <v>102</v>
      </c>
      <c r="BP282" t="s">
        <v>74</v>
      </c>
      <c r="BQ282" t="s">
        <v>74</v>
      </c>
      <c r="BR282" t="s">
        <v>103</v>
      </c>
      <c r="BS282" t="s">
        <v>4918</v>
      </c>
      <c r="BT282" t="str">
        <f>HYPERLINK("https%3A%2F%2Fwww.webofscience.com%2Fwos%2Fwoscc%2Ffull-record%2FWOS:000637199300006","View Full Record in Web of Science")</f>
        <v>View Full Record in Web of Science</v>
      </c>
    </row>
    <row r="283" spans="1:72" x14ac:dyDescent="0.25">
      <c r="A283" t="s">
        <v>72</v>
      </c>
      <c r="B283" t="s">
        <v>4919</v>
      </c>
      <c r="C283" t="s">
        <v>74</v>
      </c>
      <c r="D283" t="s">
        <v>74</v>
      </c>
      <c r="E283" t="s">
        <v>74</v>
      </c>
      <c r="F283" t="s">
        <v>4920</v>
      </c>
      <c r="G283" t="s">
        <v>74</v>
      </c>
      <c r="H283" t="s">
        <v>74</v>
      </c>
      <c r="I283" t="s">
        <v>4921</v>
      </c>
      <c r="J283" t="s">
        <v>4588</v>
      </c>
      <c r="K283" t="s">
        <v>74</v>
      </c>
      <c r="L283" t="s">
        <v>74</v>
      </c>
      <c r="M283" t="s">
        <v>305</v>
      </c>
      <c r="N283" t="s">
        <v>79</v>
      </c>
      <c r="O283" t="s">
        <v>74</v>
      </c>
      <c r="P283" t="s">
        <v>74</v>
      </c>
      <c r="Q283" t="s">
        <v>74</v>
      </c>
      <c r="R283" t="s">
        <v>74</v>
      </c>
      <c r="S283" t="s">
        <v>74</v>
      </c>
      <c r="T283" t="s">
        <v>4922</v>
      </c>
      <c r="U283" t="s">
        <v>4923</v>
      </c>
      <c r="V283" t="s">
        <v>4924</v>
      </c>
      <c r="W283" t="s">
        <v>4925</v>
      </c>
      <c r="X283" t="s">
        <v>3174</v>
      </c>
      <c r="Y283" t="s">
        <v>4926</v>
      </c>
      <c r="Z283" t="s">
        <v>4927</v>
      </c>
      <c r="AA283" t="s">
        <v>74</v>
      </c>
      <c r="AB283" t="s">
        <v>74</v>
      </c>
      <c r="AC283" t="s">
        <v>74</v>
      </c>
      <c r="AD283" t="s">
        <v>74</v>
      </c>
      <c r="AE283" t="s">
        <v>74</v>
      </c>
      <c r="AF283" t="s">
        <v>74</v>
      </c>
      <c r="AG283">
        <v>20</v>
      </c>
      <c r="AH283">
        <v>0</v>
      </c>
      <c r="AI283">
        <v>0</v>
      </c>
      <c r="AJ283">
        <v>0</v>
      </c>
      <c r="AK283">
        <v>3</v>
      </c>
      <c r="AL283" t="s">
        <v>4596</v>
      </c>
      <c r="AM283" t="s">
        <v>4597</v>
      </c>
      <c r="AN283" t="s">
        <v>4598</v>
      </c>
      <c r="AO283" t="s">
        <v>4599</v>
      </c>
      <c r="AP283" t="s">
        <v>4600</v>
      </c>
      <c r="AQ283" t="s">
        <v>74</v>
      </c>
      <c r="AR283" t="s">
        <v>4601</v>
      </c>
      <c r="AS283" t="s">
        <v>4602</v>
      </c>
      <c r="AT283" t="s">
        <v>74</v>
      </c>
      <c r="AU283">
        <v>2021</v>
      </c>
      <c r="AV283">
        <v>21</v>
      </c>
      <c r="AW283">
        <v>4</v>
      </c>
      <c r="AX283" t="s">
        <v>74</v>
      </c>
      <c r="AY283" t="s">
        <v>74</v>
      </c>
      <c r="AZ283" t="s">
        <v>74</v>
      </c>
      <c r="BA283" t="s">
        <v>74</v>
      </c>
      <c r="BB283">
        <v>81</v>
      </c>
      <c r="BC283">
        <v>88</v>
      </c>
      <c r="BD283" t="s">
        <v>74</v>
      </c>
      <c r="BE283" t="s">
        <v>4928</v>
      </c>
      <c r="BF283" t="str">
        <f>HYPERLINK("http://dx.doi.org/10.14529/hsm210410","http://dx.doi.org/10.14529/hsm210410")</f>
        <v>http://dx.doi.org/10.14529/hsm210410</v>
      </c>
      <c r="BG283" t="s">
        <v>74</v>
      </c>
      <c r="BH283" t="s">
        <v>74</v>
      </c>
      <c r="BI283">
        <v>8</v>
      </c>
      <c r="BJ283" t="s">
        <v>1096</v>
      </c>
      <c r="BK283" t="s">
        <v>170</v>
      </c>
      <c r="BL283" t="s">
        <v>1096</v>
      </c>
      <c r="BM283" t="s">
        <v>4604</v>
      </c>
      <c r="BN283" t="s">
        <v>74</v>
      </c>
      <c r="BO283" t="s">
        <v>74</v>
      </c>
      <c r="BP283" t="s">
        <v>74</v>
      </c>
      <c r="BQ283" t="s">
        <v>74</v>
      </c>
      <c r="BR283" t="s">
        <v>103</v>
      </c>
      <c r="BS283" t="s">
        <v>4929</v>
      </c>
      <c r="BT283" t="str">
        <f>HYPERLINK("https%3A%2F%2Fwww.webofscience.com%2Fwos%2Fwoscc%2Ffull-record%2FWOS:000762279000010","View Full Record in Web of Science")</f>
        <v>View Full Record in Web of Science</v>
      </c>
    </row>
    <row r="284" spans="1:72" x14ac:dyDescent="0.25">
      <c r="A284" t="s">
        <v>72</v>
      </c>
      <c r="B284" t="s">
        <v>4930</v>
      </c>
      <c r="C284" t="s">
        <v>74</v>
      </c>
      <c r="D284" t="s">
        <v>74</v>
      </c>
      <c r="E284" t="s">
        <v>74</v>
      </c>
      <c r="F284" t="s">
        <v>4931</v>
      </c>
      <c r="G284" t="s">
        <v>74</v>
      </c>
      <c r="H284" t="s">
        <v>74</v>
      </c>
      <c r="I284" t="s">
        <v>4932</v>
      </c>
      <c r="J284" t="s">
        <v>586</v>
      </c>
      <c r="K284" t="s">
        <v>74</v>
      </c>
      <c r="L284" t="s">
        <v>74</v>
      </c>
      <c r="M284" t="s">
        <v>78</v>
      </c>
      <c r="N284" t="s">
        <v>79</v>
      </c>
      <c r="O284" t="s">
        <v>74</v>
      </c>
      <c r="P284" t="s">
        <v>74</v>
      </c>
      <c r="Q284" t="s">
        <v>74</v>
      </c>
      <c r="R284" t="s">
        <v>74</v>
      </c>
      <c r="S284" t="s">
        <v>74</v>
      </c>
      <c r="T284" t="s">
        <v>4933</v>
      </c>
      <c r="U284" t="s">
        <v>4934</v>
      </c>
      <c r="V284" t="s">
        <v>4935</v>
      </c>
      <c r="W284" t="s">
        <v>4936</v>
      </c>
      <c r="X284" t="s">
        <v>995</v>
      </c>
      <c r="Y284" t="s">
        <v>4937</v>
      </c>
      <c r="Z284" t="s">
        <v>4938</v>
      </c>
      <c r="AA284" t="s">
        <v>4939</v>
      </c>
      <c r="AB284" t="s">
        <v>4940</v>
      </c>
      <c r="AC284" t="s">
        <v>74</v>
      </c>
      <c r="AD284" t="s">
        <v>74</v>
      </c>
      <c r="AE284" t="s">
        <v>74</v>
      </c>
      <c r="AF284" t="s">
        <v>74</v>
      </c>
      <c r="AG284">
        <v>58</v>
      </c>
      <c r="AH284">
        <v>0</v>
      </c>
      <c r="AI284">
        <v>0</v>
      </c>
      <c r="AJ284">
        <v>0</v>
      </c>
      <c r="AK284">
        <v>4</v>
      </c>
      <c r="AL284" t="s">
        <v>4319</v>
      </c>
      <c r="AM284" t="s">
        <v>1406</v>
      </c>
      <c r="AN284" t="s">
        <v>1407</v>
      </c>
      <c r="AO284" t="s">
        <v>594</v>
      </c>
      <c r="AP284" t="s">
        <v>4320</v>
      </c>
      <c r="AQ284" t="s">
        <v>74</v>
      </c>
      <c r="AR284" t="s">
        <v>596</v>
      </c>
      <c r="AS284" t="s">
        <v>597</v>
      </c>
      <c r="AT284" t="s">
        <v>74</v>
      </c>
      <c r="AU284">
        <v>2021</v>
      </c>
      <c r="AV284" t="s">
        <v>74</v>
      </c>
      <c r="AW284">
        <v>2</v>
      </c>
      <c r="AX284" t="s">
        <v>74</v>
      </c>
      <c r="AY284" t="s">
        <v>74</v>
      </c>
      <c r="AZ284" t="s">
        <v>74</v>
      </c>
      <c r="BA284" t="s">
        <v>74</v>
      </c>
      <c r="BB284">
        <v>350</v>
      </c>
      <c r="BC284">
        <v>361</v>
      </c>
      <c r="BD284" t="s">
        <v>74</v>
      </c>
      <c r="BE284" t="s">
        <v>4941</v>
      </c>
      <c r="BF284" t="str">
        <f>HYPERLINK("http://dx.doi.org/10.13187/me.2021.2.350","http://dx.doi.org/10.13187/me.2021.2.350")</f>
        <v>http://dx.doi.org/10.13187/me.2021.2.350</v>
      </c>
      <c r="BG284" t="s">
        <v>74</v>
      </c>
      <c r="BH284" t="s">
        <v>74</v>
      </c>
      <c r="BI284">
        <v>12</v>
      </c>
      <c r="BJ284" t="s">
        <v>522</v>
      </c>
      <c r="BK284" t="s">
        <v>170</v>
      </c>
      <c r="BL284" t="s">
        <v>522</v>
      </c>
      <c r="BM284" t="s">
        <v>4942</v>
      </c>
      <c r="BN284" t="s">
        <v>74</v>
      </c>
      <c r="BO284" t="s">
        <v>234</v>
      </c>
      <c r="BP284" t="s">
        <v>74</v>
      </c>
      <c r="BQ284" t="s">
        <v>74</v>
      </c>
      <c r="BR284" t="s">
        <v>103</v>
      </c>
      <c r="BS284" t="s">
        <v>4943</v>
      </c>
      <c r="BT284" t="str">
        <f>HYPERLINK("https%3A%2F%2Fwww.webofscience.com%2Fwos%2Fwoscc%2Ffull-record%2FWOS:000662261300019","View Full Record in Web of Science")</f>
        <v>View Full Record in Web of Science</v>
      </c>
    </row>
    <row r="285" spans="1:72" x14ac:dyDescent="0.25">
      <c r="A285" t="s">
        <v>72</v>
      </c>
      <c r="B285" t="s">
        <v>4944</v>
      </c>
      <c r="C285" t="s">
        <v>74</v>
      </c>
      <c r="D285" t="s">
        <v>74</v>
      </c>
      <c r="E285" t="s">
        <v>74</v>
      </c>
      <c r="F285" t="s">
        <v>4945</v>
      </c>
      <c r="G285" t="s">
        <v>74</v>
      </c>
      <c r="H285" t="s">
        <v>74</v>
      </c>
      <c r="I285" t="s">
        <v>4946</v>
      </c>
      <c r="J285" t="s">
        <v>2586</v>
      </c>
      <c r="K285" t="s">
        <v>74</v>
      </c>
      <c r="L285" t="s">
        <v>74</v>
      </c>
      <c r="M285" t="s">
        <v>305</v>
      </c>
      <c r="N285" t="s">
        <v>79</v>
      </c>
      <c r="O285" t="s">
        <v>74</v>
      </c>
      <c r="P285" t="s">
        <v>74</v>
      </c>
      <c r="Q285" t="s">
        <v>74</v>
      </c>
      <c r="R285" t="s">
        <v>74</v>
      </c>
      <c r="S285" t="s">
        <v>74</v>
      </c>
      <c r="T285" t="s">
        <v>4947</v>
      </c>
      <c r="U285" t="s">
        <v>4948</v>
      </c>
      <c r="V285" t="s">
        <v>4949</v>
      </c>
      <c r="W285" t="s">
        <v>4950</v>
      </c>
      <c r="X285" t="s">
        <v>4951</v>
      </c>
      <c r="Y285" t="s">
        <v>4952</v>
      </c>
      <c r="Z285" t="s">
        <v>74</v>
      </c>
      <c r="AA285" t="s">
        <v>4953</v>
      </c>
      <c r="AB285" t="s">
        <v>4954</v>
      </c>
      <c r="AC285" t="s">
        <v>74</v>
      </c>
      <c r="AD285" t="s">
        <v>74</v>
      </c>
      <c r="AE285" t="s">
        <v>74</v>
      </c>
      <c r="AF285" t="s">
        <v>74</v>
      </c>
      <c r="AG285">
        <v>39</v>
      </c>
      <c r="AH285">
        <v>2</v>
      </c>
      <c r="AI285">
        <v>2</v>
      </c>
      <c r="AJ285">
        <v>3</v>
      </c>
      <c r="AK285">
        <v>11</v>
      </c>
      <c r="AL285" t="s">
        <v>2592</v>
      </c>
      <c r="AM285" t="s">
        <v>2593</v>
      </c>
      <c r="AN285" t="s">
        <v>2594</v>
      </c>
      <c r="AO285" t="s">
        <v>2595</v>
      </c>
      <c r="AP285" t="s">
        <v>74</v>
      </c>
      <c r="AQ285" t="s">
        <v>74</v>
      </c>
      <c r="AR285" t="s">
        <v>2596</v>
      </c>
      <c r="AS285" t="s">
        <v>2597</v>
      </c>
      <c r="AT285" t="s">
        <v>74</v>
      </c>
      <c r="AU285">
        <v>2021</v>
      </c>
      <c r="AV285" t="s">
        <v>74</v>
      </c>
      <c r="AW285">
        <v>4</v>
      </c>
      <c r="AX285" t="s">
        <v>74</v>
      </c>
      <c r="AY285" t="s">
        <v>74</v>
      </c>
      <c r="AZ285" t="s">
        <v>74</v>
      </c>
      <c r="BA285" t="s">
        <v>74</v>
      </c>
      <c r="BB285">
        <v>98</v>
      </c>
      <c r="BC285">
        <v>121</v>
      </c>
      <c r="BD285" t="s">
        <v>74</v>
      </c>
      <c r="BE285" t="s">
        <v>4955</v>
      </c>
      <c r="BF285" t="str">
        <f>HYPERLINK("http://dx.doi.org/10.31737/2221-2264-2021-52-4-4","http://dx.doi.org/10.31737/2221-2264-2021-52-4-4")</f>
        <v>http://dx.doi.org/10.31737/2221-2264-2021-52-4-4</v>
      </c>
      <c r="BG285" t="s">
        <v>74</v>
      </c>
      <c r="BH285" t="s">
        <v>74</v>
      </c>
      <c r="BI285">
        <v>24</v>
      </c>
      <c r="BJ285" t="s">
        <v>635</v>
      </c>
      <c r="BK285" t="s">
        <v>170</v>
      </c>
      <c r="BL285" t="s">
        <v>636</v>
      </c>
      <c r="BM285" t="s">
        <v>4956</v>
      </c>
      <c r="BN285" t="s">
        <v>74</v>
      </c>
      <c r="BO285" t="s">
        <v>102</v>
      </c>
      <c r="BP285" t="s">
        <v>74</v>
      </c>
      <c r="BQ285" t="s">
        <v>74</v>
      </c>
      <c r="BR285" t="s">
        <v>103</v>
      </c>
      <c r="BS285" t="s">
        <v>4957</v>
      </c>
      <c r="BT285" t="str">
        <f>HYPERLINK("https%3A%2F%2Fwww.webofscience.com%2Fwos%2Fwoscc%2Ffull-record%2FWOS:000754910900004","View Full Record in Web of Science")</f>
        <v>View Full Record in Web of Science</v>
      </c>
    </row>
    <row r="286" spans="1:72" x14ac:dyDescent="0.25">
      <c r="A286" t="s">
        <v>72</v>
      </c>
      <c r="B286" t="s">
        <v>4958</v>
      </c>
      <c r="C286" t="s">
        <v>74</v>
      </c>
      <c r="D286" t="s">
        <v>74</v>
      </c>
      <c r="E286" t="s">
        <v>74</v>
      </c>
      <c r="F286" t="s">
        <v>4959</v>
      </c>
      <c r="G286" t="s">
        <v>74</v>
      </c>
      <c r="H286" t="s">
        <v>74</v>
      </c>
      <c r="I286" t="s">
        <v>4960</v>
      </c>
      <c r="J286" t="s">
        <v>2693</v>
      </c>
      <c r="K286" t="s">
        <v>74</v>
      </c>
      <c r="L286" t="s">
        <v>74</v>
      </c>
      <c r="M286" t="s">
        <v>78</v>
      </c>
      <c r="N286" t="s">
        <v>79</v>
      </c>
      <c r="O286" t="s">
        <v>74</v>
      </c>
      <c r="P286" t="s">
        <v>74</v>
      </c>
      <c r="Q286" t="s">
        <v>74</v>
      </c>
      <c r="R286" t="s">
        <v>74</v>
      </c>
      <c r="S286" t="s">
        <v>74</v>
      </c>
      <c r="T286" t="s">
        <v>4961</v>
      </c>
      <c r="U286" t="s">
        <v>74</v>
      </c>
      <c r="V286" t="s">
        <v>4962</v>
      </c>
      <c r="W286" t="s">
        <v>4963</v>
      </c>
      <c r="X286" t="s">
        <v>4964</v>
      </c>
      <c r="Y286" t="s">
        <v>4965</v>
      </c>
      <c r="Z286" t="s">
        <v>4966</v>
      </c>
      <c r="AA286" t="s">
        <v>4967</v>
      </c>
      <c r="AB286" t="s">
        <v>4968</v>
      </c>
      <c r="AC286" t="s">
        <v>4969</v>
      </c>
      <c r="AD286" t="s">
        <v>4970</v>
      </c>
      <c r="AE286" t="s">
        <v>4971</v>
      </c>
      <c r="AF286" t="s">
        <v>74</v>
      </c>
      <c r="AG286">
        <v>15</v>
      </c>
      <c r="AH286">
        <v>0</v>
      </c>
      <c r="AI286">
        <v>0</v>
      </c>
      <c r="AJ286">
        <v>1</v>
      </c>
      <c r="AK286">
        <v>5</v>
      </c>
      <c r="AL286" t="s">
        <v>2705</v>
      </c>
      <c r="AM286" t="s">
        <v>2706</v>
      </c>
      <c r="AN286" t="s">
        <v>2707</v>
      </c>
      <c r="AO286" t="s">
        <v>2708</v>
      </c>
      <c r="AP286" t="s">
        <v>2709</v>
      </c>
      <c r="AQ286" t="s">
        <v>74</v>
      </c>
      <c r="AR286" t="s">
        <v>2710</v>
      </c>
      <c r="AS286" t="s">
        <v>2711</v>
      </c>
      <c r="AT286" t="s">
        <v>74</v>
      </c>
      <c r="AU286">
        <v>2021</v>
      </c>
      <c r="AV286">
        <v>12</v>
      </c>
      <c r="AW286">
        <v>5</v>
      </c>
      <c r="AX286" t="s">
        <v>74</v>
      </c>
      <c r="AY286" t="s">
        <v>74</v>
      </c>
      <c r="AZ286" t="s">
        <v>74</v>
      </c>
      <c r="BA286" t="s">
        <v>74</v>
      </c>
      <c r="BB286" t="s">
        <v>74</v>
      </c>
      <c r="BC286" t="s">
        <v>74</v>
      </c>
      <c r="BD286" t="s">
        <v>4972</v>
      </c>
      <c r="BE286" t="s">
        <v>4973</v>
      </c>
      <c r="BF286" t="str">
        <f>HYPERLINK("http://dx.doi.org/10.14456/ITJEMAST.2021.97","http://dx.doi.org/10.14456/ITJEMAST.2021.97")</f>
        <v>http://dx.doi.org/10.14456/ITJEMAST.2021.97</v>
      </c>
      <c r="BG286" t="s">
        <v>74</v>
      </c>
      <c r="BH286" t="s">
        <v>74</v>
      </c>
      <c r="BI286">
        <v>11</v>
      </c>
      <c r="BJ286" t="s">
        <v>434</v>
      </c>
      <c r="BK286" t="s">
        <v>170</v>
      </c>
      <c r="BL286" t="s">
        <v>435</v>
      </c>
      <c r="BM286" t="s">
        <v>4974</v>
      </c>
      <c r="BN286" t="s">
        <v>74</v>
      </c>
      <c r="BO286" t="s">
        <v>74</v>
      </c>
      <c r="BP286" t="s">
        <v>74</v>
      </c>
      <c r="BQ286" t="s">
        <v>74</v>
      </c>
      <c r="BR286" t="s">
        <v>103</v>
      </c>
      <c r="BS286" t="s">
        <v>4975</v>
      </c>
      <c r="BT286" t="str">
        <f>HYPERLINK("https%3A%2F%2Fwww.webofscience.com%2Fwos%2Fwoscc%2Ffull-record%2FWOS:000652490100013","View Full Record in Web of Science")</f>
        <v>View Full Record in Web of Science</v>
      </c>
    </row>
    <row r="287" spans="1:72" x14ac:dyDescent="0.25">
      <c r="A287" t="s">
        <v>72</v>
      </c>
      <c r="B287" t="s">
        <v>4976</v>
      </c>
      <c r="C287" t="s">
        <v>74</v>
      </c>
      <c r="D287" t="s">
        <v>74</v>
      </c>
      <c r="E287" t="s">
        <v>74</v>
      </c>
      <c r="F287" t="s">
        <v>4977</v>
      </c>
      <c r="G287" t="s">
        <v>74</v>
      </c>
      <c r="H287" t="s">
        <v>74</v>
      </c>
      <c r="I287" t="s">
        <v>4978</v>
      </c>
      <c r="J287" t="s">
        <v>2153</v>
      </c>
      <c r="K287" t="s">
        <v>74</v>
      </c>
      <c r="L287" t="s">
        <v>74</v>
      </c>
      <c r="M287" t="s">
        <v>305</v>
      </c>
      <c r="N287" t="s">
        <v>79</v>
      </c>
      <c r="O287" t="s">
        <v>74</v>
      </c>
      <c r="P287" t="s">
        <v>74</v>
      </c>
      <c r="Q287" t="s">
        <v>74</v>
      </c>
      <c r="R287" t="s">
        <v>74</v>
      </c>
      <c r="S287" t="s">
        <v>74</v>
      </c>
      <c r="T287" t="s">
        <v>4979</v>
      </c>
      <c r="U287" t="s">
        <v>74</v>
      </c>
      <c r="V287" t="s">
        <v>4980</v>
      </c>
      <c r="W287" t="s">
        <v>4981</v>
      </c>
      <c r="X287" t="s">
        <v>4982</v>
      </c>
      <c r="Y287" t="s">
        <v>4983</v>
      </c>
      <c r="Z287" t="s">
        <v>4984</v>
      </c>
      <c r="AA287" t="s">
        <v>74</v>
      </c>
      <c r="AB287" t="s">
        <v>74</v>
      </c>
      <c r="AC287" t="s">
        <v>74</v>
      </c>
      <c r="AD287" t="s">
        <v>74</v>
      </c>
      <c r="AE287" t="s">
        <v>74</v>
      </c>
      <c r="AF287" t="s">
        <v>74</v>
      </c>
      <c r="AG287">
        <v>12</v>
      </c>
      <c r="AH287">
        <v>0</v>
      </c>
      <c r="AI287">
        <v>0</v>
      </c>
      <c r="AJ287">
        <v>0</v>
      </c>
      <c r="AK287">
        <v>0</v>
      </c>
      <c r="AL287" t="s">
        <v>2163</v>
      </c>
      <c r="AM287" t="s">
        <v>313</v>
      </c>
      <c r="AN287" t="s">
        <v>2164</v>
      </c>
      <c r="AO287" t="s">
        <v>2165</v>
      </c>
      <c r="AP287" t="s">
        <v>74</v>
      </c>
      <c r="AQ287" t="s">
        <v>74</v>
      </c>
      <c r="AR287" t="s">
        <v>2166</v>
      </c>
      <c r="AS287" t="s">
        <v>2167</v>
      </c>
      <c r="AT287" t="s">
        <v>74</v>
      </c>
      <c r="AU287">
        <v>2021</v>
      </c>
      <c r="AV287" t="s">
        <v>74</v>
      </c>
      <c r="AW287">
        <v>3</v>
      </c>
      <c r="AX287" t="s">
        <v>74</v>
      </c>
      <c r="AY287" t="s">
        <v>74</v>
      </c>
      <c r="AZ287" t="s">
        <v>74</v>
      </c>
      <c r="BA287" t="s">
        <v>74</v>
      </c>
      <c r="BB287">
        <v>139</v>
      </c>
      <c r="BC287">
        <v>157</v>
      </c>
      <c r="BD287" t="s">
        <v>74</v>
      </c>
      <c r="BE287" t="s">
        <v>74</v>
      </c>
      <c r="BF287" t="s">
        <v>74</v>
      </c>
      <c r="BG287" t="s">
        <v>74</v>
      </c>
      <c r="BH287" t="s">
        <v>74</v>
      </c>
      <c r="BI287">
        <v>19</v>
      </c>
      <c r="BJ287" t="s">
        <v>2168</v>
      </c>
      <c r="BK287" t="s">
        <v>170</v>
      </c>
      <c r="BL287" t="s">
        <v>2168</v>
      </c>
      <c r="BM287" t="s">
        <v>4064</v>
      </c>
      <c r="BN287" t="s">
        <v>74</v>
      </c>
      <c r="BO287" t="s">
        <v>74</v>
      </c>
      <c r="BP287" t="s">
        <v>74</v>
      </c>
      <c r="BQ287" t="s">
        <v>74</v>
      </c>
      <c r="BR287" t="s">
        <v>103</v>
      </c>
      <c r="BS287" t="s">
        <v>4985</v>
      </c>
      <c r="BT287" t="str">
        <f>HYPERLINK("https%3A%2F%2Fwww.webofscience.com%2Fwos%2Fwoscc%2Ffull-record%2FWOS:000727449600013","View Full Record in Web of Science")</f>
        <v>View Full Record in Web of Science</v>
      </c>
    </row>
    <row r="288" spans="1:72" x14ac:dyDescent="0.25">
      <c r="A288" t="s">
        <v>72</v>
      </c>
      <c r="B288" t="s">
        <v>4986</v>
      </c>
      <c r="C288" t="s">
        <v>74</v>
      </c>
      <c r="D288" t="s">
        <v>74</v>
      </c>
      <c r="E288" t="s">
        <v>74</v>
      </c>
      <c r="F288" t="s">
        <v>4987</v>
      </c>
      <c r="G288" t="s">
        <v>74</v>
      </c>
      <c r="H288" t="s">
        <v>74</v>
      </c>
      <c r="I288" t="s">
        <v>4988</v>
      </c>
      <c r="J288" t="s">
        <v>2902</v>
      </c>
      <c r="K288" t="s">
        <v>74</v>
      </c>
      <c r="L288" t="s">
        <v>74</v>
      </c>
      <c r="M288" t="s">
        <v>305</v>
      </c>
      <c r="N288" t="s">
        <v>79</v>
      </c>
      <c r="O288" t="s">
        <v>74</v>
      </c>
      <c r="P288" t="s">
        <v>74</v>
      </c>
      <c r="Q288" t="s">
        <v>74</v>
      </c>
      <c r="R288" t="s">
        <v>74</v>
      </c>
      <c r="S288" t="s">
        <v>74</v>
      </c>
      <c r="T288" t="s">
        <v>4989</v>
      </c>
      <c r="U288" t="s">
        <v>4990</v>
      </c>
      <c r="V288" t="s">
        <v>4991</v>
      </c>
      <c r="W288" t="s">
        <v>4992</v>
      </c>
      <c r="X288" t="s">
        <v>4993</v>
      </c>
      <c r="Y288" t="s">
        <v>4994</v>
      </c>
      <c r="Z288" t="s">
        <v>4995</v>
      </c>
      <c r="AA288" t="s">
        <v>4996</v>
      </c>
      <c r="AB288" t="s">
        <v>4997</v>
      </c>
      <c r="AC288" t="s">
        <v>74</v>
      </c>
      <c r="AD288" t="s">
        <v>74</v>
      </c>
      <c r="AE288" t="s">
        <v>74</v>
      </c>
      <c r="AF288" t="s">
        <v>74</v>
      </c>
      <c r="AG288">
        <v>21</v>
      </c>
      <c r="AH288">
        <v>6</v>
      </c>
      <c r="AI288">
        <v>6</v>
      </c>
      <c r="AJ288">
        <v>2</v>
      </c>
      <c r="AK288">
        <v>4</v>
      </c>
      <c r="AL288" t="s">
        <v>787</v>
      </c>
      <c r="AM288" t="s">
        <v>335</v>
      </c>
      <c r="AN288" t="s">
        <v>788</v>
      </c>
      <c r="AO288" t="s">
        <v>2912</v>
      </c>
      <c r="AP288" t="s">
        <v>2913</v>
      </c>
      <c r="AQ288" t="s">
        <v>74</v>
      </c>
      <c r="AR288" t="s">
        <v>2914</v>
      </c>
      <c r="AS288" t="s">
        <v>2915</v>
      </c>
      <c r="AT288" t="s">
        <v>74</v>
      </c>
      <c r="AU288">
        <v>2021</v>
      </c>
      <c r="AV288">
        <v>12</v>
      </c>
      <c r="AW288">
        <v>2</v>
      </c>
      <c r="AX288" t="s">
        <v>74</v>
      </c>
      <c r="AY288" t="s">
        <v>74</v>
      </c>
      <c r="AZ288" t="s">
        <v>74</v>
      </c>
      <c r="BA288" t="s">
        <v>74</v>
      </c>
      <c r="BB288">
        <v>56</v>
      </c>
      <c r="BC288">
        <v>77</v>
      </c>
      <c r="BD288" t="s">
        <v>74</v>
      </c>
      <c r="BE288" t="s">
        <v>4998</v>
      </c>
      <c r="BF288" t="str">
        <f>HYPERLINK("http://dx.doi.org/10.17759/sps.2021120204","http://dx.doi.org/10.17759/sps.2021120204")</f>
        <v>http://dx.doi.org/10.17759/sps.2021120204</v>
      </c>
      <c r="BG288" t="s">
        <v>74</v>
      </c>
      <c r="BH288" t="s">
        <v>74</v>
      </c>
      <c r="BI288">
        <v>22</v>
      </c>
      <c r="BJ288" t="s">
        <v>2633</v>
      </c>
      <c r="BK288" t="s">
        <v>170</v>
      </c>
      <c r="BL288" t="s">
        <v>100</v>
      </c>
      <c r="BM288" t="s">
        <v>4999</v>
      </c>
      <c r="BN288" t="s">
        <v>74</v>
      </c>
      <c r="BO288" t="s">
        <v>102</v>
      </c>
      <c r="BP288" t="s">
        <v>74</v>
      </c>
      <c r="BQ288" t="s">
        <v>74</v>
      </c>
      <c r="BR288" t="s">
        <v>103</v>
      </c>
      <c r="BS288" t="s">
        <v>5000</v>
      </c>
      <c r="BT288" t="str">
        <f>HYPERLINK("https%3A%2F%2Fwww.webofscience.com%2Fwos%2Fwoscc%2Ffull-record%2FWOS:000670124200004","View Full Record in Web of Science")</f>
        <v>View Full Record in Web of Science</v>
      </c>
    </row>
    <row r="289" spans="1:72" x14ac:dyDescent="0.25">
      <c r="A289" t="s">
        <v>72</v>
      </c>
      <c r="B289" t="s">
        <v>5001</v>
      </c>
      <c r="C289" t="s">
        <v>74</v>
      </c>
      <c r="D289" t="s">
        <v>74</v>
      </c>
      <c r="E289" t="s">
        <v>74</v>
      </c>
      <c r="F289" t="s">
        <v>5002</v>
      </c>
      <c r="G289" t="s">
        <v>74</v>
      </c>
      <c r="H289" t="s">
        <v>74</v>
      </c>
      <c r="I289" t="s">
        <v>5003</v>
      </c>
      <c r="J289" t="s">
        <v>3675</v>
      </c>
      <c r="K289" t="s">
        <v>74</v>
      </c>
      <c r="L289" t="s">
        <v>74</v>
      </c>
      <c r="M289" t="s">
        <v>78</v>
      </c>
      <c r="N289" t="s">
        <v>79</v>
      </c>
      <c r="O289" t="s">
        <v>74</v>
      </c>
      <c r="P289" t="s">
        <v>74</v>
      </c>
      <c r="Q289" t="s">
        <v>74</v>
      </c>
      <c r="R289" t="s">
        <v>74</v>
      </c>
      <c r="S289" t="s">
        <v>74</v>
      </c>
      <c r="T289" t="s">
        <v>5004</v>
      </c>
      <c r="U289" t="s">
        <v>74</v>
      </c>
      <c r="V289" t="s">
        <v>5005</v>
      </c>
      <c r="W289" t="s">
        <v>5006</v>
      </c>
      <c r="X289" t="s">
        <v>2204</v>
      </c>
      <c r="Y289" t="s">
        <v>5007</v>
      </c>
      <c r="Z289" t="s">
        <v>5008</v>
      </c>
      <c r="AA289" t="s">
        <v>5009</v>
      </c>
      <c r="AB289" t="s">
        <v>5010</v>
      </c>
      <c r="AC289" t="s">
        <v>5011</v>
      </c>
      <c r="AD289" t="s">
        <v>1581</v>
      </c>
      <c r="AE289" t="s">
        <v>5012</v>
      </c>
      <c r="AF289" t="s">
        <v>74</v>
      </c>
      <c r="AG289">
        <v>20</v>
      </c>
      <c r="AH289">
        <v>1</v>
      </c>
      <c r="AI289">
        <v>1</v>
      </c>
      <c r="AJ289">
        <v>2</v>
      </c>
      <c r="AK289">
        <v>4</v>
      </c>
      <c r="AL289" t="s">
        <v>3683</v>
      </c>
      <c r="AM289" t="s">
        <v>3403</v>
      </c>
      <c r="AN289" t="s">
        <v>3684</v>
      </c>
      <c r="AO289" t="s">
        <v>3685</v>
      </c>
      <c r="AP289" t="s">
        <v>3686</v>
      </c>
      <c r="AQ289" t="s">
        <v>74</v>
      </c>
      <c r="AR289" t="s">
        <v>3687</v>
      </c>
      <c r="AS289" t="s">
        <v>3688</v>
      </c>
      <c r="AT289" t="s">
        <v>613</v>
      </c>
      <c r="AU289">
        <v>2021</v>
      </c>
      <c r="AV289">
        <v>9</v>
      </c>
      <c r="AW289" t="s">
        <v>74</v>
      </c>
      <c r="AX289" t="s">
        <v>74</v>
      </c>
      <c r="AY289" t="s">
        <v>74</v>
      </c>
      <c r="AZ289" t="s">
        <v>1269</v>
      </c>
      <c r="BA289" t="s">
        <v>74</v>
      </c>
      <c r="BB289" t="s">
        <v>74</v>
      </c>
      <c r="BC289" t="s">
        <v>74</v>
      </c>
      <c r="BD289" t="s">
        <v>5013</v>
      </c>
      <c r="BE289" t="s">
        <v>5014</v>
      </c>
      <c r="BF289" t="str">
        <f>HYPERLINK("http://dx.doi.org/10.20511/pyr2021.v9nSPE1.1389","http://dx.doi.org/10.20511/pyr2021.v9nSPE1.1389")</f>
        <v>http://dx.doi.org/10.20511/pyr2021.v9nSPE1.1389</v>
      </c>
      <c r="BG289" t="s">
        <v>74</v>
      </c>
      <c r="BH289" t="s">
        <v>74</v>
      </c>
      <c r="BI289">
        <v>13</v>
      </c>
      <c r="BJ289" t="s">
        <v>706</v>
      </c>
      <c r="BK289" t="s">
        <v>170</v>
      </c>
      <c r="BL289" t="s">
        <v>100</v>
      </c>
      <c r="BM289" t="s">
        <v>5015</v>
      </c>
      <c r="BN289" t="s">
        <v>74</v>
      </c>
      <c r="BO289" t="s">
        <v>74</v>
      </c>
      <c r="BP289" t="s">
        <v>74</v>
      </c>
      <c r="BQ289" t="s">
        <v>74</v>
      </c>
      <c r="BR289" t="s">
        <v>103</v>
      </c>
      <c r="BS289" t="s">
        <v>5016</v>
      </c>
      <c r="BT289" t="str">
        <f>HYPERLINK("https%3A%2F%2Fwww.webofscience.com%2Fwos%2Fwoscc%2Ffull-record%2FWOS:000697163700020","View Full Record in Web of Science")</f>
        <v>View Full Record in Web of Science</v>
      </c>
    </row>
    <row r="290" spans="1:72" x14ac:dyDescent="0.25">
      <c r="A290" t="s">
        <v>72</v>
      </c>
      <c r="B290" t="s">
        <v>5017</v>
      </c>
      <c r="C290" t="s">
        <v>74</v>
      </c>
      <c r="D290" t="s">
        <v>74</v>
      </c>
      <c r="E290" t="s">
        <v>74</v>
      </c>
      <c r="F290" t="s">
        <v>5018</v>
      </c>
      <c r="G290" t="s">
        <v>74</v>
      </c>
      <c r="H290" t="s">
        <v>74</v>
      </c>
      <c r="I290" t="s">
        <v>5019</v>
      </c>
      <c r="J290" t="s">
        <v>4131</v>
      </c>
      <c r="K290" t="s">
        <v>74</v>
      </c>
      <c r="L290" t="s">
        <v>74</v>
      </c>
      <c r="M290" t="s">
        <v>305</v>
      </c>
      <c r="N290" t="s">
        <v>79</v>
      </c>
      <c r="O290" t="s">
        <v>74</v>
      </c>
      <c r="P290" t="s">
        <v>74</v>
      </c>
      <c r="Q290" t="s">
        <v>74</v>
      </c>
      <c r="R290" t="s">
        <v>74</v>
      </c>
      <c r="S290" t="s">
        <v>74</v>
      </c>
      <c r="T290" t="s">
        <v>5020</v>
      </c>
      <c r="U290" t="s">
        <v>74</v>
      </c>
      <c r="V290" t="s">
        <v>5021</v>
      </c>
      <c r="W290" t="s">
        <v>5022</v>
      </c>
      <c r="X290" t="s">
        <v>5023</v>
      </c>
      <c r="Y290" t="s">
        <v>5024</v>
      </c>
      <c r="Z290" t="s">
        <v>5025</v>
      </c>
      <c r="AA290" t="s">
        <v>74</v>
      </c>
      <c r="AB290" t="s">
        <v>74</v>
      </c>
      <c r="AC290" t="s">
        <v>74</v>
      </c>
      <c r="AD290" t="s">
        <v>74</v>
      </c>
      <c r="AE290" t="s">
        <v>74</v>
      </c>
      <c r="AF290" t="s">
        <v>74</v>
      </c>
      <c r="AG290">
        <v>18</v>
      </c>
      <c r="AH290">
        <v>0</v>
      </c>
      <c r="AI290">
        <v>0</v>
      </c>
      <c r="AJ290">
        <v>0</v>
      </c>
      <c r="AK290">
        <v>0</v>
      </c>
      <c r="AL290" t="s">
        <v>4138</v>
      </c>
      <c r="AM290" t="s">
        <v>4139</v>
      </c>
      <c r="AN290" t="s">
        <v>4140</v>
      </c>
      <c r="AO290" t="s">
        <v>4141</v>
      </c>
      <c r="AP290" t="s">
        <v>4142</v>
      </c>
      <c r="AQ290" t="s">
        <v>74</v>
      </c>
      <c r="AR290" t="s">
        <v>4143</v>
      </c>
      <c r="AS290" t="s">
        <v>4144</v>
      </c>
      <c r="AT290" t="s">
        <v>74</v>
      </c>
      <c r="AU290">
        <v>2021</v>
      </c>
      <c r="AV290">
        <v>15</v>
      </c>
      <c r="AW290">
        <v>1</v>
      </c>
      <c r="AX290" t="s">
        <v>74</v>
      </c>
      <c r="AY290" t="s">
        <v>74</v>
      </c>
      <c r="AZ290" t="s">
        <v>74</v>
      </c>
      <c r="BA290" t="s">
        <v>74</v>
      </c>
      <c r="BB290">
        <v>147</v>
      </c>
      <c r="BC290">
        <v>156</v>
      </c>
      <c r="BD290" t="s">
        <v>74</v>
      </c>
      <c r="BE290" t="s">
        <v>5026</v>
      </c>
      <c r="BF290" t="str">
        <f>HYPERLINK("http://dx.doi.org/10.35634/2224-9443-2021-15-1-147-156","http://dx.doi.org/10.35634/2224-9443-2021-15-1-147-156")</f>
        <v>http://dx.doi.org/10.35634/2224-9443-2021-15-1-147-156</v>
      </c>
      <c r="BG290" t="s">
        <v>74</v>
      </c>
      <c r="BH290" t="s">
        <v>74</v>
      </c>
      <c r="BI290">
        <v>10</v>
      </c>
      <c r="BJ290" t="s">
        <v>384</v>
      </c>
      <c r="BK290" t="s">
        <v>170</v>
      </c>
      <c r="BL290" t="s">
        <v>385</v>
      </c>
      <c r="BM290" t="s">
        <v>5027</v>
      </c>
      <c r="BN290" t="s">
        <v>74</v>
      </c>
      <c r="BO290" t="s">
        <v>234</v>
      </c>
      <c r="BP290" t="s">
        <v>74</v>
      </c>
      <c r="BQ290" t="s">
        <v>74</v>
      </c>
      <c r="BR290" t="s">
        <v>103</v>
      </c>
      <c r="BS290" t="s">
        <v>5028</v>
      </c>
      <c r="BT290" t="str">
        <f>HYPERLINK("https%3A%2F%2Fwww.webofscience.com%2Fwos%2Fwoscc%2Ffull-record%2FWOS:000640232500015","View Full Record in Web of Science")</f>
        <v>View Full Record in Web of Science</v>
      </c>
    </row>
    <row r="291" spans="1:72" x14ac:dyDescent="0.25">
      <c r="A291" t="s">
        <v>72</v>
      </c>
      <c r="B291" t="s">
        <v>5029</v>
      </c>
      <c r="C291" t="s">
        <v>74</v>
      </c>
      <c r="D291" t="s">
        <v>74</v>
      </c>
      <c r="E291" t="s">
        <v>74</v>
      </c>
      <c r="F291" t="s">
        <v>5030</v>
      </c>
      <c r="G291" t="s">
        <v>74</v>
      </c>
      <c r="H291" t="s">
        <v>74</v>
      </c>
      <c r="I291" t="s">
        <v>5031</v>
      </c>
      <c r="J291" t="s">
        <v>2090</v>
      </c>
      <c r="K291" t="s">
        <v>74</v>
      </c>
      <c r="L291" t="s">
        <v>74</v>
      </c>
      <c r="M291" t="s">
        <v>305</v>
      </c>
      <c r="N291" t="s">
        <v>79</v>
      </c>
      <c r="O291" t="s">
        <v>74</v>
      </c>
      <c r="P291" t="s">
        <v>74</v>
      </c>
      <c r="Q291" t="s">
        <v>74</v>
      </c>
      <c r="R291" t="s">
        <v>74</v>
      </c>
      <c r="S291" t="s">
        <v>74</v>
      </c>
      <c r="T291" t="s">
        <v>5032</v>
      </c>
      <c r="U291" t="s">
        <v>74</v>
      </c>
      <c r="V291" t="s">
        <v>5033</v>
      </c>
      <c r="W291" t="s">
        <v>5034</v>
      </c>
      <c r="X291" t="s">
        <v>5035</v>
      </c>
      <c r="Y291" t="s">
        <v>5036</v>
      </c>
      <c r="Z291" t="s">
        <v>5037</v>
      </c>
      <c r="AA291" t="s">
        <v>74</v>
      </c>
      <c r="AB291" t="s">
        <v>74</v>
      </c>
      <c r="AC291" t="s">
        <v>74</v>
      </c>
      <c r="AD291" t="s">
        <v>74</v>
      </c>
      <c r="AE291" t="s">
        <v>74</v>
      </c>
      <c r="AF291" t="s">
        <v>74</v>
      </c>
      <c r="AG291">
        <v>6</v>
      </c>
      <c r="AH291">
        <v>0</v>
      </c>
      <c r="AI291">
        <v>0</v>
      </c>
      <c r="AJ291">
        <v>0</v>
      </c>
      <c r="AK291">
        <v>0</v>
      </c>
      <c r="AL291" t="s">
        <v>2098</v>
      </c>
      <c r="AM291" t="s">
        <v>1001</v>
      </c>
      <c r="AN291" t="s">
        <v>2099</v>
      </c>
      <c r="AO291" t="s">
        <v>2100</v>
      </c>
      <c r="AP291" t="s">
        <v>74</v>
      </c>
      <c r="AQ291" t="s">
        <v>74</v>
      </c>
      <c r="AR291" t="s">
        <v>2101</v>
      </c>
      <c r="AS291" t="s">
        <v>2102</v>
      </c>
      <c r="AT291" t="s">
        <v>74</v>
      </c>
      <c r="AU291">
        <v>2021</v>
      </c>
      <c r="AV291">
        <v>26</v>
      </c>
      <c r="AW291">
        <v>4</v>
      </c>
      <c r="AX291" t="s">
        <v>74</v>
      </c>
      <c r="AY291" t="s">
        <v>74</v>
      </c>
      <c r="AZ291" t="s">
        <v>74</v>
      </c>
      <c r="BA291" t="s">
        <v>74</v>
      </c>
      <c r="BB291">
        <v>316</v>
      </c>
      <c r="BC291">
        <v>321</v>
      </c>
      <c r="BD291" t="s">
        <v>74</v>
      </c>
      <c r="BE291" t="s">
        <v>5038</v>
      </c>
      <c r="BF291" t="str">
        <f>HYPERLINK("http://dx.doi.org/10.51762/1FK-2021-26-04-28","http://dx.doi.org/10.51762/1FK-2021-26-04-28")</f>
        <v>http://dx.doi.org/10.51762/1FK-2021-26-04-28</v>
      </c>
      <c r="BG291" t="s">
        <v>74</v>
      </c>
      <c r="BH291" t="s">
        <v>74</v>
      </c>
      <c r="BI291">
        <v>6</v>
      </c>
      <c r="BJ291" t="s">
        <v>232</v>
      </c>
      <c r="BK291" t="s">
        <v>170</v>
      </c>
      <c r="BL291" t="s">
        <v>232</v>
      </c>
      <c r="BM291" t="s">
        <v>5039</v>
      </c>
      <c r="BN291" t="s">
        <v>74</v>
      </c>
      <c r="BO291" t="s">
        <v>102</v>
      </c>
      <c r="BP291" t="s">
        <v>74</v>
      </c>
      <c r="BQ291" t="s">
        <v>74</v>
      </c>
      <c r="BR291" t="s">
        <v>103</v>
      </c>
      <c r="BS291" t="s">
        <v>5040</v>
      </c>
      <c r="BT291" t="str">
        <f>HYPERLINK("https%3A%2F%2Fwww.webofscience.com%2Fwos%2Fwoscc%2Ffull-record%2FWOS:000742349400009","View Full Record in Web of Science")</f>
        <v>View Full Record in Web of Science</v>
      </c>
    </row>
    <row r="292" spans="1:72" x14ac:dyDescent="0.25">
      <c r="A292" t="s">
        <v>72</v>
      </c>
      <c r="B292" t="s">
        <v>5041</v>
      </c>
      <c r="C292" t="s">
        <v>74</v>
      </c>
      <c r="D292" t="s">
        <v>74</v>
      </c>
      <c r="E292" t="s">
        <v>74</v>
      </c>
      <c r="F292" t="s">
        <v>5042</v>
      </c>
      <c r="G292" t="s">
        <v>74</v>
      </c>
      <c r="H292" t="s">
        <v>74</v>
      </c>
      <c r="I292" t="s">
        <v>5043</v>
      </c>
      <c r="J292" t="s">
        <v>5044</v>
      </c>
      <c r="K292" t="s">
        <v>74</v>
      </c>
      <c r="L292" t="s">
        <v>74</v>
      </c>
      <c r="M292" t="s">
        <v>78</v>
      </c>
      <c r="N292" t="s">
        <v>79</v>
      </c>
      <c r="O292" t="s">
        <v>74</v>
      </c>
      <c r="P292" t="s">
        <v>74</v>
      </c>
      <c r="Q292" t="s">
        <v>74</v>
      </c>
      <c r="R292" t="s">
        <v>74</v>
      </c>
      <c r="S292" t="s">
        <v>74</v>
      </c>
      <c r="T292" t="s">
        <v>5045</v>
      </c>
      <c r="U292" t="s">
        <v>74</v>
      </c>
      <c r="V292" t="s">
        <v>5046</v>
      </c>
      <c r="W292" t="s">
        <v>5047</v>
      </c>
      <c r="X292" t="s">
        <v>5048</v>
      </c>
      <c r="Y292" t="s">
        <v>5049</v>
      </c>
      <c r="Z292" t="s">
        <v>5050</v>
      </c>
      <c r="AA292" t="s">
        <v>5051</v>
      </c>
      <c r="AB292" t="s">
        <v>5052</v>
      </c>
      <c r="AC292" t="s">
        <v>74</v>
      </c>
      <c r="AD292" t="s">
        <v>74</v>
      </c>
      <c r="AE292" t="s">
        <v>74</v>
      </c>
      <c r="AF292" t="s">
        <v>74</v>
      </c>
      <c r="AG292">
        <v>26</v>
      </c>
      <c r="AH292">
        <v>0</v>
      </c>
      <c r="AI292">
        <v>0</v>
      </c>
      <c r="AJ292">
        <v>1</v>
      </c>
      <c r="AK292">
        <v>3</v>
      </c>
      <c r="AL292" t="s">
        <v>5053</v>
      </c>
      <c r="AM292" t="s">
        <v>5054</v>
      </c>
      <c r="AN292" t="s">
        <v>5055</v>
      </c>
      <c r="AO292" t="s">
        <v>5056</v>
      </c>
      <c r="AP292" t="s">
        <v>5057</v>
      </c>
      <c r="AQ292" t="s">
        <v>74</v>
      </c>
      <c r="AR292" t="s">
        <v>5058</v>
      </c>
      <c r="AS292" t="s">
        <v>5059</v>
      </c>
      <c r="AT292" t="s">
        <v>74</v>
      </c>
      <c r="AU292">
        <v>2021</v>
      </c>
      <c r="AV292">
        <v>6</v>
      </c>
      <c r="AW292">
        <v>41</v>
      </c>
      <c r="AX292" t="s">
        <v>74</v>
      </c>
      <c r="AY292" t="s">
        <v>74</v>
      </c>
      <c r="AZ292" t="s">
        <v>74</v>
      </c>
      <c r="BA292" t="s">
        <v>74</v>
      </c>
      <c r="BB292">
        <v>285</v>
      </c>
      <c r="BC292">
        <v>297</v>
      </c>
      <c r="BD292" t="s">
        <v>74</v>
      </c>
      <c r="BE292" t="s">
        <v>74</v>
      </c>
      <c r="BF292" t="s">
        <v>74</v>
      </c>
      <c r="BG292" t="s">
        <v>74</v>
      </c>
      <c r="BH292" t="s">
        <v>74</v>
      </c>
      <c r="BI292">
        <v>13</v>
      </c>
      <c r="BJ292" t="s">
        <v>2084</v>
      </c>
      <c r="BK292" t="s">
        <v>170</v>
      </c>
      <c r="BL292" t="s">
        <v>636</v>
      </c>
      <c r="BM292" t="s">
        <v>5060</v>
      </c>
      <c r="BN292" t="s">
        <v>74</v>
      </c>
      <c r="BO292" t="s">
        <v>74</v>
      </c>
      <c r="BP292" t="s">
        <v>74</v>
      </c>
      <c r="BQ292" t="s">
        <v>74</v>
      </c>
      <c r="BR292" t="s">
        <v>103</v>
      </c>
      <c r="BS292" t="s">
        <v>5061</v>
      </c>
      <c r="BT292" t="str">
        <f>HYPERLINK("https%3A%2F%2Fwww.webofscience.com%2Fwos%2Fwoscc%2Ffull-record%2FWOS:000747222000027","View Full Record in Web of Science")</f>
        <v>View Full Record in Web of Science</v>
      </c>
    </row>
    <row r="293" spans="1:72" x14ac:dyDescent="0.25">
      <c r="A293" t="s">
        <v>72</v>
      </c>
      <c r="B293" t="s">
        <v>5062</v>
      </c>
      <c r="C293" t="s">
        <v>74</v>
      </c>
      <c r="D293" t="s">
        <v>74</v>
      </c>
      <c r="E293" t="s">
        <v>74</v>
      </c>
      <c r="F293" t="s">
        <v>5063</v>
      </c>
      <c r="G293" t="s">
        <v>74</v>
      </c>
      <c r="H293" t="s">
        <v>74</v>
      </c>
      <c r="I293" t="s">
        <v>5064</v>
      </c>
      <c r="J293" t="s">
        <v>3003</v>
      </c>
      <c r="K293" t="s">
        <v>74</v>
      </c>
      <c r="L293" t="s">
        <v>74</v>
      </c>
      <c r="M293" t="s">
        <v>78</v>
      </c>
      <c r="N293" t="s">
        <v>79</v>
      </c>
      <c r="O293" t="s">
        <v>74</v>
      </c>
      <c r="P293" t="s">
        <v>74</v>
      </c>
      <c r="Q293" t="s">
        <v>74</v>
      </c>
      <c r="R293" t="s">
        <v>74</v>
      </c>
      <c r="S293" t="s">
        <v>74</v>
      </c>
      <c r="T293" t="s">
        <v>5065</v>
      </c>
      <c r="U293" t="s">
        <v>74</v>
      </c>
      <c r="V293" t="s">
        <v>5066</v>
      </c>
      <c r="W293" t="s">
        <v>5067</v>
      </c>
      <c r="X293" t="s">
        <v>5068</v>
      </c>
      <c r="Y293" t="s">
        <v>5069</v>
      </c>
      <c r="Z293" t="s">
        <v>5070</v>
      </c>
      <c r="AA293" t="s">
        <v>5071</v>
      </c>
      <c r="AB293" t="s">
        <v>5072</v>
      </c>
      <c r="AC293" t="s">
        <v>74</v>
      </c>
      <c r="AD293" t="s">
        <v>74</v>
      </c>
      <c r="AE293" t="s">
        <v>74</v>
      </c>
      <c r="AF293" t="s">
        <v>74</v>
      </c>
      <c r="AG293">
        <v>27</v>
      </c>
      <c r="AH293">
        <v>4</v>
      </c>
      <c r="AI293">
        <v>4</v>
      </c>
      <c r="AJ293">
        <v>4</v>
      </c>
      <c r="AK293">
        <v>17</v>
      </c>
      <c r="AL293" t="s">
        <v>3009</v>
      </c>
      <c r="AM293" t="s">
        <v>3010</v>
      </c>
      <c r="AN293" t="s">
        <v>3011</v>
      </c>
      <c r="AO293" t="s">
        <v>74</v>
      </c>
      <c r="AP293" t="s">
        <v>3012</v>
      </c>
      <c r="AQ293" t="s">
        <v>74</v>
      </c>
      <c r="AR293" t="s">
        <v>3013</v>
      </c>
      <c r="AS293" t="s">
        <v>3014</v>
      </c>
      <c r="AT293" t="s">
        <v>74</v>
      </c>
      <c r="AU293">
        <v>2021</v>
      </c>
      <c r="AV293">
        <v>3</v>
      </c>
      <c r="AW293">
        <v>2</v>
      </c>
      <c r="AX293" t="s">
        <v>74</v>
      </c>
      <c r="AY293" t="s">
        <v>74</v>
      </c>
      <c r="AZ293" t="s">
        <v>74</v>
      </c>
      <c r="BA293" t="s">
        <v>74</v>
      </c>
      <c r="BB293">
        <v>28</v>
      </c>
      <c r="BC293">
        <v>54</v>
      </c>
      <c r="BD293" t="s">
        <v>74</v>
      </c>
      <c r="BE293" t="s">
        <v>5073</v>
      </c>
      <c r="BF293" t="str">
        <f>HYPERLINK("http://dx.doi.org/10.46539/gmd.v3i2.157","http://dx.doi.org/10.46539/gmd.v3i2.157")</f>
        <v>http://dx.doi.org/10.46539/gmd.v3i2.157</v>
      </c>
      <c r="BG293" t="s">
        <v>74</v>
      </c>
      <c r="BH293" t="s">
        <v>74</v>
      </c>
      <c r="BI293">
        <v>27</v>
      </c>
      <c r="BJ293" t="s">
        <v>522</v>
      </c>
      <c r="BK293" t="s">
        <v>170</v>
      </c>
      <c r="BL293" t="s">
        <v>522</v>
      </c>
      <c r="BM293" t="s">
        <v>5074</v>
      </c>
      <c r="BN293" t="s">
        <v>74</v>
      </c>
      <c r="BO293" t="s">
        <v>102</v>
      </c>
      <c r="BP293" t="s">
        <v>74</v>
      </c>
      <c r="BQ293" t="s">
        <v>74</v>
      </c>
      <c r="BR293" t="s">
        <v>103</v>
      </c>
      <c r="BS293" t="s">
        <v>5075</v>
      </c>
      <c r="BT293" t="str">
        <f>HYPERLINK("https%3A%2F%2Fwww.webofscience.com%2Fwos%2Fwoscc%2Ffull-record%2FWOS:000658354500002","View Full Record in Web of Science")</f>
        <v>View Full Record in Web of Science</v>
      </c>
    </row>
    <row r="294" spans="1:72" x14ac:dyDescent="0.25">
      <c r="A294" t="s">
        <v>72</v>
      </c>
      <c r="B294" t="s">
        <v>5076</v>
      </c>
      <c r="C294" t="s">
        <v>74</v>
      </c>
      <c r="D294" t="s">
        <v>74</v>
      </c>
      <c r="E294" t="s">
        <v>74</v>
      </c>
      <c r="F294" t="s">
        <v>5077</v>
      </c>
      <c r="G294" t="s">
        <v>74</v>
      </c>
      <c r="H294" t="s">
        <v>74</v>
      </c>
      <c r="I294" t="s">
        <v>5078</v>
      </c>
      <c r="J294" t="s">
        <v>918</v>
      </c>
      <c r="K294" t="s">
        <v>74</v>
      </c>
      <c r="L294" t="s">
        <v>74</v>
      </c>
      <c r="M294" t="s">
        <v>305</v>
      </c>
      <c r="N294" t="s">
        <v>79</v>
      </c>
      <c r="O294" t="s">
        <v>74</v>
      </c>
      <c r="P294" t="s">
        <v>74</v>
      </c>
      <c r="Q294" t="s">
        <v>74</v>
      </c>
      <c r="R294" t="s">
        <v>74</v>
      </c>
      <c r="S294" t="s">
        <v>74</v>
      </c>
      <c r="T294" t="s">
        <v>5079</v>
      </c>
      <c r="U294" t="s">
        <v>74</v>
      </c>
      <c r="V294" t="s">
        <v>5080</v>
      </c>
      <c r="W294" t="s">
        <v>5081</v>
      </c>
      <c r="X294" t="s">
        <v>5082</v>
      </c>
      <c r="Y294" t="s">
        <v>5083</v>
      </c>
      <c r="Z294" t="s">
        <v>5084</v>
      </c>
      <c r="AA294" t="s">
        <v>5085</v>
      </c>
      <c r="AB294" t="s">
        <v>5086</v>
      </c>
      <c r="AC294" t="s">
        <v>5087</v>
      </c>
      <c r="AD294" t="s">
        <v>5088</v>
      </c>
      <c r="AE294" t="s">
        <v>5089</v>
      </c>
      <c r="AF294" t="s">
        <v>74</v>
      </c>
      <c r="AG294">
        <v>7</v>
      </c>
      <c r="AH294">
        <v>0</v>
      </c>
      <c r="AI294">
        <v>0</v>
      </c>
      <c r="AJ294">
        <v>0</v>
      </c>
      <c r="AK294">
        <v>1</v>
      </c>
      <c r="AL294" t="s">
        <v>926</v>
      </c>
      <c r="AM294" t="s">
        <v>905</v>
      </c>
      <c r="AN294" t="s">
        <v>927</v>
      </c>
      <c r="AO294" t="s">
        <v>928</v>
      </c>
      <c r="AP294" t="s">
        <v>74</v>
      </c>
      <c r="AQ294" t="s">
        <v>74</v>
      </c>
      <c r="AR294" t="s">
        <v>929</v>
      </c>
      <c r="AS294" t="s">
        <v>930</v>
      </c>
      <c r="AT294" t="s">
        <v>74</v>
      </c>
      <c r="AU294">
        <v>2021</v>
      </c>
      <c r="AV294" t="s">
        <v>74</v>
      </c>
      <c r="AW294">
        <v>10</v>
      </c>
      <c r="AX294" t="s">
        <v>74</v>
      </c>
      <c r="AY294" t="s">
        <v>74</v>
      </c>
      <c r="AZ294" t="s">
        <v>74</v>
      </c>
      <c r="BA294" t="s">
        <v>74</v>
      </c>
      <c r="BB294">
        <v>125</v>
      </c>
      <c r="BC294">
        <v>131</v>
      </c>
      <c r="BD294" t="s">
        <v>74</v>
      </c>
      <c r="BE294" t="s">
        <v>5090</v>
      </c>
      <c r="BF294" t="str">
        <f>HYPERLINK("http://dx.doi.org/10.31857/5013216250012813-7","http://dx.doi.org/10.31857/5013216250012813-7")</f>
        <v>http://dx.doi.org/10.31857/5013216250012813-7</v>
      </c>
      <c r="BG294" t="s">
        <v>74</v>
      </c>
      <c r="BH294" t="s">
        <v>74</v>
      </c>
      <c r="BI294">
        <v>7</v>
      </c>
      <c r="BJ294" t="s">
        <v>932</v>
      </c>
      <c r="BK294" t="s">
        <v>99</v>
      </c>
      <c r="BL294" t="s">
        <v>932</v>
      </c>
      <c r="BM294" t="s">
        <v>5091</v>
      </c>
      <c r="BN294" t="s">
        <v>74</v>
      </c>
      <c r="BO294" t="s">
        <v>74</v>
      </c>
      <c r="BP294" t="s">
        <v>74</v>
      </c>
      <c r="BQ294" t="s">
        <v>74</v>
      </c>
      <c r="BR294" t="s">
        <v>103</v>
      </c>
      <c r="BS294" t="s">
        <v>5092</v>
      </c>
      <c r="BT294" t="str">
        <f>HYPERLINK("https%3A%2F%2Fwww.webofscience.com%2Fwos%2Fwoscc%2Ffull-record%2FWOS:000744580800012","View Full Record in Web of Science")</f>
        <v>View Full Record in Web of Science</v>
      </c>
    </row>
    <row r="295" spans="1:72" x14ac:dyDescent="0.25">
      <c r="A295" t="s">
        <v>72</v>
      </c>
      <c r="B295" t="s">
        <v>5093</v>
      </c>
      <c r="C295" t="s">
        <v>74</v>
      </c>
      <c r="D295" t="s">
        <v>74</v>
      </c>
      <c r="E295" t="s">
        <v>74</v>
      </c>
      <c r="F295" t="s">
        <v>5094</v>
      </c>
      <c r="G295" t="s">
        <v>74</v>
      </c>
      <c r="H295" t="s">
        <v>74</v>
      </c>
      <c r="I295" t="s">
        <v>5095</v>
      </c>
      <c r="J295" t="s">
        <v>881</v>
      </c>
      <c r="K295" t="s">
        <v>74</v>
      </c>
      <c r="L295" t="s">
        <v>74</v>
      </c>
      <c r="M295" t="s">
        <v>305</v>
      </c>
      <c r="N295" t="s">
        <v>79</v>
      </c>
      <c r="O295" t="s">
        <v>74</v>
      </c>
      <c r="P295" t="s">
        <v>74</v>
      </c>
      <c r="Q295" t="s">
        <v>74</v>
      </c>
      <c r="R295" t="s">
        <v>74</v>
      </c>
      <c r="S295" t="s">
        <v>74</v>
      </c>
      <c r="T295" t="s">
        <v>5096</v>
      </c>
      <c r="U295" t="s">
        <v>74</v>
      </c>
      <c r="V295" t="s">
        <v>5097</v>
      </c>
      <c r="W295" t="s">
        <v>5098</v>
      </c>
      <c r="X295" t="s">
        <v>5099</v>
      </c>
      <c r="Y295" t="s">
        <v>5100</v>
      </c>
      <c r="Z295" t="s">
        <v>5101</v>
      </c>
      <c r="AA295" t="s">
        <v>5102</v>
      </c>
      <c r="AB295" t="s">
        <v>5103</v>
      </c>
      <c r="AC295" t="s">
        <v>74</v>
      </c>
      <c r="AD295" t="s">
        <v>74</v>
      </c>
      <c r="AE295" t="s">
        <v>74</v>
      </c>
      <c r="AF295" t="s">
        <v>74</v>
      </c>
      <c r="AG295">
        <v>4</v>
      </c>
      <c r="AH295">
        <v>0</v>
      </c>
      <c r="AI295">
        <v>0</v>
      </c>
      <c r="AJ295">
        <v>0</v>
      </c>
      <c r="AK295">
        <v>5</v>
      </c>
      <c r="AL295" t="s">
        <v>887</v>
      </c>
      <c r="AM295" t="s">
        <v>335</v>
      </c>
      <c r="AN295" t="s">
        <v>888</v>
      </c>
      <c r="AO295" t="s">
        <v>889</v>
      </c>
      <c r="AP295" t="s">
        <v>74</v>
      </c>
      <c r="AQ295" t="s">
        <v>74</v>
      </c>
      <c r="AR295" t="s">
        <v>890</v>
      </c>
      <c r="AS295" t="s">
        <v>891</v>
      </c>
      <c r="AT295" t="s">
        <v>74</v>
      </c>
      <c r="AU295">
        <v>2021</v>
      </c>
      <c r="AV295" t="s">
        <v>74</v>
      </c>
      <c r="AW295">
        <v>2</v>
      </c>
      <c r="AX295" t="s">
        <v>74</v>
      </c>
      <c r="AY295" t="s">
        <v>74</v>
      </c>
      <c r="AZ295" t="s">
        <v>74</v>
      </c>
      <c r="BA295" t="s">
        <v>74</v>
      </c>
      <c r="BB295">
        <v>367</v>
      </c>
      <c r="BC295">
        <v>377</v>
      </c>
      <c r="BD295" t="s">
        <v>74</v>
      </c>
      <c r="BE295" t="s">
        <v>5104</v>
      </c>
      <c r="BF295" t="str">
        <f>HYPERLINK("http://dx.doi.org/10.28995/2073-0101-2021-2-367-377","http://dx.doi.org/10.28995/2073-0101-2021-2-367-377")</f>
        <v>http://dx.doi.org/10.28995/2073-0101-2021-2-367-377</v>
      </c>
      <c r="BG295" t="s">
        <v>74</v>
      </c>
      <c r="BH295" t="s">
        <v>74</v>
      </c>
      <c r="BI295">
        <v>11</v>
      </c>
      <c r="BJ295" t="s">
        <v>169</v>
      </c>
      <c r="BK295" t="s">
        <v>170</v>
      </c>
      <c r="BL295" t="s">
        <v>169</v>
      </c>
      <c r="BM295" t="s">
        <v>4105</v>
      </c>
      <c r="BN295" t="s">
        <v>74</v>
      </c>
      <c r="BO295" t="s">
        <v>102</v>
      </c>
      <c r="BP295" t="s">
        <v>74</v>
      </c>
      <c r="BQ295" t="s">
        <v>74</v>
      </c>
      <c r="BR295" t="s">
        <v>103</v>
      </c>
      <c r="BS295" t="s">
        <v>5105</v>
      </c>
      <c r="BT295" t="str">
        <f>HYPERLINK("https%3A%2F%2Fwww.webofscience.com%2Fwos%2Fwoscc%2Ffull-record%2FWOS:000698603400004","View Full Record in Web of Science")</f>
        <v>View Full Record in Web of Science</v>
      </c>
    </row>
    <row r="296" spans="1:72" x14ac:dyDescent="0.25">
      <c r="A296" t="s">
        <v>72</v>
      </c>
      <c r="B296" t="s">
        <v>5106</v>
      </c>
      <c r="C296" t="s">
        <v>74</v>
      </c>
      <c r="D296" t="s">
        <v>74</v>
      </c>
      <c r="E296" t="s">
        <v>74</v>
      </c>
      <c r="F296" t="s">
        <v>5107</v>
      </c>
      <c r="G296" t="s">
        <v>74</v>
      </c>
      <c r="H296" t="s">
        <v>74</v>
      </c>
      <c r="I296" t="s">
        <v>5108</v>
      </c>
      <c r="J296" t="s">
        <v>4110</v>
      </c>
      <c r="K296" t="s">
        <v>74</v>
      </c>
      <c r="L296" t="s">
        <v>74</v>
      </c>
      <c r="M296" t="s">
        <v>78</v>
      </c>
      <c r="N296" t="s">
        <v>79</v>
      </c>
      <c r="O296" t="s">
        <v>74</v>
      </c>
      <c r="P296" t="s">
        <v>74</v>
      </c>
      <c r="Q296" t="s">
        <v>74</v>
      </c>
      <c r="R296" t="s">
        <v>74</v>
      </c>
      <c r="S296" t="s">
        <v>74</v>
      </c>
      <c r="T296" t="s">
        <v>5109</v>
      </c>
      <c r="U296" t="s">
        <v>74</v>
      </c>
      <c r="V296" t="s">
        <v>5110</v>
      </c>
      <c r="W296" t="s">
        <v>5111</v>
      </c>
      <c r="X296" t="s">
        <v>5112</v>
      </c>
      <c r="Y296" t="s">
        <v>5113</v>
      </c>
      <c r="Z296" t="s">
        <v>5114</v>
      </c>
      <c r="AA296" t="s">
        <v>5115</v>
      </c>
      <c r="AB296" t="s">
        <v>5116</v>
      </c>
      <c r="AC296" t="s">
        <v>74</v>
      </c>
      <c r="AD296" t="s">
        <v>74</v>
      </c>
      <c r="AE296" t="s">
        <v>74</v>
      </c>
      <c r="AF296" t="s">
        <v>74</v>
      </c>
      <c r="AG296">
        <v>48</v>
      </c>
      <c r="AH296">
        <v>1</v>
      </c>
      <c r="AI296">
        <v>1</v>
      </c>
      <c r="AJ296">
        <v>1</v>
      </c>
      <c r="AK296">
        <v>9</v>
      </c>
      <c r="AL296" t="s">
        <v>4116</v>
      </c>
      <c r="AM296" t="s">
        <v>4117</v>
      </c>
      <c r="AN296" t="s">
        <v>4118</v>
      </c>
      <c r="AO296" t="s">
        <v>4119</v>
      </c>
      <c r="AP296" t="s">
        <v>74</v>
      </c>
      <c r="AQ296" t="s">
        <v>74</v>
      </c>
      <c r="AR296" t="s">
        <v>4120</v>
      </c>
      <c r="AS296" t="s">
        <v>4121</v>
      </c>
      <c r="AT296" t="s">
        <v>74</v>
      </c>
      <c r="AU296">
        <v>2021</v>
      </c>
      <c r="AV296">
        <v>16</v>
      </c>
      <c r="AW296" t="s">
        <v>74</v>
      </c>
      <c r="AX296" t="s">
        <v>74</v>
      </c>
      <c r="AY296" t="s">
        <v>4122</v>
      </c>
      <c r="AZ296" t="s">
        <v>1269</v>
      </c>
      <c r="BA296" t="s">
        <v>74</v>
      </c>
      <c r="BB296" t="s">
        <v>5117</v>
      </c>
      <c r="BC296" t="s">
        <v>5118</v>
      </c>
      <c r="BD296" t="s">
        <v>74</v>
      </c>
      <c r="BE296" t="s">
        <v>5119</v>
      </c>
      <c r="BF296" t="str">
        <f>HYPERLINK("http://dx.doi.org/10.14198/jhse.2021.16.Proc3.42","http://dx.doi.org/10.14198/jhse.2021.16.Proc3.42")</f>
        <v>http://dx.doi.org/10.14198/jhse.2021.16.Proc3.42</v>
      </c>
      <c r="BG296" t="s">
        <v>74</v>
      </c>
      <c r="BH296" t="s">
        <v>74</v>
      </c>
      <c r="BI296">
        <v>12</v>
      </c>
      <c r="BJ296" t="s">
        <v>1096</v>
      </c>
      <c r="BK296" t="s">
        <v>170</v>
      </c>
      <c r="BL296" t="s">
        <v>1096</v>
      </c>
      <c r="BM296" t="s">
        <v>5120</v>
      </c>
      <c r="BN296" t="s">
        <v>74</v>
      </c>
      <c r="BO296" t="s">
        <v>149</v>
      </c>
      <c r="BP296" t="s">
        <v>74</v>
      </c>
      <c r="BQ296" t="s">
        <v>74</v>
      </c>
      <c r="BR296" t="s">
        <v>103</v>
      </c>
      <c r="BS296" t="s">
        <v>5121</v>
      </c>
      <c r="BT296" t="str">
        <f>HYPERLINK("https%3A%2F%2Fwww.webofscience.com%2Fwos%2Fwoscc%2Ffull-record%2FWOS:000692367000042","View Full Record in Web of Science")</f>
        <v>View Full Record in Web of Science</v>
      </c>
    </row>
    <row r="297" spans="1:72" x14ac:dyDescent="0.25">
      <c r="A297" t="s">
        <v>72</v>
      </c>
      <c r="B297" t="s">
        <v>5122</v>
      </c>
      <c r="C297" t="s">
        <v>74</v>
      </c>
      <c r="D297" t="s">
        <v>74</v>
      </c>
      <c r="E297" t="s">
        <v>74</v>
      </c>
      <c r="F297" t="s">
        <v>5123</v>
      </c>
      <c r="G297" t="s">
        <v>74</v>
      </c>
      <c r="H297" t="s">
        <v>74</v>
      </c>
      <c r="I297" t="s">
        <v>5124</v>
      </c>
      <c r="J297" t="s">
        <v>2045</v>
      </c>
      <c r="K297" t="s">
        <v>74</v>
      </c>
      <c r="L297" t="s">
        <v>74</v>
      </c>
      <c r="M297" t="s">
        <v>305</v>
      </c>
      <c r="N297" t="s">
        <v>79</v>
      </c>
      <c r="O297" t="s">
        <v>74</v>
      </c>
      <c r="P297" t="s">
        <v>74</v>
      </c>
      <c r="Q297" t="s">
        <v>74</v>
      </c>
      <c r="R297" t="s">
        <v>74</v>
      </c>
      <c r="S297" t="s">
        <v>74</v>
      </c>
      <c r="T297" t="s">
        <v>5125</v>
      </c>
      <c r="U297" t="s">
        <v>74</v>
      </c>
      <c r="V297" t="s">
        <v>5126</v>
      </c>
      <c r="W297" t="s">
        <v>5127</v>
      </c>
      <c r="X297" t="s">
        <v>995</v>
      </c>
      <c r="Y297" t="s">
        <v>5128</v>
      </c>
      <c r="Z297" t="s">
        <v>5129</v>
      </c>
      <c r="AA297" t="s">
        <v>5130</v>
      </c>
      <c r="AB297" t="s">
        <v>5131</v>
      </c>
      <c r="AC297" t="s">
        <v>74</v>
      </c>
      <c r="AD297" t="s">
        <v>74</v>
      </c>
      <c r="AE297" t="s">
        <v>74</v>
      </c>
      <c r="AF297" t="s">
        <v>74</v>
      </c>
      <c r="AG297">
        <v>19</v>
      </c>
      <c r="AH297">
        <v>0</v>
      </c>
      <c r="AI297">
        <v>0</v>
      </c>
      <c r="AJ297">
        <v>0</v>
      </c>
      <c r="AK297">
        <v>1</v>
      </c>
      <c r="AL297" t="s">
        <v>2054</v>
      </c>
      <c r="AM297" t="s">
        <v>335</v>
      </c>
      <c r="AN297" t="s">
        <v>2055</v>
      </c>
      <c r="AO297" t="s">
        <v>2056</v>
      </c>
      <c r="AP297" t="s">
        <v>2057</v>
      </c>
      <c r="AQ297" t="s">
        <v>74</v>
      </c>
      <c r="AR297" t="s">
        <v>2058</v>
      </c>
      <c r="AS297" t="s">
        <v>2059</v>
      </c>
      <c r="AT297" t="s">
        <v>74</v>
      </c>
      <c r="AU297">
        <v>2021</v>
      </c>
      <c r="AV297">
        <v>21</v>
      </c>
      <c r="AW297">
        <v>3</v>
      </c>
      <c r="AX297" t="s">
        <v>74</v>
      </c>
      <c r="AY297" t="s">
        <v>74</v>
      </c>
      <c r="AZ297" t="s">
        <v>74</v>
      </c>
      <c r="BA297" t="s">
        <v>74</v>
      </c>
      <c r="BB297">
        <v>520</v>
      </c>
      <c r="BC297">
        <v>535</v>
      </c>
      <c r="BD297" t="s">
        <v>74</v>
      </c>
      <c r="BE297" t="s">
        <v>5132</v>
      </c>
      <c r="BF297" t="str">
        <f>HYPERLINK("http://dx.doi.org/10.22363/2313-2272-2021-21-3-520-535","http://dx.doi.org/10.22363/2313-2272-2021-21-3-520-535")</f>
        <v>http://dx.doi.org/10.22363/2313-2272-2021-21-3-520-535</v>
      </c>
      <c r="BG297" t="s">
        <v>74</v>
      </c>
      <c r="BH297" t="s">
        <v>74</v>
      </c>
      <c r="BI297">
        <v>16</v>
      </c>
      <c r="BJ297" t="s">
        <v>932</v>
      </c>
      <c r="BK297" t="s">
        <v>170</v>
      </c>
      <c r="BL297" t="s">
        <v>932</v>
      </c>
      <c r="BM297" t="s">
        <v>5133</v>
      </c>
      <c r="BN297" t="s">
        <v>74</v>
      </c>
      <c r="BO297" t="s">
        <v>102</v>
      </c>
      <c r="BP297" t="s">
        <v>74</v>
      </c>
      <c r="BQ297" t="s">
        <v>74</v>
      </c>
      <c r="BR297" t="s">
        <v>103</v>
      </c>
      <c r="BS297" t="s">
        <v>5134</v>
      </c>
      <c r="BT297" t="str">
        <f>HYPERLINK("https%3A%2F%2Fwww.webofscience.com%2Fwos%2Fwoscc%2Ffull-record%2FWOS:000727391400008","View Full Record in Web of Science")</f>
        <v>View Full Record in Web of Science</v>
      </c>
    </row>
    <row r="298" spans="1:72" x14ac:dyDescent="0.25">
      <c r="A298" t="s">
        <v>72</v>
      </c>
      <c r="B298" t="s">
        <v>5135</v>
      </c>
      <c r="C298" t="s">
        <v>74</v>
      </c>
      <c r="D298" t="s">
        <v>74</v>
      </c>
      <c r="E298" t="s">
        <v>74</v>
      </c>
      <c r="F298" t="s">
        <v>5136</v>
      </c>
      <c r="G298" t="s">
        <v>74</v>
      </c>
      <c r="H298" t="s">
        <v>74</v>
      </c>
      <c r="I298" t="s">
        <v>5137</v>
      </c>
      <c r="J298" t="s">
        <v>5138</v>
      </c>
      <c r="K298" t="s">
        <v>74</v>
      </c>
      <c r="L298" t="s">
        <v>74</v>
      </c>
      <c r="M298" t="s">
        <v>78</v>
      </c>
      <c r="N298" t="s">
        <v>79</v>
      </c>
      <c r="O298" t="s">
        <v>74</v>
      </c>
      <c r="P298" t="s">
        <v>74</v>
      </c>
      <c r="Q298" t="s">
        <v>74</v>
      </c>
      <c r="R298" t="s">
        <v>74</v>
      </c>
      <c r="S298" t="s">
        <v>74</v>
      </c>
      <c r="T298" t="s">
        <v>5139</v>
      </c>
      <c r="U298" t="s">
        <v>74</v>
      </c>
      <c r="V298" t="s">
        <v>5140</v>
      </c>
      <c r="W298" t="s">
        <v>5141</v>
      </c>
      <c r="X298" t="s">
        <v>5142</v>
      </c>
      <c r="Y298" t="s">
        <v>5143</v>
      </c>
      <c r="Z298" t="s">
        <v>74</v>
      </c>
      <c r="AA298" t="s">
        <v>74</v>
      </c>
      <c r="AB298" t="s">
        <v>74</v>
      </c>
      <c r="AC298" t="s">
        <v>74</v>
      </c>
      <c r="AD298" t="s">
        <v>74</v>
      </c>
      <c r="AE298" t="s">
        <v>74</v>
      </c>
      <c r="AF298" t="s">
        <v>74</v>
      </c>
      <c r="AG298">
        <v>52</v>
      </c>
      <c r="AH298">
        <v>0</v>
      </c>
      <c r="AI298">
        <v>0</v>
      </c>
      <c r="AJ298">
        <v>0</v>
      </c>
      <c r="AK298">
        <v>0</v>
      </c>
      <c r="AL298" t="s">
        <v>5144</v>
      </c>
      <c r="AM298" t="s">
        <v>5145</v>
      </c>
      <c r="AN298" t="s">
        <v>5146</v>
      </c>
      <c r="AO298" t="s">
        <v>5147</v>
      </c>
      <c r="AP298" t="s">
        <v>74</v>
      </c>
      <c r="AQ298" t="s">
        <v>74</v>
      </c>
      <c r="AR298" t="s">
        <v>5148</v>
      </c>
      <c r="AS298" t="s">
        <v>5149</v>
      </c>
      <c r="AT298" t="s">
        <v>74</v>
      </c>
      <c r="AU298">
        <v>2021</v>
      </c>
      <c r="AV298">
        <v>12</v>
      </c>
      <c r="AW298">
        <v>1</v>
      </c>
      <c r="AX298" t="s">
        <v>74</v>
      </c>
      <c r="AY298" t="s">
        <v>74</v>
      </c>
      <c r="AZ298" t="s">
        <v>74</v>
      </c>
      <c r="BA298" t="s">
        <v>74</v>
      </c>
      <c r="BB298">
        <v>111</v>
      </c>
      <c r="BC298">
        <v>120</v>
      </c>
      <c r="BD298" t="s">
        <v>74</v>
      </c>
      <c r="BE298" t="s">
        <v>74</v>
      </c>
      <c r="BF298" t="s">
        <v>74</v>
      </c>
      <c r="BG298" t="s">
        <v>74</v>
      </c>
      <c r="BH298" t="s">
        <v>74</v>
      </c>
      <c r="BI298">
        <v>10</v>
      </c>
      <c r="BJ298" t="s">
        <v>483</v>
      </c>
      <c r="BK298" t="s">
        <v>170</v>
      </c>
      <c r="BL298" t="s">
        <v>484</v>
      </c>
      <c r="BM298" t="s">
        <v>5150</v>
      </c>
      <c r="BN298" t="s">
        <v>74</v>
      </c>
      <c r="BO298" t="s">
        <v>74</v>
      </c>
      <c r="BP298" t="s">
        <v>74</v>
      </c>
      <c r="BQ298" t="s">
        <v>74</v>
      </c>
      <c r="BR298" t="s">
        <v>103</v>
      </c>
      <c r="BS298" t="s">
        <v>5151</v>
      </c>
      <c r="BT298" t="str">
        <f>HYPERLINK("https%3A%2F%2Fwww.webofscience.com%2Fwos%2Fwoscc%2Ffull-record%2FWOS:000745092800019","View Full Record in Web of Science")</f>
        <v>View Full Record in Web of Science</v>
      </c>
    </row>
    <row r="299" spans="1:72" x14ac:dyDescent="0.25">
      <c r="A299" t="s">
        <v>72</v>
      </c>
      <c r="B299" t="s">
        <v>5152</v>
      </c>
      <c r="C299" t="s">
        <v>74</v>
      </c>
      <c r="D299" t="s">
        <v>74</v>
      </c>
      <c r="E299" t="s">
        <v>74</v>
      </c>
      <c r="F299" t="s">
        <v>5153</v>
      </c>
      <c r="G299" t="s">
        <v>74</v>
      </c>
      <c r="H299" t="s">
        <v>74</v>
      </c>
      <c r="I299" t="s">
        <v>5154</v>
      </c>
      <c r="J299" t="s">
        <v>4082</v>
      </c>
      <c r="K299" t="s">
        <v>74</v>
      </c>
      <c r="L299" t="s">
        <v>74</v>
      </c>
      <c r="M299" t="s">
        <v>305</v>
      </c>
      <c r="N299" t="s">
        <v>79</v>
      </c>
      <c r="O299" t="s">
        <v>74</v>
      </c>
      <c r="P299" t="s">
        <v>74</v>
      </c>
      <c r="Q299" t="s">
        <v>74</v>
      </c>
      <c r="R299" t="s">
        <v>74</v>
      </c>
      <c r="S299" t="s">
        <v>74</v>
      </c>
      <c r="T299" t="s">
        <v>5155</v>
      </c>
      <c r="U299" t="s">
        <v>5156</v>
      </c>
      <c r="V299" t="s">
        <v>5157</v>
      </c>
      <c r="W299" t="s">
        <v>5158</v>
      </c>
      <c r="X299" t="s">
        <v>782</v>
      </c>
      <c r="Y299" t="s">
        <v>5159</v>
      </c>
      <c r="Z299" t="s">
        <v>74</v>
      </c>
      <c r="AA299" t="s">
        <v>5160</v>
      </c>
      <c r="AB299" t="s">
        <v>5161</v>
      </c>
      <c r="AC299" t="s">
        <v>74</v>
      </c>
      <c r="AD299" t="s">
        <v>74</v>
      </c>
      <c r="AE299" t="s">
        <v>74</v>
      </c>
      <c r="AF299" t="s">
        <v>74</v>
      </c>
      <c r="AG299">
        <v>41</v>
      </c>
      <c r="AH299">
        <v>0</v>
      </c>
      <c r="AI299">
        <v>0</v>
      </c>
      <c r="AJ299">
        <v>0</v>
      </c>
      <c r="AK299">
        <v>3</v>
      </c>
      <c r="AL299" t="s">
        <v>4087</v>
      </c>
      <c r="AM299" t="s">
        <v>335</v>
      </c>
      <c r="AN299" t="s">
        <v>4088</v>
      </c>
      <c r="AO299" t="s">
        <v>4089</v>
      </c>
      <c r="AP299" t="s">
        <v>74</v>
      </c>
      <c r="AQ299" t="s">
        <v>74</v>
      </c>
      <c r="AR299" t="s">
        <v>4090</v>
      </c>
      <c r="AS299" t="s">
        <v>2963</v>
      </c>
      <c r="AT299" t="s">
        <v>74</v>
      </c>
      <c r="AU299">
        <v>2021</v>
      </c>
      <c r="AV299">
        <v>12</v>
      </c>
      <c r="AW299">
        <v>1</v>
      </c>
      <c r="AX299" t="s">
        <v>74</v>
      </c>
      <c r="AY299" t="s">
        <v>74</v>
      </c>
      <c r="AZ299" t="s">
        <v>74</v>
      </c>
      <c r="BA299" t="s">
        <v>74</v>
      </c>
      <c r="BB299" t="s">
        <v>74</v>
      </c>
      <c r="BC299" t="s">
        <v>74</v>
      </c>
      <c r="BD299" t="s">
        <v>74</v>
      </c>
      <c r="BE299" t="s">
        <v>5162</v>
      </c>
      <c r="BF299" t="str">
        <f>HYPERLINK("http://dx.doi.org/10.18254/S207987840013809-8","http://dx.doi.org/10.18254/S207987840013809-8")</f>
        <v>http://dx.doi.org/10.18254/S207987840013809-8</v>
      </c>
      <c r="BG299" t="s">
        <v>74</v>
      </c>
      <c r="BH299" t="s">
        <v>74</v>
      </c>
      <c r="BI299">
        <v>16</v>
      </c>
      <c r="BJ299" t="s">
        <v>169</v>
      </c>
      <c r="BK299" t="s">
        <v>170</v>
      </c>
      <c r="BL299" t="s">
        <v>169</v>
      </c>
      <c r="BM299" t="s">
        <v>4092</v>
      </c>
      <c r="BN299" t="s">
        <v>74</v>
      </c>
      <c r="BO299" t="s">
        <v>74</v>
      </c>
      <c r="BP299" t="s">
        <v>74</v>
      </c>
      <c r="BQ299" t="s">
        <v>74</v>
      </c>
      <c r="BR299" t="s">
        <v>103</v>
      </c>
      <c r="BS299" t="s">
        <v>5163</v>
      </c>
      <c r="BT299" t="str">
        <f>HYPERLINK("https%3A%2F%2Fwww.webofscience.com%2Fwos%2Fwoscc%2Ffull-record%2FWOS:000656894000006","View Full Record in Web of Science")</f>
        <v>View Full Record in Web of Science</v>
      </c>
    </row>
    <row r="300" spans="1:72" x14ac:dyDescent="0.25">
      <c r="A300" t="s">
        <v>72</v>
      </c>
      <c r="B300" t="s">
        <v>5164</v>
      </c>
      <c r="C300" t="s">
        <v>74</v>
      </c>
      <c r="D300" t="s">
        <v>74</v>
      </c>
      <c r="E300" t="s">
        <v>74</v>
      </c>
      <c r="F300" t="s">
        <v>5165</v>
      </c>
      <c r="G300" t="s">
        <v>74</v>
      </c>
      <c r="H300" t="s">
        <v>74</v>
      </c>
      <c r="I300" t="s">
        <v>5166</v>
      </c>
      <c r="J300" t="s">
        <v>490</v>
      </c>
      <c r="K300" t="s">
        <v>74</v>
      </c>
      <c r="L300" t="s">
        <v>74</v>
      </c>
      <c r="M300" t="s">
        <v>305</v>
      </c>
      <c r="N300" t="s">
        <v>79</v>
      </c>
      <c r="O300" t="s">
        <v>74</v>
      </c>
      <c r="P300" t="s">
        <v>74</v>
      </c>
      <c r="Q300" t="s">
        <v>74</v>
      </c>
      <c r="R300" t="s">
        <v>74</v>
      </c>
      <c r="S300" t="s">
        <v>74</v>
      </c>
      <c r="T300" t="s">
        <v>5167</v>
      </c>
      <c r="U300" t="s">
        <v>74</v>
      </c>
      <c r="V300" t="s">
        <v>5168</v>
      </c>
      <c r="W300" t="s">
        <v>5169</v>
      </c>
      <c r="X300" t="s">
        <v>923</v>
      </c>
      <c r="Y300" t="s">
        <v>5170</v>
      </c>
      <c r="Z300" t="s">
        <v>5171</v>
      </c>
      <c r="AA300" t="s">
        <v>74</v>
      </c>
      <c r="AB300" t="s">
        <v>74</v>
      </c>
      <c r="AC300" t="s">
        <v>5172</v>
      </c>
      <c r="AD300" t="s">
        <v>1581</v>
      </c>
      <c r="AE300" t="s">
        <v>5173</v>
      </c>
      <c r="AF300" t="s">
        <v>74</v>
      </c>
      <c r="AG300">
        <v>29</v>
      </c>
      <c r="AH300">
        <v>0</v>
      </c>
      <c r="AI300">
        <v>0</v>
      </c>
      <c r="AJ300">
        <v>1</v>
      </c>
      <c r="AK300">
        <v>3</v>
      </c>
      <c r="AL300" t="s">
        <v>312</v>
      </c>
      <c r="AM300" t="s">
        <v>313</v>
      </c>
      <c r="AN300" t="s">
        <v>314</v>
      </c>
      <c r="AO300" t="s">
        <v>497</v>
      </c>
      <c r="AP300" t="s">
        <v>498</v>
      </c>
      <c r="AQ300" t="s">
        <v>74</v>
      </c>
      <c r="AR300" t="s">
        <v>499</v>
      </c>
      <c r="AS300" t="s">
        <v>500</v>
      </c>
      <c r="AT300" t="s">
        <v>74</v>
      </c>
      <c r="AU300">
        <v>2021</v>
      </c>
      <c r="AV300">
        <v>62</v>
      </c>
      <c r="AW300" t="s">
        <v>74</v>
      </c>
      <c r="AX300" t="s">
        <v>74</v>
      </c>
      <c r="AY300" t="s">
        <v>74</v>
      </c>
      <c r="AZ300" t="s">
        <v>74</v>
      </c>
      <c r="BA300" t="s">
        <v>74</v>
      </c>
      <c r="BB300">
        <v>160</v>
      </c>
      <c r="BC300">
        <v>172</v>
      </c>
      <c r="BD300" t="s">
        <v>74</v>
      </c>
      <c r="BE300" t="s">
        <v>5174</v>
      </c>
      <c r="BF300" t="str">
        <f>HYPERLINK("http://dx.doi.org/10.17223/1998863X/62/14","http://dx.doi.org/10.17223/1998863X/62/14")</f>
        <v>http://dx.doi.org/10.17223/1998863X/62/14</v>
      </c>
      <c r="BG300" t="s">
        <v>74</v>
      </c>
      <c r="BH300" t="s">
        <v>74</v>
      </c>
      <c r="BI300">
        <v>13</v>
      </c>
      <c r="BJ300" t="s">
        <v>146</v>
      </c>
      <c r="BK300" t="s">
        <v>170</v>
      </c>
      <c r="BL300" t="s">
        <v>147</v>
      </c>
      <c r="BM300" t="s">
        <v>5175</v>
      </c>
      <c r="BN300" t="s">
        <v>74</v>
      </c>
      <c r="BO300" t="s">
        <v>74</v>
      </c>
      <c r="BP300" t="s">
        <v>74</v>
      </c>
      <c r="BQ300" t="s">
        <v>74</v>
      </c>
      <c r="BR300" t="s">
        <v>103</v>
      </c>
      <c r="BS300" t="s">
        <v>5176</v>
      </c>
      <c r="BT300" t="str">
        <f>HYPERLINK("https%3A%2F%2Fwww.webofscience.com%2Fwos%2Fwoscc%2Ffull-record%2FWOS:000711386100014","View Full Record in Web of Science")</f>
        <v>View Full Record in Web of Science</v>
      </c>
    </row>
    <row r="301" spans="1:72" x14ac:dyDescent="0.25">
      <c r="A301" t="s">
        <v>72</v>
      </c>
      <c r="B301" t="s">
        <v>5177</v>
      </c>
      <c r="C301" t="s">
        <v>74</v>
      </c>
      <c r="D301" t="s">
        <v>74</v>
      </c>
      <c r="E301" t="s">
        <v>74</v>
      </c>
      <c r="F301" t="s">
        <v>5178</v>
      </c>
      <c r="G301" t="s">
        <v>74</v>
      </c>
      <c r="H301" t="s">
        <v>74</v>
      </c>
      <c r="I301" t="s">
        <v>5179</v>
      </c>
      <c r="J301" t="s">
        <v>4082</v>
      </c>
      <c r="K301" t="s">
        <v>74</v>
      </c>
      <c r="L301" t="s">
        <v>74</v>
      </c>
      <c r="M301" t="s">
        <v>305</v>
      </c>
      <c r="N301" t="s">
        <v>79</v>
      </c>
      <c r="O301" t="s">
        <v>74</v>
      </c>
      <c r="P301" t="s">
        <v>74</v>
      </c>
      <c r="Q301" t="s">
        <v>74</v>
      </c>
      <c r="R301" t="s">
        <v>74</v>
      </c>
      <c r="S301" t="s">
        <v>74</v>
      </c>
      <c r="T301" t="s">
        <v>5180</v>
      </c>
      <c r="U301" t="s">
        <v>74</v>
      </c>
      <c r="V301" t="s">
        <v>5181</v>
      </c>
      <c r="W301" t="s">
        <v>5182</v>
      </c>
      <c r="X301" t="s">
        <v>782</v>
      </c>
      <c r="Y301" t="s">
        <v>5183</v>
      </c>
      <c r="Z301" t="s">
        <v>74</v>
      </c>
      <c r="AA301" t="s">
        <v>74</v>
      </c>
      <c r="AB301" t="s">
        <v>74</v>
      </c>
      <c r="AC301" t="s">
        <v>74</v>
      </c>
      <c r="AD301" t="s">
        <v>74</v>
      </c>
      <c r="AE301" t="s">
        <v>74</v>
      </c>
      <c r="AF301" t="s">
        <v>74</v>
      </c>
      <c r="AG301">
        <v>10</v>
      </c>
      <c r="AH301">
        <v>0</v>
      </c>
      <c r="AI301">
        <v>0</v>
      </c>
      <c r="AJ301">
        <v>0</v>
      </c>
      <c r="AK301">
        <v>0</v>
      </c>
      <c r="AL301" t="s">
        <v>4087</v>
      </c>
      <c r="AM301" t="s">
        <v>335</v>
      </c>
      <c r="AN301" t="s">
        <v>4088</v>
      </c>
      <c r="AO301" t="s">
        <v>4089</v>
      </c>
      <c r="AP301" t="s">
        <v>74</v>
      </c>
      <c r="AQ301" t="s">
        <v>74</v>
      </c>
      <c r="AR301" t="s">
        <v>4090</v>
      </c>
      <c r="AS301" t="s">
        <v>2963</v>
      </c>
      <c r="AT301" t="s">
        <v>74</v>
      </c>
      <c r="AU301">
        <v>2021</v>
      </c>
      <c r="AV301">
        <v>12</v>
      </c>
      <c r="AW301">
        <v>2</v>
      </c>
      <c r="AX301" t="s">
        <v>74</v>
      </c>
      <c r="AY301" t="s">
        <v>74</v>
      </c>
      <c r="AZ301" t="s">
        <v>74</v>
      </c>
      <c r="BA301" t="s">
        <v>74</v>
      </c>
      <c r="BB301" t="s">
        <v>74</v>
      </c>
      <c r="BC301" t="s">
        <v>74</v>
      </c>
      <c r="BD301" t="s">
        <v>74</v>
      </c>
      <c r="BE301" t="s">
        <v>5184</v>
      </c>
      <c r="BF301" t="str">
        <f>HYPERLINK("http://dx.doi.org/10.18254/S207987840014179-5","http://dx.doi.org/10.18254/S207987840014179-5")</f>
        <v>http://dx.doi.org/10.18254/S207987840014179-5</v>
      </c>
      <c r="BG301" t="s">
        <v>74</v>
      </c>
      <c r="BH301" t="s">
        <v>74</v>
      </c>
      <c r="BI301">
        <v>12</v>
      </c>
      <c r="BJ301" t="s">
        <v>169</v>
      </c>
      <c r="BK301" t="s">
        <v>170</v>
      </c>
      <c r="BL301" t="s">
        <v>169</v>
      </c>
      <c r="BM301" t="s">
        <v>4221</v>
      </c>
      <c r="BN301" t="s">
        <v>74</v>
      </c>
      <c r="BO301" t="s">
        <v>74</v>
      </c>
      <c r="BP301" t="s">
        <v>74</v>
      </c>
      <c r="BQ301" t="s">
        <v>74</v>
      </c>
      <c r="BR301" t="s">
        <v>103</v>
      </c>
      <c r="BS301" t="s">
        <v>5185</v>
      </c>
      <c r="BT301" t="str">
        <f>HYPERLINK("https%3A%2F%2Fwww.webofscience.com%2Fwos%2Fwoscc%2Ffull-record%2FWOS:000656904700006","View Full Record in Web of Science")</f>
        <v>View Full Record in Web of Science</v>
      </c>
    </row>
    <row r="302" spans="1:72" x14ac:dyDescent="0.25">
      <c r="A302" t="s">
        <v>72</v>
      </c>
      <c r="B302" t="s">
        <v>5186</v>
      </c>
      <c r="C302" t="s">
        <v>74</v>
      </c>
      <c r="D302" t="s">
        <v>74</v>
      </c>
      <c r="E302" t="s">
        <v>74</v>
      </c>
      <c r="F302" t="s">
        <v>5187</v>
      </c>
      <c r="G302" t="s">
        <v>74</v>
      </c>
      <c r="H302" t="s">
        <v>74</v>
      </c>
      <c r="I302" t="s">
        <v>5188</v>
      </c>
      <c r="J302" t="s">
        <v>3003</v>
      </c>
      <c r="K302" t="s">
        <v>74</v>
      </c>
      <c r="L302" t="s">
        <v>74</v>
      </c>
      <c r="M302" t="s">
        <v>78</v>
      </c>
      <c r="N302" t="s">
        <v>79</v>
      </c>
      <c r="O302" t="s">
        <v>74</v>
      </c>
      <c r="P302" t="s">
        <v>74</v>
      </c>
      <c r="Q302" t="s">
        <v>74</v>
      </c>
      <c r="R302" t="s">
        <v>74</v>
      </c>
      <c r="S302" t="s">
        <v>74</v>
      </c>
      <c r="T302" t="s">
        <v>5189</v>
      </c>
      <c r="U302" t="s">
        <v>74</v>
      </c>
      <c r="V302" t="s">
        <v>5190</v>
      </c>
      <c r="W302" t="s">
        <v>5191</v>
      </c>
      <c r="X302" t="s">
        <v>5068</v>
      </c>
      <c r="Y302" t="s">
        <v>5192</v>
      </c>
      <c r="Z302" t="s">
        <v>5193</v>
      </c>
      <c r="AA302" t="s">
        <v>5194</v>
      </c>
      <c r="AB302" t="s">
        <v>5195</v>
      </c>
      <c r="AC302" t="s">
        <v>74</v>
      </c>
      <c r="AD302" t="s">
        <v>74</v>
      </c>
      <c r="AE302" t="s">
        <v>74</v>
      </c>
      <c r="AF302" t="s">
        <v>74</v>
      </c>
      <c r="AG302">
        <v>28</v>
      </c>
      <c r="AH302">
        <v>1</v>
      </c>
      <c r="AI302">
        <v>1</v>
      </c>
      <c r="AJ302">
        <v>0</v>
      </c>
      <c r="AK302">
        <v>4</v>
      </c>
      <c r="AL302" t="s">
        <v>3009</v>
      </c>
      <c r="AM302" t="s">
        <v>3010</v>
      </c>
      <c r="AN302" t="s">
        <v>3011</v>
      </c>
      <c r="AO302" t="s">
        <v>74</v>
      </c>
      <c r="AP302" t="s">
        <v>3012</v>
      </c>
      <c r="AQ302" t="s">
        <v>74</v>
      </c>
      <c r="AR302" t="s">
        <v>3013</v>
      </c>
      <c r="AS302" t="s">
        <v>3014</v>
      </c>
      <c r="AT302" t="s">
        <v>74</v>
      </c>
      <c r="AU302">
        <v>2021</v>
      </c>
      <c r="AV302">
        <v>3</v>
      </c>
      <c r="AW302">
        <v>2</v>
      </c>
      <c r="AX302" t="s">
        <v>74</v>
      </c>
      <c r="AY302" t="s">
        <v>74</v>
      </c>
      <c r="AZ302" t="s">
        <v>74</v>
      </c>
      <c r="BA302" t="s">
        <v>74</v>
      </c>
      <c r="BB302">
        <v>88</v>
      </c>
      <c r="BC302">
        <v>109</v>
      </c>
      <c r="BD302" t="s">
        <v>74</v>
      </c>
      <c r="BE302" t="s">
        <v>5196</v>
      </c>
      <c r="BF302" t="str">
        <f>HYPERLINK("http://dx.doi.org/10.46539/gmd.v3i2.155","http://dx.doi.org/10.46539/gmd.v3i2.155")</f>
        <v>http://dx.doi.org/10.46539/gmd.v3i2.155</v>
      </c>
      <c r="BG302" t="s">
        <v>74</v>
      </c>
      <c r="BH302" t="s">
        <v>74</v>
      </c>
      <c r="BI302">
        <v>22</v>
      </c>
      <c r="BJ302" t="s">
        <v>522</v>
      </c>
      <c r="BK302" t="s">
        <v>170</v>
      </c>
      <c r="BL302" t="s">
        <v>522</v>
      </c>
      <c r="BM302" t="s">
        <v>5074</v>
      </c>
      <c r="BN302" t="s">
        <v>74</v>
      </c>
      <c r="BO302" t="s">
        <v>102</v>
      </c>
      <c r="BP302" t="s">
        <v>74</v>
      </c>
      <c r="BQ302" t="s">
        <v>74</v>
      </c>
      <c r="BR302" t="s">
        <v>103</v>
      </c>
      <c r="BS302" t="s">
        <v>5197</v>
      </c>
      <c r="BT302" t="str">
        <f>HYPERLINK("https%3A%2F%2Fwww.webofscience.com%2Fwos%2Fwoscc%2Ffull-record%2FWOS:000658354500004","View Full Record in Web of Science")</f>
        <v>View Full Record in Web of Science</v>
      </c>
    </row>
    <row r="303" spans="1:72" x14ac:dyDescent="0.25">
      <c r="A303" t="s">
        <v>72</v>
      </c>
      <c r="B303" t="s">
        <v>5198</v>
      </c>
      <c r="C303" t="s">
        <v>74</v>
      </c>
      <c r="D303" t="s">
        <v>74</v>
      </c>
      <c r="E303" t="s">
        <v>74</v>
      </c>
      <c r="F303" t="s">
        <v>5199</v>
      </c>
      <c r="G303" t="s">
        <v>74</v>
      </c>
      <c r="H303" t="s">
        <v>74</v>
      </c>
      <c r="I303" t="s">
        <v>5200</v>
      </c>
      <c r="J303" t="s">
        <v>2315</v>
      </c>
      <c r="K303" t="s">
        <v>74</v>
      </c>
      <c r="L303" t="s">
        <v>74</v>
      </c>
      <c r="M303" t="s">
        <v>305</v>
      </c>
      <c r="N303" t="s">
        <v>79</v>
      </c>
      <c r="O303" t="s">
        <v>74</v>
      </c>
      <c r="P303" t="s">
        <v>74</v>
      </c>
      <c r="Q303" t="s">
        <v>74</v>
      </c>
      <c r="R303" t="s">
        <v>74</v>
      </c>
      <c r="S303" t="s">
        <v>74</v>
      </c>
      <c r="T303" t="s">
        <v>5201</v>
      </c>
      <c r="U303" t="s">
        <v>74</v>
      </c>
      <c r="V303" t="s">
        <v>5202</v>
      </c>
      <c r="W303" t="s">
        <v>5203</v>
      </c>
      <c r="X303" t="s">
        <v>5204</v>
      </c>
      <c r="Y303" t="s">
        <v>5205</v>
      </c>
      <c r="Z303" t="s">
        <v>5206</v>
      </c>
      <c r="AA303" t="s">
        <v>74</v>
      </c>
      <c r="AB303" t="s">
        <v>74</v>
      </c>
      <c r="AC303" t="s">
        <v>5207</v>
      </c>
      <c r="AD303" t="s">
        <v>5207</v>
      </c>
      <c r="AE303" t="s">
        <v>5208</v>
      </c>
      <c r="AF303" t="s">
        <v>74</v>
      </c>
      <c r="AG303">
        <v>8</v>
      </c>
      <c r="AH303">
        <v>0</v>
      </c>
      <c r="AI303">
        <v>0</v>
      </c>
      <c r="AJ303">
        <v>0</v>
      </c>
      <c r="AK303">
        <v>0</v>
      </c>
      <c r="AL303" t="s">
        <v>2322</v>
      </c>
      <c r="AM303" t="s">
        <v>335</v>
      </c>
      <c r="AN303" t="s">
        <v>2323</v>
      </c>
      <c r="AO303" t="s">
        <v>2324</v>
      </c>
      <c r="AP303" t="s">
        <v>2325</v>
      </c>
      <c r="AQ303" t="s">
        <v>74</v>
      </c>
      <c r="AR303" t="s">
        <v>2326</v>
      </c>
      <c r="AS303" t="s">
        <v>2327</v>
      </c>
      <c r="AT303" t="s">
        <v>74</v>
      </c>
      <c r="AU303">
        <v>2021</v>
      </c>
      <c r="AV303" t="s">
        <v>74</v>
      </c>
      <c r="AW303">
        <v>97</v>
      </c>
      <c r="AX303" t="s">
        <v>74</v>
      </c>
      <c r="AY303" t="s">
        <v>74</v>
      </c>
      <c r="AZ303" t="s">
        <v>74</v>
      </c>
      <c r="BA303" t="s">
        <v>74</v>
      </c>
      <c r="BB303">
        <v>91</v>
      </c>
      <c r="BC303">
        <v>104</v>
      </c>
      <c r="BD303" t="s">
        <v>74</v>
      </c>
      <c r="BE303" t="s">
        <v>5209</v>
      </c>
      <c r="BF303" t="str">
        <f>HYPERLINK("http://dx.doi.org/10.15382/sturI202197.91-104","http://dx.doi.org/10.15382/sturI202197.91-104")</f>
        <v>http://dx.doi.org/10.15382/sturI202197.91-104</v>
      </c>
      <c r="BG303" t="s">
        <v>74</v>
      </c>
      <c r="BH303" t="s">
        <v>74</v>
      </c>
      <c r="BI303">
        <v>14</v>
      </c>
      <c r="BJ303" t="s">
        <v>297</v>
      </c>
      <c r="BK303" t="s">
        <v>170</v>
      </c>
      <c r="BL303" t="s">
        <v>297</v>
      </c>
      <c r="BM303" t="s">
        <v>5210</v>
      </c>
      <c r="BN303" t="s">
        <v>74</v>
      </c>
      <c r="BO303" t="s">
        <v>102</v>
      </c>
      <c r="BP303" t="s">
        <v>74</v>
      </c>
      <c r="BQ303" t="s">
        <v>74</v>
      </c>
      <c r="BR303" t="s">
        <v>103</v>
      </c>
      <c r="BS303" t="s">
        <v>5211</v>
      </c>
      <c r="BT303" t="str">
        <f>HYPERLINK("https%3A%2F%2Fwww.webofscience.com%2Fwos%2Fwoscc%2Ffull-record%2FWOS:000715855500005","View Full Record in Web of Science")</f>
        <v>View Full Record in Web of Science</v>
      </c>
    </row>
    <row r="304" spans="1:72" x14ac:dyDescent="0.25">
      <c r="A304" t="s">
        <v>72</v>
      </c>
      <c r="B304" t="s">
        <v>5212</v>
      </c>
      <c r="C304" t="s">
        <v>74</v>
      </c>
      <c r="D304" t="s">
        <v>74</v>
      </c>
      <c r="E304" t="s">
        <v>74</v>
      </c>
      <c r="F304" t="s">
        <v>5213</v>
      </c>
      <c r="G304" t="s">
        <v>74</v>
      </c>
      <c r="H304" t="s">
        <v>74</v>
      </c>
      <c r="I304" t="s">
        <v>5214</v>
      </c>
      <c r="J304" t="s">
        <v>881</v>
      </c>
      <c r="K304" t="s">
        <v>74</v>
      </c>
      <c r="L304" t="s">
        <v>74</v>
      </c>
      <c r="M304" t="s">
        <v>305</v>
      </c>
      <c r="N304" t="s">
        <v>79</v>
      </c>
      <c r="O304" t="s">
        <v>74</v>
      </c>
      <c r="P304" t="s">
        <v>74</v>
      </c>
      <c r="Q304" t="s">
        <v>74</v>
      </c>
      <c r="R304" t="s">
        <v>74</v>
      </c>
      <c r="S304" t="s">
        <v>74</v>
      </c>
      <c r="T304" t="s">
        <v>5215</v>
      </c>
      <c r="U304" t="s">
        <v>74</v>
      </c>
      <c r="V304" t="s">
        <v>5216</v>
      </c>
      <c r="W304" t="s">
        <v>5217</v>
      </c>
      <c r="X304" t="s">
        <v>5218</v>
      </c>
      <c r="Y304" t="s">
        <v>5219</v>
      </c>
      <c r="Z304" t="s">
        <v>5220</v>
      </c>
      <c r="AA304" t="s">
        <v>74</v>
      </c>
      <c r="AB304" t="s">
        <v>74</v>
      </c>
      <c r="AC304" t="s">
        <v>74</v>
      </c>
      <c r="AD304" t="s">
        <v>74</v>
      </c>
      <c r="AE304" t="s">
        <v>74</v>
      </c>
      <c r="AF304" t="s">
        <v>74</v>
      </c>
      <c r="AG304">
        <v>5</v>
      </c>
      <c r="AH304">
        <v>0</v>
      </c>
      <c r="AI304">
        <v>0</v>
      </c>
      <c r="AJ304">
        <v>0</v>
      </c>
      <c r="AK304">
        <v>0</v>
      </c>
      <c r="AL304" t="s">
        <v>887</v>
      </c>
      <c r="AM304" t="s">
        <v>335</v>
      </c>
      <c r="AN304" t="s">
        <v>888</v>
      </c>
      <c r="AO304" t="s">
        <v>889</v>
      </c>
      <c r="AP304" t="s">
        <v>74</v>
      </c>
      <c r="AQ304" t="s">
        <v>74</v>
      </c>
      <c r="AR304" t="s">
        <v>890</v>
      </c>
      <c r="AS304" t="s">
        <v>891</v>
      </c>
      <c r="AT304" t="s">
        <v>74</v>
      </c>
      <c r="AU304">
        <v>2021</v>
      </c>
      <c r="AV304" t="s">
        <v>74</v>
      </c>
      <c r="AW304">
        <v>2</v>
      </c>
      <c r="AX304" t="s">
        <v>74</v>
      </c>
      <c r="AY304" t="s">
        <v>74</v>
      </c>
      <c r="AZ304" t="s">
        <v>74</v>
      </c>
      <c r="BA304" t="s">
        <v>74</v>
      </c>
      <c r="BB304">
        <v>496</v>
      </c>
      <c r="BC304">
        <v>507</v>
      </c>
      <c r="BD304" t="s">
        <v>74</v>
      </c>
      <c r="BE304" t="s">
        <v>5221</v>
      </c>
      <c r="BF304" t="str">
        <f>HYPERLINK("http://dx.doi.org/10.28995/2073-0101-2021-2-496-507","http://dx.doi.org/10.28995/2073-0101-2021-2-496-507")</f>
        <v>http://dx.doi.org/10.28995/2073-0101-2021-2-496-507</v>
      </c>
      <c r="BG304" t="s">
        <v>74</v>
      </c>
      <c r="BH304" t="s">
        <v>74</v>
      </c>
      <c r="BI304">
        <v>12</v>
      </c>
      <c r="BJ304" t="s">
        <v>169</v>
      </c>
      <c r="BK304" t="s">
        <v>170</v>
      </c>
      <c r="BL304" t="s">
        <v>169</v>
      </c>
      <c r="BM304" t="s">
        <v>4105</v>
      </c>
      <c r="BN304" t="s">
        <v>74</v>
      </c>
      <c r="BO304" t="s">
        <v>102</v>
      </c>
      <c r="BP304" t="s">
        <v>74</v>
      </c>
      <c r="BQ304" t="s">
        <v>74</v>
      </c>
      <c r="BR304" t="s">
        <v>103</v>
      </c>
      <c r="BS304" t="s">
        <v>5222</v>
      </c>
      <c r="BT304" t="str">
        <f>HYPERLINK("https%3A%2F%2Fwww.webofscience.com%2Fwos%2Fwoscc%2Ffull-record%2FWOS:000698603400014","View Full Record in Web of Science")</f>
        <v>View Full Record in Web of Science</v>
      </c>
    </row>
    <row r="305" spans="1:72" x14ac:dyDescent="0.25">
      <c r="A305" t="s">
        <v>72</v>
      </c>
      <c r="B305" t="s">
        <v>5223</v>
      </c>
      <c r="C305" t="s">
        <v>74</v>
      </c>
      <c r="D305" t="s">
        <v>74</v>
      </c>
      <c r="E305" t="s">
        <v>74</v>
      </c>
      <c r="F305" t="s">
        <v>5224</v>
      </c>
      <c r="G305" t="s">
        <v>74</v>
      </c>
      <c r="H305" t="s">
        <v>74</v>
      </c>
      <c r="I305" t="s">
        <v>5225</v>
      </c>
      <c r="J305" t="s">
        <v>756</v>
      </c>
      <c r="K305" t="s">
        <v>74</v>
      </c>
      <c r="L305" t="s">
        <v>74</v>
      </c>
      <c r="M305" t="s">
        <v>305</v>
      </c>
      <c r="N305" t="s">
        <v>79</v>
      </c>
      <c r="O305" t="s">
        <v>74</v>
      </c>
      <c r="P305" t="s">
        <v>74</v>
      </c>
      <c r="Q305" t="s">
        <v>74</v>
      </c>
      <c r="R305" t="s">
        <v>74</v>
      </c>
      <c r="S305" t="s">
        <v>74</v>
      </c>
      <c r="T305" t="s">
        <v>5226</v>
      </c>
      <c r="U305" t="s">
        <v>5227</v>
      </c>
      <c r="V305" t="s">
        <v>5228</v>
      </c>
      <c r="W305" t="s">
        <v>5229</v>
      </c>
      <c r="X305" t="s">
        <v>74</v>
      </c>
      <c r="Y305" t="s">
        <v>5230</v>
      </c>
      <c r="Z305" t="s">
        <v>5231</v>
      </c>
      <c r="AA305" t="s">
        <v>5232</v>
      </c>
      <c r="AB305" t="s">
        <v>5233</v>
      </c>
      <c r="AC305" t="s">
        <v>5234</v>
      </c>
      <c r="AD305" t="s">
        <v>1652</v>
      </c>
      <c r="AE305" t="s">
        <v>5235</v>
      </c>
      <c r="AF305" t="s">
        <v>74</v>
      </c>
      <c r="AG305">
        <v>27</v>
      </c>
      <c r="AH305">
        <v>0</v>
      </c>
      <c r="AI305">
        <v>0</v>
      </c>
      <c r="AJ305">
        <v>2</v>
      </c>
      <c r="AK305">
        <v>4</v>
      </c>
      <c r="AL305" t="s">
        <v>765</v>
      </c>
      <c r="AM305" t="s">
        <v>335</v>
      </c>
      <c r="AN305" t="s">
        <v>766</v>
      </c>
      <c r="AO305" t="s">
        <v>767</v>
      </c>
      <c r="AP305" t="s">
        <v>74</v>
      </c>
      <c r="AQ305" t="s">
        <v>74</v>
      </c>
      <c r="AR305" t="s">
        <v>768</v>
      </c>
      <c r="AS305" t="s">
        <v>769</v>
      </c>
      <c r="AT305" t="s">
        <v>74</v>
      </c>
      <c r="AU305">
        <v>2021</v>
      </c>
      <c r="AV305">
        <v>18</v>
      </c>
      <c r="AW305">
        <v>4</v>
      </c>
      <c r="AX305" t="s">
        <v>74</v>
      </c>
      <c r="AY305" t="s">
        <v>74</v>
      </c>
      <c r="AZ305" t="s">
        <v>74</v>
      </c>
      <c r="BA305" t="s">
        <v>74</v>
      </c>
      <c r="BB305">
        <v>858</v>
      </c>
      <c r="BC305">
        <v>870</v>
      </c>
      <c r="BD305" t="s">
        <v>74</v>
      </c>
      <c r="BE305" t="s">
        <v>5236</v>
      </c>
      <c r="BF305" t="str">
        <f>HYPERLINK("http://dx.doi.org/10.17323/1813-8918-2021-4-858-870","http://dx.doi.org/10.17323/1813-8918-2021-4-858-870")</f>
        <v>http://dx.doi.org/10.17323/1813-8918-2021-4-858-870</v>
      </c>
      <c r="BG305" t="s">
        <v>74</v>
      </c>
      <c r="BH305" t="s">
        <v>74</v>
      </c>
      <c r="BI305">
        <v>13</v>
      </c>
      <c r="BJ305" t="s">
        <v>98</v>
      </c>
      <c r="BK305" t="s">
        <v>170</v>
      </c>
      <c r="BL305" t="s">
        <v>100</v>
      </c>
      <c r="BM305" t="s">
        <v>5237</v>
      </c>
      <c r="BN305" t="s">
        <v>74</v>
      </c>
      <c r="BO305" t="s">
        <v>728</v>
      </c>
      <c r="BP305" t="s">
        <v>74</v>
      </c>
      <c r="BQ305" t="s">
        <v>74</v>
      </c>
      <c r="BR305" t="s">
        <v>103</v>
      </c>
      <c r="BS305" t="s">
        <v>5238</v>
      </c>
      <c r="BT305" t="str">
        <f>HYPERLINK("https%3A%2F%2Fwww.webofscience.com%2Fwos%2Fwoscc%2Ffull-record%2FWOS:000733773800011","View Full Record in Web of Science")</f>
        <v>View Full Record in Web of Science</v>
      </c>
    </row>
    <row r="306" spans="1:72" x14ac:dyDescent="0.25">
      <c r="A306" t="s">
        <v>72</v>
      </c>
      <c r="B306" t="s">
        <v>5239</v>
      </c>
      <c r="C306" t="s">
        <v>74</v>
      </c>
      <c r="D306" t="s">
        <v>74</v>
      </c>
      <c r="E306" t="s">
        <v>74</v>
      </c>
      <c r="F306" t="s">
        <v>5240</v>
      </c>
      <c r="G306" t="s">
        <v>74</v>
      </c>
      <c r="H306" t="s">
        <v>74</v>
      </c>
      <c r="I306" t="s">
        <v>5241</v>
      </c>
      <c r="J306" t="s">
        <v>5242</v>
      </c>
      <c r="K306" t="s">
        <v>74</v>
      </c>
      <c r="L306" t="s">
        <v>74</v>
      </c>
      <c r="M306" t="s">
        <v>78</v>
      </c>
      <c r="N306" t="s">
        <v>79</v>
      </c>
      <c r="O306" t="s">
        <v>74</v>
      </c>
      <c r="P306" t="s">
        <v>74</v>
      </c>
      <c r="Q306" t="s">
        <v>74</v>
      </c>
      <c r="R306" t="s">
        <v>74</v>
      </c>
      <c r="S306" t="s">
        <v>74</v>
      </c>
      <c r="T306" t="s">
        <v>5243</v>
      </c>
      <c r="U306" t="s">
        <v>74</v>
      </c>
      <c r="V306" t="s">
        <v>5244</v>
      </c>
      <c r="W306" t="s">
        <v>5245</v>
      </c>
      <c r="X306" t="s">
        <v>74</v>
      </c>
      <c r="Y306" t="s">
        <v>5246</v>
      </c>
      <c r="Z306" t="s">
        <v>5247</v>
      </c>
      <c r="AA306" t="s">
        <v>5248</v>
      </c>
      <c r="AB306" t="s">
        <v>5249</v>
      </c>
      <c r="AC306" t="s">
        <v>74</v>
      </c>
      <c r="AD306" t="s">
        <v>74</v>
      </c>
      <c r="AE306" t="s">
        <v>74</v>
      </c>
      <c r="AF306" t="s">
        <v>74</v>
      </c>
      <c r="AG306">
        <v>32</v>
      </c>
      <c r="AH306">
        <v>0</v>
      </c>
      <c r="AI306">
        <v>0</v>
      </c>
      <c r="AJ306">
        <v>0</v>
      </c>
      <c r="AK306">
        <v>0</v>
      </c>
      <c r="AL306" t="s">
        <v>5250</v>
      </c>
      <c r="AM306" t="s">
        <v>5251</v>
      </c>
      <c r="AN306" t="s">
        <v>5252</v>
      </c>
      <c r="AO306" t="s">
        <v>5253</v>
      </c>
      <c r="AP306" t="s">
        <v>74</v>
      </c>
      <c r="AQ306" t="s">
        <v>74</v>
      </c>
      <c r="AR306" t="s">
        <v>5254</v>
      </c>
      <c r="AS306" t="s">
        <v>5255</v>
      </c>
      <c r="AT306" t="s">
        <v>74</v>
      </c>
      <c r="AU306">
        <v>2021</v>
      </c>
      <c r="AV306">
        <v>11</v>
      </c>
      <c r="AW306">
        <v>2</v>
      </c>
      <c r="AX306" t="s">
        <v>74</v>
      </c>
      <c r="AY306" t="s">
        <v>74</v>
      </c>
      <c r="AZ306">
        <v>23</v>
      </c>
      <c r="BA306" t="s">
        <v>74</v>
      </c>
      <c r="BB306">
        <v>202</v>
      </c>
      <c r="BC306">
        <v>205</v>
      </c>
      <c r="BD306" t="s">
        <v>74</v>
      </c>
      <c r="BE306" t="s">
        <v>74</v>
      </c>
      <c r="BF306" t="s">
        <v>74</v>
      </c>
      <c r="BG306" t="s">
        <v>74</v>
      </c>
      <c r="BH306" t="s">
        <v>74</v>
      </c>
      <c r="BI306">
        <v>4</v>
      </c>
      <c r="BJ306" t="s">
        <v>434</v>
      </c>
      <c r="BK306" t="s">
        <v>170</v>
      </c>
      <c r="BL306" t="s">
        <v>435</v>
      </c>
      <c r="BM306" t="s">
        <v>5256</v>
      </c>
      <c r="BN306" t="s">
        <v>74</v>
      </c>
      <c r="BO306" t="s">
        <v>74</v>
      </c>
      <c r="BP306" t="s">
        <v>74</v>
      </c>
      <c r="BQ306" t="s">
        <v>74</v>
      </c>
      <c r="BR306" t="s">
        <v>103</v>
      </c>
      <c r="BS306" t="s">
        <v>5257</v>
      </c>
      <c r="BT306" t="str">
        <f>HYPERLINK("https%3A%2F%2Fwww.webofscience.com%2Fwos%2Fwoscc%2Ffull-record%2FWOS:000756491200044","View Full Record in Web of Science")</f>
        <v>View Full Record in Web of Science</v>
      </c>
    </row>
    <row r="307" spans="1:72" x14ac:dyDescent="0.25">
      <c r="A307" t="s">
        <v>72</v>
      </c>
      <c r="B307" t="s">
        <v>5258</v>
      </c>
      <c r="C307" t="s">
        <v>74</v>
      </c>
      <c r="D307" t="s">
        <v>74</v>
      </c>
      <c r="E307" t="s">
        <v>74</v>
      </c>
      <c r="F307" t="s">
        <v>5259</v>
      </c>
      <c r="G307" t="s">
        <v>74</v>
      </c>
      <c r="H307" t="s">
        <v>74</v>
      </c>
      <c r="I307" t="s">
        <v>5260</v>
      </c>
      <c r="J307" t="s">
        <v>4293</v>
      </c>
      <c r="K307" t="s">
        <v>74</v>
      </c>
      <c r="L307" t="s">
        <v>74</v>
      </c>
      <c r="M307" t="s">
        <v>305</v>
      </c>
      <c r="N307" t="s">
        <v>79</v>
      </c>
      <c r="O307" t="s">
        <v>74</v>
      </c>
      <c r="P307" t="s">
        <v>74</v>
      </c>
      <c r="Q307" t="s">
        <v>74</v>
      </c>
      <c r="R307" t="s">
        <v>74</v>
      </c>
      <c r="S307" t="s">
        <v>74</v>
      </c>
      <c r="T307" t="s">
        <v>5261</v>
      </c>
      <c r="U307" t="s">
        <v>74</v>
      </c>
      <c r="V307" t="s">
        <v>5262</v>
      </c>
      <c r="W307" t="s">
        <v>5263</v>
      </c>
      <c r="X307" t="s">
        <v>74</v>
      </c>
      <c r="Y307" t="s">
        <v>5264</v>
      </c>
      <c r="Z307" t="s">
        <v>5265</v>
      </c>
      <c r="AA307" t="s">
        <v>74</v>
      </c>
      <c r="AB307" t="s">
        <v>74</v>
      </c>
      <c r="AC307" t="s">
        <v>5266</v>
      </c>
      <c r="AD307" t="s">
        <v>4301</v>
      </c>
      <c r="AE307" t="s">
        <v>5267</v>
      </c>
      <c r="AF307" t="s">
        <v>74</v>
      </c>
      <c r="AG307">
        <v>8</v>
      </c>
      <c r="AH307">
        <v>1</v>
      </c>
      <c r="AI307">
        <v>1</v>
      </c>
      <c r="AJ307">
        <v>0</v>
      </c>
      <c r="AK307">
        <v>1</v>
      </c>
      <c r="AL307" t="s">
        <v>4303</v>
      </c>
      <c r="AM307" t="s">
        <v>4304</v>
      </c>
      <c r="AN307" t="s">
        <v>4305</v>
      </c>
      <c r="AO307" t="s">
        <v>74</v>
      </c>
      <c r="AP307" t="s">
        <v>4306</v>
      </c>
      <c r="AQ307" t="s">
        <v>74</v>
      </c>
      <c r="AR307" t="s">
        <v>4307</v>
      </c>
      <c r="AS307" t="s">
        <v>4308</v>
      </c>
      <c r="AT307" t="s">
        <v>74</v>
      </c>
      <c r="AU307">
        <v>2021</v>
      </c>
      <c r="AV307">
        <v>8</v>
      </c>
      <c r="AW307">
        <v>2</v>
      </c>
      <c r="AX307" t="s">
        <v>74</v>
      </c>
      <c r="AY307" t="s">
        <v>74</v>
      </c>
      <c r="AZ307" t="s">
        <v>74</v>
      </c>
      <c r="BA307" t="s">
        <v>74</v>
      </c>
      <c r="BB307">
        <v>68</v>
      </c>
      <c r="BC307">
        <v>80</v>
      </c>
      <c r="BD307" t="s">
        <v>74</v>
      </c>
      <c r="BE307" t="s">
        <v>5268</v>
      </c>
      <c r="BF307" t="str">
        <f>HYPERLINK("http://dx.doi.org/10.15393/j10.art.2021.5361","http://dx.doi.org/10.15393/j10.art.2021.5361")</f>
        <v>http://dx.doi.org/10.15393/j10.art.2021.5361</v>
      </c>
      <c r="BG307" t="s">
        <v>74</v>
      </c>
      <c r="BH307" t="s">
        <v>74</v>
      </c>
      <c r="BI307">
        <v>13</v>
      </c>
      <c r="BJ307" t="s">
        <v>2978</v>
      </c>
      <c r="BK307" t="s">
        <v>170</v>
      </c>
      <c r="BL307" t="s">
        <v>2347</v>
      </c>
      <c r="BM307" t="s">
        <v>5269</v>
      </c>
      <c r="BN307" t="s">
        <v>74</v>
      </c>
      <c r="BO307" t="s">
        <v>102</v>
      </c>
      <c r="BP307" t="s">
        <v>74</v>
      </c>
      <c r="BQ307" t="s">
        <v>74</v>
      </c>
      <c r="BR307" t="s">
        <v>103</v>
      </c>
      <c r="BS307" t="s">
        <v>5270</v>
      </c>
      <c r="BT307" t="str">
        <f>HYPERLINK("https%3A%2F%2Fwww.webofscience.com%2Fwos%2Fwoscc%2Ffull-record%2FWOS:000715789300004","View Full Record in Web of Science")</f>
        <v>View Full Record in Web of Science</v>
      </c>
    </row>
    <row r="308" spans="1:72" x14ac:dyDescent="0.25">
      <c r="A308" t="s">
        <v>72</v>
      </c>
      <c r="B308" t="s">
        <v>5271</v>
      </c>
      <c r="C308" t="s">
        <v>74</v>
      </c>
      <c r="D308" t="s">
        <v>74</v>
      </c>
      <c r="E308" t="s">
        <v>74</v>
      </c>
      <c r="F308" t="s">
        <v>5272</v>
      </c>
      <c r="G308" t="s">
        <v>74</v>
      </c>
      <c r="H308" t="s">
        <v>74</v>
      </c>
      <c r="I308" t="s">
        <v>5273</v>
      </c>
      <c r="J308" t="s">
        <v>5274</v>
      </c>
      <c r="K308" t="s">
        <v>74</v>
      </c>
      <c r="L308" t="s">
        <v>74</v>
      </c>
      <c r="M308" t="s">
        <v>305</v>
      </c>
      <c r="N308" t="s">
        <v>79</v>
      </c>
      <c r="O308" t="s">
        <v>74</v>
      </c>
      <c r="P308" t="s">
        <v>74</v>
      </c>
      <c r="Q308" t="s">
        <v>74</v>
      </c>
      <c r="R308" t="s">
        <v>74</v>
      </c>
      <c r="S308" t="s">
        <v>74</v>
      </c>
      <c r="T308" t="s">
        <v>5275</v>
      </c>
      <c r="U308" t="s">
        <v>74</v>
      </c>
      <c r="V308" t="s">
        <v>5276</v>
      </c>
      <c r="W308" t="s">
        <v>5277</v>
      </c>
      <c r="X308" t="s">
        <v>5278</v>
      </c>
      <c r="Y308" t="s">
        <v>5279</v>
      </c>
      <c r="Z308" t="s">
        <v>5280</v>
      </c>
      <c r="AA308" t="s">
        <v>74</v>
      </c>
      <c r="AB308" t="s">
        <v>74</v>
      </c>
      <c r="AC308" t="s">
        <v>74</v>
      </c>
      <c r="AD308" t="s">
        <v>74</v>
      </c>
      <c r="AE308" t="s">
        <v>74</v>
      </c>
      <c r="AF308" t="s">
        <v>74</v>
      </c>
      <c r="AG308">
        <v>38</v>
      </c>
      <c r="AH308">
        <v>0</v>
      </c>
      <c r="AI308">
        <v>0</v>
      </c>
      <c r="AJ308">
        <v>0</v>
      </c>
      <c r="AK308">
        <v>1</v>
      </c>
      <c r="AL308" t="s">
        <v>5281</v>
      </c>
      <c r="AM308" t="s">
        <v>5282</v>
      </c>
      <c r="AN308" t="s">
        <v>5283</v>
      </c>
      <c r="AO308" t="s">
        <v>5284</v>
      </c>
      <c r="AP308" t="s">
        <v>5285</v>
      </c>
      <c r="AQ308" t="s">
        <v>74</v>
      </c>
      <c r="AR308" t="s">
        <v>5286</v>
      </c>
      <c r="AS308" t="s">
        <v>5287</v>
      </c>
      <c r="AT308" t="s">
        <v>74</v>
      </c>
      <c r="AU308">
        <v>2021</v>
      </c>
      <c r="AV308">
        <v>13</v>
      </c>
      <c r="AW308">
        <v>4</v>
      </c>
      <c r="AX308" t="s">
        <v>74</v>
      </c>
      <c r="AY308" t="s">
        <v>74</v>
      </c>
      <c r="AZ308" t="s">
        <v>74</v>
      </c>
      <c r="BA308" t="s">
        <v>74</v>
      </c>
      <c r="BB308">
        <v>40</v>
      </c>
      <c r="BC308">
        <v>58</v>
      </c>
      <c r="BD308" t="s">
        <v>74</v>
      </c>
      <c r="BE308" t="s">
        <v>5288</v>
      </c>
      <c r="BF308" t="str">
        <f>HYPERLINK("http://dx.doi.org/10.17835/2076-6297.2021.13.4.040-058","http://dx.doi.org/10.17835/2076-6297.2021.13.4.040-058")</f>
        <v>http://dx.doi.org/10.17835/2076-6297.2021.13.4.040-058</v>
      </c>
      <c r="BG308" t="s">
        <v>74</v>
      </c>
      <c r="BH308" t="s">
        <v>74</v>
      </c>
      <c r="BI308">
        <v>19</v>
      </c>
      <c r="BJ308" t="s">
        <v>635</v>
      </c>
      <c r="BK308" t="s">
        <v>170</v>
      </c>
      <c r="BL308" t="s">
        <v>636</v>
      </c>
      <c r="BM308" t="s">
        <v>5289</v>
      </c>
      <c r="BN308" t="s">
        <v>74</v>
      </c>
      <c r="BO308" t="s">
        <v>102</v>
      </c>
      <c r="BP308" t="s">
        <v>74</v>
      </c>
      <c r="BQ308" t="s">
        <v>74</v>
      </c>
      <c r="BR308" t="s">
        <v>103</v>
      </c>
      <c r="BS308" t="s">
        <v>5290</v>
      </c>
      <c r="BT308" t="str">
        <f>HYPERLINK("https%3A%2F%2Fwww.webofscience.com%2Fwos%2Fwoscc%2Ffull-record%2FWOS:000735718000003","View Full Record in Web of Science")</f>
        <v>View Full Record in Web of Science</v>
      </c>
    </row>
    <row r="309" spans="1:72" x14ac:dyDescent="0.25">
      <c r="A309" t="s">
        <v>72</v>
      </c>
      <c r="B309" t="s">
        <v>5291</v>
      </c>
      <c r="C309" t="s">
        <v>74</v>
      </c>
      <c r="D309" t="s">
        <v>74</v>
      </c>
      <c r="E309" t="s">
        <v>74</v>
      </c>
      <c r="F309" t="s">
        <v>5292</v>
      </c>
      <c r="G309" t="s">
        <v>74</v>
      </c>
      <c r="H309" t="s">
        <v>74</v>
      </c>
      <c r="I309" t="s">
        <v>5293</v>
      </c>
      <c r="J309" t="s">
        <v>881</v>
      </c>
      <c r="K309" t="s">
        <v>74</v>
      </c>
      <c r="L309" t="s">
        <v>74</v>
      </c>
      <c r="M309" t="s">
        <v>305</v>
      </c>
      <c r="N309" t="s">
        <v>79</v>
      </c>
      <c r="O309" t="s">
        <v>74</v>
      </c>
      <c r="P309" t="s">
        <v>74</v>
      </c>
      <c r="Q309" t="s">
        <v>74</v>
      </c>
      <c r="R309" t="s">
        <v>74</v>
      </c>
      <c r="S309" t="s">
        <v>74</v>
      </c>
      <c r="T309" t="s">
        <v>5294</v>
      </c>
      <c r="U309" t="s">
        <v>74</v>
      </c>
      <c r="V309" t="s">
        <v>5295</v>
      </c>
      <c r="W309" t="s">
        <v>5296</v>
      </c>
      <c r="X309" t="s">
        <v>848</v>
      </c>
      <c r="Y309" t="s">
        <v>5297</v>
      </c>
      <c r="Z309" t="s">
        <v>5298</v>
      </c>
      <c r="AA309" t="s">
        <v>851</v>
      </c>
      <c r="AB309" t="s">
        <v>852</v>
      </c>
      <c r="AC309" t="s">
        <v>74</v>
      </c>
      <c r="AD309" t="s">
        <v>74</v>
      </c>
      <c r="AE309" t="s">
        <v>74</v>
      </c>
      <c r="AF309" t="s">
        <v>74</v>
      </c>
      <c r="AG309">
        <v>11</v>
      </c>
      <c r="AH309">
        <v>0</v>
      </c>
      <c r="AI309">
        <v>0</v>
      </c>
      <c r="AJ309">
        <v>0</v>
      </c>
      <c r="AK309">
        <v>1</v>
      </c>
      <c r="AL309" t="s">
        <v>887</v>
      </c>
      <c r="AM309" t="s">
        <v>335</v>
      </c>
      <c r="AN309" t="s">
        <v>888</v>
      </c>
      <c r="AO309" t="s">
        <v>889</v>
      </c>
      <c r="AP309" t="s">
        <v>74</v>
      </c>
      <c r="AQ309" t="s">
        <v>74</v>
      </c>
      <c r="AR309" t="s">
        <v>890</v>
      </c>
      <c r="AS309" t="s">
        <v>891</v>
      </c>
      <c r="AT309" t="s">
        <v>74</v>
      </c>
      <c r="AU309">
        <v>2021</v>
      </c>
      <c r="AV309" t="s">
        <v>74</v>
      </c>
      <c r="AW309">
        <v>1</v>
      </c>
      <c r="AX309" t="s">
        <v>74</v>
      </c>
      <c r="AY309" t="s">
        <v>74</v>
      </c>
      <c r="AZ309" t="s">
        <v>74</v>
      </c>
      <c r="BA309" t="s">
        <v>74</v>
      </c>
      <c r="BB309">
        <v>232</v>
      </c>
      <c r="BC309">
        <v>247</v>
      </c>
      <c r="BD309" t="s">
        <v>74</v>
      </c>
      <c r="BE309" t="s">
        <v>5299</v>
      </c>
      <c r="BF309" t="str">
        <f>HYPERLINK("http://dx.doi.org/10.28995/2073-0101-2021-1-232-247","http://dx.doi.org/10.28995/2073-0101-2021-1-232-247")</f>
        <v>http://dx.doi.org/10.28995/2073-0101-2021-1-232-247</v>
      </c>
      <c r="BG309" t="s">
        <v>74</v>
      </c>
      <c r="BH309" t="s">
        <v>74</v>
      </c>
      <c r="BI309">
        <v>16</v>
      </c>
      <c r="BJ309" t="s">
        <v>169</v>
      </c>
      <c r="BK309" t="s">
        <v>170</v>
      </c>
      <c r="BL309" t="s">
        <v>169</v>
      </c>
      <c r="BM309" t="s">
        <v>5300</v>
      </c>
      <c r="BN309" t="s">
        <v>74</v>
      </c>
      <c r="BO309" t="s">
        <v>102</v>
      </c>
      <c r="BP309" t="s">
        <v>74</v>
      </c>
      <c r="BQ309" t="s">
        <v>74</v>
      </c>
      <c r="BR309" t="s">
        <v>103</v>
      </c>
      <c r="BS309" t="s">
        <v>5301</v>
      </c>
      <c r="BT309" t="str">
        <f>HYPERLINK("https%3A%2F%2Fwww.webofscience.com%2Fwos%2Fwoscc%2Ffull-record%2FWOS:000631640300018","View Full Record in Web of Science")</f>
        <v>View Full Record in Web of Science</v>
      </c>
    </row>
    <row r="310" spans="1:72" x14ac:dyDescent="0.25">
      <c r="A310" t="s">
        <v>72</v>
      </c>
      <c r="B310" t="s">
        <v>5302</v>
      </c>
      <c r="C310" t="s">
        <v>74</v>
      </c>
      <c r="D310" t="s">
        <v>74</v>
      </c>
      <c r="E310" t="s">
        <v>74</v>
      </c>
      <c r="F310" t="s">
        <v>5303</v>
      </c>
      <c r="G310" t="s">
        <v>74</v>
      </c>
      <c r="H310" t="s">
        <v>74</v>
      </c>
      <c r="I310" t="s">
        <v>5304</v>
      </c>
      <c r="J310" t="s">
        <v>2244</v>
      </c>
      <c r="K310" t="s">
        <v>74</v>
      </c>
      <c r="L310" t="s">
        <v>74</v>
      </c>
      <c r="M310" t="s">
        <v>305</v>
      </c>
      <c r="N310" t="s">
        <v>79</v>
      </c>
      <c r="O310" t="s">
        <v>74</v>
      </c>
      <c r="P310" t="s">
        <v>74</v>
      </c>
      <c r="Q310" t="s">
        <v>74</v>
      </c>
      <c r="R310" t="s">
        <v>74</v>
      </c>
      <c r="S310" t="s">
        <v>74</v>
      </c>
      <c r="T310" t="s">
        <v>5305</v>
      </c>
      <c r="U310" t="s">
        <v>74</v>
      </c>
      <c r="V310" t="s">
        <v>5306</v>
      </c>
      <c r="W310" t="s">
        <v>5307</v>
      </c>
      <c r="X310" t="s">
        <v>848</v>
      </c>
      <c r="Y310" t="s">
        <v>5308</v>
      </c>
      <c r="Z310" t="s">
        <v>5309</v>
      </c>
      <c r="AA310" t="s">
        <v>74</v>
      </c>
      <c r="AB310" t="s">
        <v>74</v>
      </c>
      <c r="AC310" t="s">
        <v>74</v>
      </c>
      <c r="AD310" t="s">
        <v>74</v>
      </c>
      <c r="AE310" t="s">
        <v>74</v>
      </c>
      <c r="AF310" t="s">
        <v>74</v>
      </c>
      <c r="AG310">
        <v>25</v>
      </c>
      <c r="AH310">
        <v>2</v>
      </c>
      <c r="AI310">
        <v>2</v>
      </c>
      <c r="AJ310">
        <v>0</v>
      </c>
      <c r="AK310">
        <v>2</v>
      </c>
      <c r="AL310" t="s">
        <v>2033</v>
      </c>
      <c r="AM310" t="s">
        <v>2034</v>
      </c>
      <c r="AN310" t="s">
        <v>2035</v>
      </c>
      <c r="AO310" t="s">
        <v>2253</v>
      </c>
      <c r="AP310" t="s">
        <v>2254</v>
      </c>
      <c r="AQ310" t="s">
        <v>74</v>
      </c>
      <c r="AR310" t="s">
        <v>2255</v>
      </c>
      <c r="AS310" t="s">
        <v>2256</v>
      </c>
      <c r="AT310" t="s">
        <v>74</v>
      </c>
      <c r="AU310">
        <v>2021</v>
      </c>
      <c r="AV310">
        <v>11</v>
      </c>
      <c r="AW310">
        <v>3</v>
      </c>
      <c r="AX310" t="s">
        <v>74</v>
      </c>
      <c r="AY310" t="s">
        <v>74</v>
      </c>
      <c r="AZ310" t="s">
        <v>74</v>
      </c>
      <c r="BA310" t="s">
        <v>74</v>
      </c>
      <c r="BB310">
        <v>705</v>
      </c>
      <c r="BC310">
        <v>722</v>
      </c>
      <c r="BD310" t="s">
        <v>74</v>
      </c>
      <c r="BE310" t="s">
        <v>5310</v>
      </c>
      <c r="BF310" t="str">
        <f>HYPERLINK("http://dx.doi.org/10.21638/11701/spbu24.2021.309","http://dx.doi.org/10.21638/11701/spbu24.2021.309")</f>
        <v>http://dx.doi.org/10.21638/11701/spbu24.2021.309</v>
      </c>
      <c r="BG310" t="s">
        <v>74</v>
      </c>
      <c r="BH310" t="s">
        <v>74</v>
      </c>
      <c r="BI310">
        <v>18</v>
      </c>
      <c r="BJ310" t="s">
        <v>169</v>
      </c>
      <c r="BK310" t="s">
        <v>170</v>
      </c>
      <c r="BL310" t="s">
        <v>169</v>
      </c>
      <c r="BM310" t="s">
        <v>5311</v>
      </c>
      <c r="BN310" t="s">
        <v>74</v>
      </c>
      <c r="BO310" t="s">
        <v>102</v>
      </c>
      <c r="BP310" t="s">
        <v>74</v>
      </c>
      <c r="BQ310" t="s">
        <v>74</v>
      </c>
      <c r="BR310" t="s">
        <v>103</v>
      </c>
      <c r="BS310" t="s">
        <v>5312</v>
      </c>
      <c r="BT310" t="str">
        <f>HYPERLINK("https%3A%2F%2Fwww.webofscience.com%2Fwos%2Fwoscc%2Ffull-record%2FWOS:000742402600009","View Full Record in Web of Science")</f>
        <v>View Full Record in Web of Science</v>
      </c>
    </row>
    <row r="311" spans="1:72" x14ac:dyDescent="0.25">
      <c r="A311" t="s">
        <v>72</v>
      </c>
      <c r="B311" t="s">
        <v>5313</v>
      </c>
      <c r="C311" t="s">
        <v>74</v>
      </c>
      <c r="D311" t="s">
        <v>74</v>
      </c>
      <c r="E311" t="s">
        <v>74</v>
      </c>
      <c r="F311" t="s">
        <v>5314</v>
      </c>
      <c r="G311" t="s">
        <v>74</v>
      </c>
      <c r="H311" t="s">
        <v>74</v>
      </c>
      <c r="I311" t="s">
        <v>5315</v>
      </c>
      <c r="J311" t="s">
        <v>5316</v>
      </c>
      <c r="K311" t="s">
        <v>74</v>
      </c>
      <c r="L311" t="s">
        <v>74</v>
      </c>
      <c r="M311" t="s">
        <v>78</v>
      </c>
      <c r="N311" t="s">
        <v>79</v>
      </c>
      <c r="O311" t="s">
        <v>74</v>
      </c>
      <c r="P311" t="s">
        <v>74</v>
      </c>
      <c r="Q311" t="s">
        <v>74</v>
      </c>
      <c r="R311" t="s">
        <v>74</v>
      </c>
      <c r="S311" t="s">
        <v>74</v>
      </c>
      <c r="T311" t="s">
        <v>5317</v>
      </c>
      <c r="U311" t="s">
        <v>4934</v>
      </c>
      <c r="V311" t="s">
        <v>5318</v>
      </c>
      <c r="W311" t="s">
        <v>5319</v>
      </c>
      <c r="X311" t="s">
        <v>5320</v>
      </c>
      <c r="Y311" t="s">
        <v>5321</v>
      </c>
      <c r="Z311" t="s">
        <v>5322</v>
      </c>
      <c r="AA311" t="s">
        <v>5323</v>
      </c>
      <c r="AB311" t="s">
        <v>5324</v>
      </c>
      <c r="AC311" t="s">
        <v>74</v>
      </c>
      <c r="AD311" t="s">
        <v>74</v>
      </c>
      <c r="AE311" t="s">
        <v>74</v>
      </c>
      <c r="AF311" t="s">
        <v>74</v>
      </c>
      <c r="AG311">
        <v>39</v>
      </c>
      <c r="AH311">
        <v>0</v>
      </c>
      <c r="AI311">
        <v>0</v>
      </c>
      <c r="AJ311">
        <v>0</v>
      </c>
      <c r="AK311">
        <v>2</v>
      </c>
      <c r="AL311" t="s">
        <v>5325</v>
      </c>
      <c r="AM311" t="s">
        <v>5326</v>
      </c>
      <c r="AN311" t="s">
        <v>5327</v>
      </c>
      <c r="AO311" t="s">
        <v>5328</v>
      </c>
      <c r="AP311" t="s">
        <v>74</v>
      </c>
      <c r="AQ311" t="s">
        <v>74</v>
      </c>
      <c r="AR311" t="s">
        <v>5329</v>
      </c>
      <c r="AS311" t="s">
        <v>5330</v>
      </c>
      <c r="AT311" t="s">
        <v>74</v>
      </c>
      <c r="AU311">
        <v>2021</v>
      </c>
      <c r="AV311">
        <v>11</v>
      </c>
      <c r="AW311">
        <v>3</v>
      </c>
      <c r="AX311" t="s">
        <v>74</v>
      </c>
      <c r="AY311" t="s">
        <v>74</v>
      </c>
      <c r="AZ311" t="s">
        <v>74</v>
      </c>
      <c r="BA311" t="s">
        <v>74</v>
      </c>
      <c r="BB311">
        <v>131</v>
      </c>
      <c r="BC311">
        <v>156</v>
      </c>
      <c r="BD311" t="s">
        <v>74</v>
      </c>
      <c r="BE311" t="s">
        <v>5331</v>
      </c>
      <c r="BF311" t="str">
        <f>HYPERLINK("http://dx.doi.org/10.3991/ijep.v11i3.20541","http://dx.doi.org/10.3991/ijep.v11i3.20541")</f>
        <v>http://dx.doi.org/10.3991/ijep.v11i3.20541</v>
      </c>
      <c r="BG311" t="s">
        <v>74</v>
      </c>
      <c r="BH311" t="s">
        <v>74</v>
      </c>
      <c r="BI311">
        <v>26</v>
      </c>
      <c r="BJ311" t="s">
        <v>2449</v>
      </c>
      <c r="BK311" t="s">
        <v>170</v>
      </c>
      <c r="BL311" t="s">
        <v>232</v>
      </c>
      <c r="BM311" t="s">
        <v>5332</v>
      </c>
      <c r="BN311" t="s">
        <v>74</v>
      </c>
      <c r="BO311" t="s">
        <v>102</v>
      </c>
      <c r="BP311" t="s">
        <v>74</v>
      </c>
      <c r="BQ311" t="s">
        <v>74</v>
      </c>
      <c r="BR311" t="s">
        <v>103</v>
      </c>
      <c r="BS311" t="s">
        <v>5333</v>
      </c>
      <c r="BT311" t="str">
        <f>HYPERLINK("https%3A%2F%2Fwww.webofscience.com%2Fwos%2Fwoscc%2Ffull-record%2FWOS:000654255400009","View Full Record in Web of Science")</f>
        <v>View Full Record in Web of Science</v>
      </c>
    </row>
    <row r="312" spans="1:72" x14ac:dyDescent="0.25">
      <c r="A312" t="s">
        <v>72</v>
      </c>
      <c r="B312" t="s">
        <v>5334</v>
      </c>
      <c r="C312" t="s">
        <v>74</v>
      </c>
      <c r="D312" t="s">
        <v>74</v>
      </c>
      <c r="E312" t="s">
        <v>74</v>
      </c>
      <c r="F312" t="s">
        <v>5335</v>
      </c>
      <c r="G312" t="s">
        <v>74</v>
      </c>
      <c r="H312" t="s">
        <v>74</v>
      </c>
      <c r="I312" t="s">
        <v>5336</v>
      </c>
      <c r="J312" t="s">
        <v>2045</v>
      </c>
      <c r="K312" t="s">
        <v>74</v>
      </c>
      <c r="L312" t="s">
        <v>74</v>
      </c>
      <c r="M312" t="s">
        <v>305</v>
      </c>
      <c r="N312" t="s">
        <v>79</v>
      </c>
      <c r="O312" t="s">
        <v>74</v>
      </c>
      <c r="P312" t="s">
        <v>74</v>
      </c>
      <c r="Q312" t="s">
        <v>74</v>
      </c>
      <c r="R312" t="s">
        <v>74</v>
      </c>
      <c r="S312" t="s">
        <v>74</v>
      </c>
      <c r="T312" t="s">
        <v>5337</v>
      </c>
      <c r="U312" t="s">
        <v>5338</v>
      </c>
      <c r="V312" t="s">
        <v>5339</v>
      </c>
      <c r="W312" t="s">
        <v>5340</v>
      </c>
      <c r="X312" t="s">
        <v>74</v>
      </c>
      <c r="Y312" t="s">
        <v>5341</v>
      </c>
      <c r="Z312" t="s">
        <v>5342</v>
      </c>
      <c r="AA312" t="s">
        <v>74</v>
      </c>
      <c r="AB312" t="s">
        <v>74</v>
      </c>
      <c r="AC312" t="s">
        <v>74</v>
      </c>
      <c r="AD312" t="s">
        <v>74</v>
      </c>
      <c r="AE312" t="s">
        <v>74</v>
      </c>
      <c r="AF312" t="s">
        <v>74</v>
      </c>
      <c r="AG312">
        <v>25</v>
      </c>
      <c r="AH312">
        <v>0</v>
      </c>
      <c r="AI312">
        <v>0</v>
      </c>
      <c r="AJ312">
        <v>0</v>
      </c>
      <c r="AK312">
        <v>5</v>
      </c>
      <c r="AL312" t="s">
        <v>2054</v>
      </c>
      <c r="AM312" t="s">
        <v>335</v>
      </c>
      <c r="AN312" t="s">
        <v>2055</v>
      </c>
      <c r="AO312" t="s">
        <v>2056</v>
      </c>
      <c r="AP312" t="s">
        <v>2057</v>
      </c>
      <c r="AQ312" t="s">
        <v>74</v>
      </c>
      <c r="AR312" t="s">
        <v>2058</v>
      </c>
      <c r="AS312" t="s">
        <v>2059</v>
      </c>
      <c r="AT312" t="s">
        <v>74</v>
      </c>
      <c r="AU312">
        <v>2021</v>
      </c>
      <c r="AV312">
        <v>21</v>
      </c>
      <c r="AW312">
        <v>4</v>
      </c>
      <c r="AX312" t="s">
        <v>74</v>
      </c>
      <c r="AY312" t="s">
        <v>74</v>
      </c>
      <c r="AZ312" t="s">
        <v>74</v>
      </c>
      <c r="BA312" t="s">
        <v>74</v>
      </c>
      <c r="BB312">
        <v>855</v>
      </c>
      <c r="BC312">
        <v>867</v>
      </c>
      <c r="BD312" t="s">
        <v>74</v>
      </c>
      <c r="BE312" t="s">
        <v>5343</v>
      </c>
      <c r="BF312" t="str">
        <f>HYPERLINK("http://dx.doi.org/10.22363/2313-2272-2021-21-4-855-867","http://dx.doi.org/10.22363/2313-2272-2021-21-4-855-867")</f>
        <v>http://dx.doi.org/10.22363/2313-2272-2021-21-4-855-867</v>
      </c>
      <c r="BG312" t="s">
        <v>74</v>
      </c>
      <c r="BH312" t="s">
        <v>74</v>
      </c>
      <c r="BI312">
        <v>13</v>
      </c>
      <c r="BJ312" t="s">
        <v>932</v>
      </c>
      <c r="BK312" t="s">
        <v>170</v>
      </c>
      <c r="BL312" t="s">
        <v>932</v>
      </c>
      <c r="BM312" t="s">
        <v>4272</v>
      </c>
      <c r="BN312" t="s">
        <v>74</v>
      </c>
      <c r="BO312" t="s">
        <v>102</v>
      </c>
      <c r="BP312" t="s">
        <v>74</v>
      </c>
      <c r="BQ312" t="s">
        <v>74</v>
      </c>
      <c r="BR312" t="s">
        <v>103</v>
      </c>
      <c r="BS312" t="s">
        <v>5344</v>
      </c>
      <c r="BT312" t="str">
        <f>HYPERLINK("https%3A%2F%2Fwww.webofscience.com%2Fwos%2Fwoscc%2Ffull-record%2FWOS:000752221600013","View Full Record in Web of Science")</f>
        <v>View Full Record in Web of Science</v>
      </c>
    </row>
    <row r="313" spans="1:72" x14ac:dyDescent="0.25">
      <c r="A313" t="s">
        <v>72</v>
      </c>
      <c r="B313" t="s">
        <v>5345</v>
      </c>
      <c r="C313" t="s">
        <v>74</v>
      </c>
      <c r="D313" t="s">
        <v>74</v>
      </c>
      <c r="E313" t="s">
        <v>74</v>
      </c>
      <c r="F313" t="s">
        <v>5346</v>
      </c>
      <c r="G313" t="s">
        <v>74</v>
      </c>
      <c r="H313" t="s">
        <v>74</v>
      </c>
      <c r="I313" t="s">
        <v>5347</v>
      </c>
      <c r="J313" t="s">
        <v>918</v>
      </c>
      <c r="K313" t="s">
        <v>74</v>
      </c>
      <c r="L313" t="s">
        <v>74</v>
      </c>
      <c r="M313" t="s">
        <v>305</v>
      </c>
      <c r="N313" t="s">
        <v>79</v>
      </c>
      <c r="O313" t="s">
        <v>74</v>
      </c>
      <c r="P313" t="s">
        <v>74</v>
      </c>
      <c r="Q313" t="s">
        <v>74</v>
      </c>
      <c r="R313" t="s">
        <v>74</v>
      </c>
      <c r="S313" t="s">
        <v>74</v>
      </c>
      <c r="T313" t="s">
        <v>5348</v>
      </c>
      <c r="U313" t="s">
        <v>74</v>
      </c>
      <c r="V313" t="s">
        <v>5349</v>
      </c>
      <c r="W313" t="s">
        <v>5350</v>
      </c>
      <c r="X313" t="s">
        <v>5351</v>
      </c>
      <c r="Y313" t="s">
        <v>5352</v>
      </c>
      <c r="Z313" t="s">
        <v>5353</v>
      </c>
      <c r="AA313" t="s">
        <v>5354</v>
      </c>
      <c r="AB313" t="s">
        <v>5355</v>
      </c>
      <c r="AC313" t="s">
        <v>5356</v>
      </c>
      <c r="AD313" t="s">
        <v>74</v>
      </c>
      <c r="AE313" t="s">
        <v>5357</v>
      </c>
      <c r="AF313" t="s">
        <v>74</v>
      </c>
      <c r="AG313">
        <v>23</v>
      </c>
      <c r="AH313">
        <v>0</v>
      </c>
      <c r="AI313">
        <v>1</v>
      </c>
      <c r="AJ313">
        <v>0</v>
      </c>
      <c r="AK313">
        <v>2</v>
      </c>
      <c r="AL313" t="s">
        <v>4194</v>
      </c>
      <c r="AM313" t="s">
        <v>335</v>
      </c>
      <c r="AN313" t="s">
        <v>4195</v>
      </c>
      <c r="AO313" t="s">
        <v>928</v>
      </c>
      <c r="AP313" t="s">
        <v>74</v>
      </c>
      <c r="AQ313" t="s">
        <v>74</v>
      </c>
      <c r="AR313" t="s">
        <v>929</v>
      </c>
      <c r="AS313" t="s">
        <v>930</v>
      </c>
      <c r="AT313" t="s">
        <v>74</v>
      </c>
      <c r="AU313">
        <v>2021</v>
      </c>
      <c r="AV313" t="s">
        <v>74</v>
      </c>
      <c r="AW313">
        <v>2</v>
      </c>
      <c r="AX313" t="s">
        <v>74</v>
      </c>
      <c r="AY313" t="s">
        <v>74</v>
      </c>
      <c r="AZ313" t="s">
        <v>74</v>
      </c>
      <c r="BA313" t="s">
        <v>74</v>
      </c>
      <c r="BB313">
        <v>57</v>
      </c>
      <c r="BC313">
        <v>66</v>
      </c>
      <c r="BD313" t="s">
        <v>74</v>
      </c>
      <c r="BE313" t="s">
        <v>5358</v>
      </c>
      <c r="BF313" t="str">
        <f>HYPERLINK("http://dx.doi.org/10.31857/S013216250012553-1","http://dx.doi.org/10.31857/S013216250012553-1")</f>
        <v>http://dx.doi.org/10.31857/S013216250012553-1</v>
      </c>
      <c r="BG313" t="s">
        <v>74</v>
      </c>
      <c r="BH313" t="s">
        <v>74</v>
      </c>
      <c r="BI313">
        <v>10</v>
      </c>
      <c r="BJ313" t="s">
        <v>932</v>
      </c>
      <c r="BK313" t="s">
        <v>99</v>
      </c>
      <c r="BL313" t="s">
        <v>932</v>
      </c>
      <c r="BM313" t="s">
        <v>5359</v>
      </c>
      <c r="BN313" t="s">
        <v>74</v>
      </c>
      <c r="BO313" t="s">
        <v>74</v>
      </c>
      <c r="BP313" t="s">
        <v>74</v>
      </c>
      <c r="BQ313" t="s">
        <v>74</v>
      </c>
      <c r="BR313" t="s">
        <v>103</v>
      </c>
      <c r="BS313" t="s">
        <v>5360</v>
      </c>
      <c r="BT313" t="str">
        <f>HYPERLINK("https%3A%2F%2Fwww.webofscience.com%2Fwos%2Fwoscc%2Ffull-record%2FWOS:000649030800006","View Full Record in Web of Science")</f>
        <v>View Full Record in Web of Science</v>
      </c>
    </row>
    <row r="314" spans="1:72" x14ac:dyDescent="0.25">
      <c r="A314" t="s">
        <v>72</v>
      </c>
      <c r="B314" t="s">
        <v>5361</v>
      </c>
      <c r="C314" t="s">
        <v>74</v>
      </c>
      <c r="D314" t="s">
        <v>74</v>
      </c>
      <c r="E314" t="s">
        <v>74</v>
      </c>
      <c r="F314" t="s">
        <v>5362</v>
      </c>
      <c r="G314" t="s">
        <v>74</v>
      </c>
      <c r="H314" t="s">
        <v>74</v>
      </c>
      <c r="I314" t="s">
        <v>5363</v>
      </c>
      <c r="J314" t="s">
        <v>490</v>
      </c>
      <c r="K314" t="s">
        <v>74</v>
      </c>
      <c r="L314" t="s">
        <v>74</v>
      </c>
      <c r="M314" t="s">
        <v>305</v>
      </c>
      <c r="N314" t="s">
        <v>79</v>
      </c>
      <c r="O314" t="s">
        <v>74</v>
      </c>
      <c r="P314" t="s">
        <v>74</v>
      </c>
      <c r="Q314" t="s">
        <v>74</v>
      </c>
      <c r="R314" t="s">
        <v>74</v>
      </c>
      <c r="S314" t="s">
        <v>74</v>
      </c>
      <c r="T314" t="s">
        <v>5364</v>
      </c>
      <c r="U314" t="s">
        <v>74</v>
      </c>
      <c r="V314" t="s">
        <v>5365</v>
      </c>
      <c r="W314" t="s">
        <v>5366</v>
      </c>
      <c r="X314" t="s">
        <v>5367</v>
      </c>
      <c r="Y314" t="s">
        <v>5368</v>
      </c>
      <c r="Z314" t="s">
        <v>5369</v>
      </c>
      <c r="AA314" t="s">
        <v>5370</v>
      </c>
      <c r="AB314" t="s">
        <v>74</v>
      </c>
      <c r="AC314" t="s">
        <v>74</v>
      </c>
      <c r="AD314" t="s">
        <v>74</v>
      </c>
      <c r="AE314" t="s">
        <v>74</v>
      </c>
      <c r="AF314" t="s">
        <v>74</v>
      </c>
      <c r="AG314">
        <v>14</v>
      </c>
      <c r="AH314">
        <v>1</v>
      </c>
      <c r="AI314">
        <v>1</v>
      </c>
      <c r="AJ314">
        <v>0</v>
      </c>
      <c r="AK314">
        <v>8</v>
      </c>
      <c r="AL314" t="s">
        <v>312</v>
      </c>
      <c r="AM314" t="s">
        <v>313</v>
      </c>
      <c r="AN314" t="s">
        <v>314</v>
      </c>
      <c r="AO314" t="s">
        <v>497</v>
      </c>
      <c r="AP314" t="s">
        <v>498</v>
      </c>
      <c r="AQ314" t="s">
        <v>74</v>
      </c>
      <c r="AR314" t="s">
        <v>499</v>
      </c>
      <c r="AS314" t="s">
        <v>500</v>
      </c>
      <c r="AT314" t="s">
        <v>74</v>
      </c>
      <c r="AU314">
        <v>2021</v>
      </c>
      <c r="AV314">
        <v>63</v>
      </c>
      <c r="AW314" t="s">
        <v>74</v>
      </c>
      <c r="AX314" t="s">
        <v>74</v>
      </c>
      <c r="AY314" t="s">
        <v>74</v>
      </c>
      <c r="AZ314" t="s">
        <v>74</v>
      </c>
      <c r="BA314" t="s">
        <v>74</v>
      </c>
      <c r="BB314">
        <v>162</v>
      </c>
      <c r="BC314">
        <v>171</v>
      </c>
      <c r="BD314" t="s">
        <v>74</v>
      </c>
      <c r="BE314" t="s">
        <v>5371</v>
      </c>
      <c r="BF314" t="str">
        <f>HYPERLINK("http://dx.doi.org/10.17223/1998863X/63/16","http://dx.doi.org/10.17223/1998863X/63/16")</f>
        <v>http://dx.doi.org/10.17223/1998863X/63/16</v>
      </c>
      <c r="BG314" t="s">
        <v>74</v>
      </c>
      <c r="BH314" t="s">
        <v>74</v>
      </c>
      <c r="BI314">
        <v>10</v>
      </c>
      <c r="BJ314" t="s">
        <v>146</v>
      </c>
      <c r="BK314" t="s">
        <v>170</v>
      </c>
      <c r="BL314" t="s">
        <v>147</v>
      </c>
      <c r="BM314" t="s">
        <v>5372</v>
      </c>
      <c r="BN314" t="s">
        <v>74</v>
      </c>
      <c r="BO314" t="s">
        <v>74</v>
      </c>
      <c r="BP314" t="s">
        <v>74</v>
      </c>
      <c r="BQ314" t="s">
        <v>74</v>
      </c>
      <c r="BR314" t="s">
        <v>103</v>
      </c>
      <c r="BS314" t="s">
        <v>5373</v>
      </c>
      <c r="BT314" t="str">
        <f>HYPERLINK("https%3A%2F%2Fwww.webofscience.com%2Fwos%2Fwoscc%2Ffull-record%2FWOS:000730279500016","View Full Record in Web of Science")</f>
        <v>View Full Record in Web of Science</v>
      </c>
    </row>
    <row r="315" spans="1:72" x14ac:dyDescent="0.25">
      <c r="A315" t="s">
        <v>72</v>
      </c>
      <c r="B315" t="s">
        <v>5374</v>
      </c>
      <c r="C315" t="s">
        <v>74</v>
      </c>
      <c r="D315" t="s">
        <v>74</v>
      </c>
      <c r="E315" t="s">
        <v>74</v>
      </c>
      <c r="F315" t="s">
        <v>5375</v>
      </c>
      <c r="G315" t="s">
        <v>74</v>
      </c>
      <c r="H315" t="s">
        <v>74</v>
      </c>
      <c r="I315" t="s">
        <v>5376</v>
      </c>
      <c r="J315" t="s">
        <v>4548</v>
      </c>
      <c r="K315" t="s">
        <v>74</v>
      </c>
      <c r="L315" t="s">
        <v>74</v>
      </c>
      <c r="M315" t="s">
        <v>305</v>
      </c>
      <c r="N315" t="s">
        <v>79</v>
      </c>
      <c r="O315" t="s">
        <v>74</v>
      </c>
      <c r="P315" t="s">
        <v>74</v>
      </c>
      <c r="Q315" t="s">
        <v>74</v>
      </c>
      <c r="R315" t="s">
        <v>74</v>
      </c>
      <c r="S315" t="s">
        <v>74</v>
      </c>
      <c r="T315" t="s">
        <v>5377</v>
      </c>
      <c r="U315" t="s">
        <v>74</v>
      </c>
      <c r="V315" t="s">
        <v>5378</v>
      </c>
      <c r="W315" t="s">
        <v>5379</v>
      </c>
      <c r="X315" t="s">
        <v>2248</v>
      </c>
      <c r="Y315" t="s">
        <v>5380</v>
      </c>
      <c r="Z315" t="s">
        <v>5381</v>
      </c>
      <c r="AA315" t="s">
        <v>74</v>
      </c>
      <c r="AB315" t="s">
        <v>74</v>
      </c>
      <c r="AC315" t="s">
        <v>74</v>
      </c>
      <c r="AD315" t="s">
        <v>74</v>
      </c>
      <c r="AE315" t="s">
        <v>74</v>
      </c>
      <c r="AF315" t="s">
        <v>74</v>
      </c>
      <c r="AG315">
        <v>12</v>
      </c>
      <c r="AH315">
        <v>0</v>
      </c>
      <c r="AI315">
        <v>0</v>
      </c>
      <c r="AJ315">
        <v>0</v>
      </c>
      <c r="AK315">
        <v>0</v>
      </c>
      <c r="AL315" t="s">
        <v>4554</v>
      </c>
      <c r="AM315" t="s">
        <v>335</v>
      </c>
      <c r="AN315" t="s">
        <v>4555</v>
      </c>
      <c r="AO315" t="s">
        <v>4556</v>
      </c>
      <c r="AP315" t="s">
        <v>74</v>
      </c>
      <c r="AQ315" t="s">
        <v>74</v>
      </c>
      <c r="AR315" t="s">
        <v>4557</v>
      </c>
      <c r="AS315" t="s">
        <v>74</v>
      </c>
      <c r="AT315" t="s">
        <v>74</v>
      </c>
      <c r="AU315">
        <v>2021</v>
      </c>
      <c r="AV315" t="s">
        <v>74</v>
      </c>
      <c r="AW315">
        <v>67</v>
      </c>
      <c r="AX315" t="s">
        <v>74</v>
      </c>
      <c r="AY315" t="s">
        <v>74</v>
      </c>
      <c r="AZ315" t="s">
        <v>74</v>
      </c>
      <c r="BA315" t="s">
        <v>74</v>
      </c>
      <c r="BB315">
        <v>74</v>
      </c>
      <c r="BC315">
        <v>99</v>
      </c>
      <c r="BD315" t="s">
        <v>74</v>
      </c>
      <c r="BE315" t="s">
        <v>74</v>
      </c>
      <c r="BF315" t="s">
        <v>74</v>
      </c>
      <c r="BG315" t="s">
        <v>74</v>
      </c>
      <c r="BH315" t="s">
        <v>74</v>
      </c>
      <c r="BI315">
        <v>13</v>
      </c>
      <c r="BJ315" t="s">
        <v>169</v>
      </c>
      <c r="BK315" t="s">
        <v>170</v>
      </c>
      <c r="BL315" t="s">
        <v>169</v>
      </c>
      <c r="BM315" t="s">
        <v>4558</v>
      </c>
      <c r="BN315" t="s">
        <v>74</v>
      </c>
      <c r="BO315" t="s">
        <v>74</v>
      </c>
      <c r="BP315" t="s">
        <v>74</v>
      </c>
      <c r="BQ315" t="s">
        <v>74</v>
      </c>
      <c r="BR315" t="s">
        <v>103</v>
      </c>
      <c r="BS315" t="s">
        <v>5382</v>
      </c>
      <c r="BT315" t="str">
        <f>HYPERLINK("https%3A%2F%2Fwww.webofscience.com%2Fwos%2Fwoscc%2Ffull-record%2FWOS:000637023400005","View Full Record in Web of Science")</f>
        <v>View Full Record in Web of Science</v>
      </c>
    </row>
    <row r="316" spans="1:72" x14ac:dyDescent="0.25">
      <c r="A316" t="s">
        <v>72</v>
      </c>
      <c r="B316" t="s">
        <v>5383</v>
      </c>
      <c r="C316" t="s">
        <v>74</v>
      </c>
      <c r="D316" t="s">
        <v>74</v>
      </c>
      <c r="E316" t="s">
        <v>74</v>
      </c>
      <c r="F316" t="s">
        <v>5384</v>
      </c>
      <c r="G316" t="s">
        <v>74</v>
      </c>
      <c r="H316" t="s">
        <v>74</v>
      </c>
      <c r="I316" t="s">
        <v>5385</v>
      </c>
      <c r="J316" t="s">
        <v>5386</v>
      </c>
      <c r="K316" t="s">
        <v>74</v>
      </c>
      <c r="L316" t="s">
        <v>74</v>
      </c>
      <c r="M316" t="s">
        <v>78</v>
      </c>
      <c r="N316" t="s">
        <v>79</v>
      </c>
      <c r="O316" t="s">
        <v>74</v>
      </c>
      <c r="P316" t="s">
        <v>74</v>
      </c>
      <c r="Q316" t="s">
        <v>74</v>
      </c>
      <c r="R316" t="s">
        <v>74</v>
      </c>
      <c r="S316" t="s">
        <v>74</v>
      </c>
      <c r="T316" t="s">
        <v>74</v>
      </c>
      <c r="U316" t="s">
        <v>5387</v>
      </c>
      <c r="V316" t="s">
        <v>5388</v>
      </c>
      <c r="W316" t="s">
        <v>5389</v>
      </c>
      <c r="X316" t="s">
        <v>5390</v>
      </c>
      <c r="Y316" t="s">
        <v>5391</v>
      </c>
      <c r="Z316" t="s">
        <v>5392</v>
      </c>
      <c r="AA316" t="s">
        <v>74</v>
      </c>
      <c r="AB316" t="s">
        <v>5393</v>
      </c>
      <c r="AC316" t="s">
        <v>74</v>
      </c>
      <c r="AD316" t="s">
        <v>74</v>
      </c>
      <c r="AE316" t="s">
        <v>74</v>
      </c>
      <c r="AF316" t="s">
        <v>74</v>
      </c>
      <c r="AG316">
        <v>69</v>
      </c>
      <c r="AH316">
        <v>3</v>
      </c>
      <c r="AI316">
        <v>3</v>
      </c>
      <c r="AJ316">
        <v>1</v>
      </c>
      <c r="AK316">
        <v>13</v>
      </c>
      <c r="AL316" t="s">
        <v>403</v>
      </c>
      <c r="AM316" t="s">
        <v>404</v>
      </c>
      <c r="AN316" t="s">
        <v>405</v>
      </c>
      <c r="AO316" t="s">
        <v>5394</v>
      </c>
      <c r="AP316" t="s">
        <v>5395</v>
      </c>
      <c r="AQ316" t="s">
        <v>74</v>
      </c>
      <c r="AR316" t="s">
        <v>5396</v>
      </c>
      <c r="AS316" t="s">
        <v>5397</v>
      </c>
      <c r="AT316" t="s">
        <v>340</v>
      </c>
      <c r="AU316">
        <v>2021</v>
      </c>
      <c r="AV316">
        <v>27</v>
      </c>
      <c r="AW316">
        <v>1</v>
      </c>
      <c r="AX316" t="s">
        <v>74</v>
      </c>
      <c r="AY316" t="s">
        <v>74</v>
      </c>
      <c r="AZ316" t="s">
        <v>74</v>
      </c>
      <c r="BA316" t="s">
        <v>74</v>
      </c>
      <c r="BB316">
        <v>49</v>
      </c>
      <c r="BC316">
        <v>69</v>
      </c>
      <c r="BD316" t="s">
        <v>74</v>
      </c>
      <c r="BE316" t="s">
        <v>5398</v>
      </c>
      <c r="BF316" t="str">
        <f>HYPERLINK("http://dx.doi.org/10.1111/1467-9655.13423","http://dx.doi.org/10.1111/1467-9655.13423")</f>
        <v>http://dx.doi.org/10.1111/1467-9655.13423</v>
      </c>
      <c r="BG316" t="s">
        <v>74</v>
      </c>
      <c r="BH316" t="s">
        <v>5399</v>
      </c>
      <c r="BI316">
        <v>21</v>
      </c>
      <c r="BJ316" t="s">
        <v>2168</v>
      </c>
      <c r="BK316" t="s">
        <v>99</v>
      </c>
      <c r="BL316" t="s">
        <v>2168</v>
      </c>
      <c r="BM316" t="s">
        <v>5400</v>
      </c>
      <c r="BN316" t="s">
        <v>74</v>
      </c>
      <c r="BO316" t="s">
        <v>5401</v>
      </c>
      <c r="BP316" t="s">
        <v>74</v>
      </c>
      <c r="BQ316" t="s">
        <v>74</v>
      </c>
      <c r="BR316" t="s">
        <v>103</v>
      </c>
      <c r="BS316" t="s">
        <v>5402</v>
      </c>
      <c r="BT316" t="str">
        <f>HYPERLINK("https%3A%2F%2Fwww.webofscience.com%2Fwos%2Fwoscc%2Ffull-record%2FWOS:000599442500001","View Full Record in Web of Science")</f>
        <v>View Full Record in Web of Science</v>
      </c>
    </row>
    <row r="317" spans="1:72" x14ac:dyDescent="0.25">
      <c r="A317" t="s">
        <v>72</v>
      </c>
      <c r="B317" t="s">
        <v>5403</v>
      </c>
      <c r="C317" t="s">
        <v>74</v>
      </c>
      <c r="D317" t="s">
        <v>74</v>
      </c>
      <c r="E317" t="s">
        <v>74</v>
      </c>
      <c r="F317" t="s">
        <v>5404</v>
      </c>
      <c r="G317" t="s">
        <v>74</v>
      </c>
      <c r="H317" t="s">
        <v>74</v>
      </c>
      <c r="I317" t="s">
        <v>5405</v>
      </c>
      <c r="J317" t="s">
        <v>1880</v>
      </c>
      <c r="K317" t="s">
        <v>74</v>
      </c>
      <c r="L317" t="s">
        <v>74</v>
      </c>
      <c r="M317" t="s">
        <v>78</v>
      </c>
      <c r="N317" t="s">
        <v>79</v>
      </c>
      <c r="O317" t="s">
        <v>74</v>
      </c>
      <c r="P317" t="s">
        <v>74</v>
      </c>
      <c r="Q317" t="s">
        <v>74</v>
      </c>
      <c r="R317" t="s">
        <v>74</v>
      </c>
      <c r="S317" t="s">
        <v>74</v>
      </c>
      <c r="T317" t="s">
        <v>74</v>
      </c>
      <c r="U317" t="s">
        <v>5406</v>
      </c>
      <c r="V317" t="s">
        <v>5407</v>
      </c>
      <c r="W317" t="s">
        <v>5408</v>
      </c>
      <c r="X317" t="s">
        <v>5409</v>
      </c>
      <c r="Y317" t="s">
        <v>5410</v>
      </c>
      <c r="Z317" t="s">
        <v>5411</v>
      </c>
      <c r="AA317" t="s">
        <v>5412</v>
      </c>
      <c r="AB317" t="s">
        <v>5413</v>
      </c>
      <c r="AC317" t="s">
        <v>5414</v>
      </c>
      <c r="AD317" t="s">
        <v>5414</v>
      </c>
      <c r="AE317" t="s">
        <v>5415</v>
      </c>
      <c r="AF317" t="s">
        <v>74</v>
      </c>
      <c r="AG317">
        <v>71</v>
      </c>
      <c r="AH317">
        <v>73</v>
      </c>
      <c r="AI317">
        <v>73</v>
      </c>
      <c r="AJ317">
        <v>1</v>
      </c>
      <c r="AK317">
        <v>20</v>
      </c>
      <c r="AL317" t="s">
        <v>1891</v>
      </c>
      <c r="AM317" t="s">
        <v>1892</v>
      </c>
      <c r="AN317" t="s">
        <v>1893</v>
      </c>
      <c r="AO317" t="s">
        <v>1894</v>
      </c>
      <c r="AP317" t="s">
        <v>74</v>
      </c>
      <c r="AQ317" t="s">
        <v>74</v>
      </c>
      <c r="AR317" t="s">
        <v>1880</v>
      </c>
      <c r="AS317" t="s">
        <v>1895</v>
      </c>
      <c r="AT317" t="s">
        <v>5416</v>
      </c>
      <c r="AU317">
        <v>2020</v>
      </c>
      <c r="AV317">
        <v>15</v>
      </c>
      <c r="AW317">
        <v>12</v>
      </c>
      <c r="AX317" t="s">
        <v>74</v>
      </c>
      <c r="AY317" t="s">
        <v>74</v>
      </c>
      <c r="AZ317" t="s">
        <v>74</v>
      </c>
      <c r="BA317" t="s">
        <v>74</v>
      </c>
      <c r="BB317" t="s">
        <v>74</v>
      </c>
      <c r="BC317" t="s">
        <v>74</v>
      </c>
      <c r="BD317" t="s">
        <v>5417</v>
      </c>
      <c r="BE317" t="s">
        <v>5418</v>
      </c>
      <c r="BF317" t="str">
        <f>HYPERLINK("http://dx.doi.org/10.1371/journal.pone.0243523","http://dx.doi.org/10.1371/journal.pone.0243523")</f>
        <v>http://dx.doi.org/10.1371/journal.pone.0243523</v>
      </c>
      <c r="BG317" t="s">
        <v>74</v>
      </c>
      <c r="BH317" t="s">
        <v>74</v>
      </c>
      <c r="BI317">
        <v>22</v>
      </c>
      <c r="BJ317" t="s">
        <v>434</v>
      </c>
      <c r="BK317" t="s">
        <v>123</v>
      </c>
      <c r="BL317" t="s">
        <v>435</v>
      </c>
      <c r="BM317" t="s">
        <v>5419</v>
      </c>
      <c r="BN317">
        <v>33284865</v>
      </c>
      <c r="BO317" t="s">
        <v>581</v>
      </c>
      <c r="BP317" t="s">
        <v>74</v>
      </c>
      <c r="BQ317" t="s">
        <v>74</v>
      </c>
      <c r="BR317" t="s">
        <v>103</v>
      </c>
      <c r="BS317" t="s">
        <v>5420</v>
      </c>
      <c r="BT317" t="str">
        <f>HYPERLINK("https%3A%2F%2Fwww.webofscience.com%2Fwos%2Fwoscc%2Ffull-record%2FWOS:000597930500037","View Full Record in Web of Science")</f>
        <v>View Full Record in Web of Science</v>
      </c>
    </row>
    <row r="318" spans="1:72" x14ac:dyDescent="0.25">
      <c r="A318" t="s">
        <v>72</v>
      </c>
      <c r="B318" t="s">
        <v>5421</v>
      </c>
      <c r="C318" t="s">
        <v>74</v>
      </c>
      <c r="D318" t="s">
        <v>74</v>
      </c>
      <c r="E318" t="s">
        <v>74</v>
      </c>
      <c r="F318" t="s">
        <v>5422</v>
      </c>
      <c r="G318" t="s">
        <v>74</v>
      </c>
      <c r="H318" t="s">
        <v>74</v>
      </c>
      <c r="I318" t="s">
        <v>5423</v>
      </c>
      <c r="J318" t="s">
        <v>990</v>
      </c>
      <c r="K318" t="s">
        <v>74</v>
      </c>
      <c r="L318" t="s">
        <v>74</v>
      </c>
      <c r="M318" t="s">
        <v>305</v>
      </c>
      <c r="N318" t="s">
        <v>79</v>
      </c>
      <c r="O318" t="s">
        <v>74</v>
      </c>
      <c r="P318" t="s">
        <v>74</v>
      </c>
      <c r="Q318" t="s">
        <v>74</v>
      </c>
      <c r="R318" t="s">
        <v>74</v>
      </c>
      <c r="S318" t="s">
        <v>74</v>
      </c>
      <c r="T318" t="s">
        <v>5424</v>
      </c>
      <c r="U318" t="s">
        <v>5425</v>
      </c>
      <c r="V318" t="s">
        <v>5426</v>
      </c>
      <c r="W318" t="s">
        <v>5427</v>
      </c>
      <c r="X318" t="s">
        <v>5428</v>
      </c>
      <c r="Y318" t="s">
        <v>5429</v>
      </c>
      <c r="Z318" t="s">
        <v>5430</v>
      </c>
      <c r="AA318" t="s">
        <v>5431</v>
      </c>
      <c r="AB318" t="s">
        <v>5432</v>
      </c>
      <c r="AC318" t="s">
        <v>5433</v>
      </c>
      <c r="AD318" t="s">
        <v>1652</v>
      </c>
      <c r="AE318" t="s">
        <v>5434</v>
      </c>
      <c r="AF318" t="s">
        <v>74</v>
      </c>
      <c r="AG318">
        <v>37</v>
      </c>
      <c r="AH318">
        <v>0</v>
      </c>
      <c r="AI318">
        <v>1</v>
      </c>
      <c r="AJ318">
        <v>0</v>
      </c>
      <c r="AK318">
        <v>1</v>
      </c>
      <c r="AL318" t="s">
        <v>1000</v>
      </c>
      <c r="AM318" t="s">
        <v>1001</v>
      </c>
      <c r="AN318" t="s">
        <v>1002</v>
      </c>
      <c r="AO318" t="s">
        <v>1003</v>
      </c>
      <c r="AP318" t="s">
        <v>1004</v>
      </c>
      <c r="AQ318" t="s">
        <v>74</v>
      </c>
      <c r="AR318" t="s">
        <v>1005</v>
      </c>
      <c r="AS318" t="s">
        <v>1006</v>
      </c>
      <c r="AT318" t="s">
        <v>1113</v>
      </c>
      <c r="AU318">
        <v>2020</v>
      </c>
      <c r="AV318">
        <v>22</v>
      </c>
      <c r="AW318">
        <v>10</v>
      </c>
      <c r="AX318" t="s">
        <v>74</v>
      </c>
      <c r="AY318" t="s">
        <v>74</v>
      </c>
      <c r="AZ318" t="s">
        <v>74</v>
      </c>
      <c r="BA318" t="s">
        <v>74</v>
      </c>
      <c r="BB318">
        <v>41</v>
      </c>
      <c r="BC318">
        <v>60</v>
      </c>
      <c r="BD318" t="s">
        <v>74</v>
      </c>
      <c r="BE318" t="s">
        <v>5435</v>
      </c>
      <c r="BF318" t="str">
        <f>HYPERLINK("http://dx.doi.org/10.17853/1994-5639-2020-10-41-60","http://dx.doi.org/10.17853/1994-5639-2020-10-41-60")</f>
        <v>http://dx.doi.org/10.17853/1994-5639-2020-10-41-60</v>
      </c>
      <c r="BG318" t="s">
        <v>74</v>
      </c>
      <c r="BH318" t="s">
        <v>74</v>
      </c>
      <c r="BI318">
        <v>20</v>
      </c>
      <c r="BJ318" t="s">
        <v>232</v>
      </c>
      <c r="BK318" t="s">
        <v>170</v>
      </c>
      <c r="BL318" t="s">
        <v>232</v>
      </c>
      <c r="BM318" t="s">
        <v>5436</v>
      </c>
      <c r="BN318" t="s">
        <v>74</v>
      </c>
      <c r="BO318" t="s">
        <v>102</v>
      </c>
      <c r="BP318" t="s">
        <v>74</v>
      </c>
      <c r="BQ318" t="s">
        <v>74</v>
      </c>
      <c r="BR318" t="s">
        <v>103</v>
      </c>
      <c r="BS318" t="s">
        <v>5437</v>
      </c>
      <c r="BT318" t="str">
        <f>HYPERLINK("https%3A%2F%2Fwww.webofscience.com%2Fwos%2Fwoscc%2Ffull-record%2FWOS:000599265800002","View Full Record in Web of Science")</f>
        <v>View Full Record in Web of Science</v>
      </c>
    </row>
    <row r="319" spans="1:72" x14ac:dyDescent="0.25">
      <c r="A319" t="s">
        <v>72</v>
      </c>
      <c r="B319" t="s">
        <v>5438</v>
      </c>
      <c r="C319" t="s">
        <v>74</v>
      </c>
      <c r="D319" t="s">
        <v>74</v>
      </c>
      <c r="E319" t="s">
        <v>74</v>
      </c>
      <c r="F319" t="s">
        <v>5439</v>
      </c>
      <c r="G319" t="s">
        <v>74</v>
      </c>
      <c r="H319" t="s">
        <v>74</v>
      </c>
      <c r="I319" t="s">
        <v>5440</v>
      </c>
      <c r="J319" t="s">
        <v>1415</v>
      </c>
      <c r="K319" t="s">
        <v>74</v>
      </c>
      <c r="L319" t="s">
        <v>74</v>
      </c>
      <c r="M319" t="s">
        <v>305</v>
      </c>
      <c r="N319" t="s">
        <v>79</v>
      </c>
      <c r="O319" t="s">
        <v>74</v>
      </c>
      <c r="P319" t="s">
        <v>74</v>
      </c>
      <c r="Q319" t="s">
        <v>74</v>
      </c>
      <c r="R319" t="s">
        <v>74</v>
      </c>
      <c r="S319" t="s">
        <v>74</v>
      </c>
      <c r="T319" t="s">
        <v>5441</v>
      </c>
      <c r="U319" t="s">
        <v>74</v>
      </c>
      <c r="V319" t="s">
        <v>5442</v>
      </c>
      <c r="W319" t="s">
        <v>5443</v>
      </c>
      <c r="X319" t="s">
        <v>5444</v>
      </c>
      <c r="Y319" t="s">
        <v>5445</v>
      </c>
      <c r="Z319" t="s">
        <v>5446</v>
      </c>
      <c r="AA319" t="s">
        <v>5447</v>
      </c>
      <c r="AB319" t="s">
        <v>5448</v>
      </c>
      <c r="AC319" t="s">
        <v>74</v>
      </c>
      <c r="AD319" t="s">
        <v>74</v>
      </c>
      <c r="AE319" t="s">
        <v>74</v>
      </c>
      <c r="AF319" t="s">
        <v>74</v>
      </c>
      <c r="AG319">
        <v>59</v>
      </c>
      <c r="AH319">
        <v>0</v>
      </c>
      <c r="AI319">
        <v>0</v>
      </c>
      <c r="AJ319">
        <v>0</v>
      </c>
      <c r="AK319">
        <v>4</v>
      </c>
      <c r="AL319" t="s">
        <v>312</v>
      </c>
      <c r="AM319" t="s">
        <v>313</v>
      </c>
      <c r="AN319" t="s">
        <v>314</v>
      </c>
      <c r="AO319" t="s">
        <v>1423</v>
      </c>
      <c r="AP319" t="s">
        <v>1424</v>
      </c>
      <c r="AQ319" t="s">
        <v>74</v>
      </c>
      <c r="AR319" t="s">
        <v>1425</v>
      </c>
      <c r="AS319" t="s">
        <v>1426</v>
      </c>
      <c r="AT319" t="s">
        <v>1113</v>
      </c>
      <c r="AU319">
        <v>2020</v>
      </c>
      <c r="AV319">
        <v>40</v>
      </c>
      <c r="AW319" t="s">
        <v>74</v>
      </c>
      <c r="AX319" t="s">
        <v>74</v>
      </c>
      <c r="AY319" t="s">
        <v>74</v>
      </c>
      <c r="AZ319" t="s">
        <v>74</v>
      </c>
      <c r="BA319" t="s">
        <v>74</v>
      </c>
      <c r="BB319">
        <v>305</v>
      </c>
      <c r="BC319">
        <v>319</v>
      </c>
      <c r="BD319" t="s">
        <v>74</v>
      </c>
      <c r="BE319" t="s">
        <v>5449</v>
      </c>
      <c r="BF319" t="str">
        <f>HYPERLINK("http://dx.doi.org/10.17223/22220836/40/28","http://dx.doi.org/10.17223/22220836/40/28")</f>
        <v>http://dx.doi.org/10.17223/22220836/40/28</v>
      </c>
      <c r="BG319" t="s">
        <v>74</v>
      </c>
      <c r="BH319" t="s">
        <v>74</v>
      </c>
      <c r="BI319">
        <v>15</v>
      </c>
      <c r="BJ319" t="s">
        <v>384</v>
      </c>
      <c r="BK319" t="s">
        <v>170</v>
      </c>
      <c r="BL319" t="s">
        <v>385</v>
      </c>
      <c r="BM319" t="s">
        <v>5450</v>
      </c>
      <c r="BN319" t="s">
        <v>74</v>
      </c>
      <c r="BO319" t="s">
        <v>234</v>
      </c>
      <c r="BP319" t="s">
        <v>74</v>
      </c>
      <c r="BQ319" t="s">
        <v>74</v>
      </c>
      <c r="BR319" t="s">
        <v>103</v>
      </c>
      <c r="BS319" t="s">
        <v>5451</v>
      </c>
      <c r="BT319" t="str">
        <f>HYPERLINK("https%3A%2F%2Fwww.webofscience.com%2Fwos%2Fwoscc%2Ffull-record%2FWOS:000607124900028","View Full Record in Web of Science")</f>
        <v>View Full Record in Web of Science</v>
      </c>
    </row>
    <row r="320" spans="1:72" x14ac:dyDescent="0.25">
      <c r="A320" t="s">
        <v>72</v>
      </c>
      <c r="B320" t="s">
        <v>5452</v>
      </c>
      <c r="C320" t="s">
        <v>74</v>
      </c>
      <c r="D320" t="s">
        <v>74</v>
      </c>
      <c r="E320" t="s">
        <v>74</v>
      </c>
      <c r="F320" t="s">
        <v>5453</v>
      </c>
      <c r="G320" t="s">
        <v>74</v>
      </c>
      <c r="H320" t="s">
        <v>74</v>
      </c>
      <c r="I320" t="s">
        <v>5454</v>
      </c>
      <c r="J320" t="s">
        <v>5455</v>
      </c>
      <c r="K320" t="s">
        <v>74</v>
      </c>
      <c r="L320" t="s">
        <v>74</v>
      </c>
      <c r="M320" t="s">
        <v>78</v>
      </c>
      <c r="N320" t="s">
        <v>79</v>
      </c>
      <c r="O320" t="s">
        <v>74</v>
      </c>
      <c r="P320" t="s">
        <v>74</v>
      </c>
      <c r="Q320" t="s">
        <v>74</v>
      </c>
      <c r="R320" t="s">
        <v>74</v>
      </c>
      <c r="S320" t="s">
        <v>74</v>
      </c>
      <c r="T320" t="s">
        <v>5456</v>
      </c>
      <c r="U320" t="s">
        <v>74</v>
      </c>
      <c r="V320" t="s">
        <v>5457</v>
      </c>
      <c r="W320" t="s">
        <v>5458</v>
      </c>
      <c r="X320" t="s">
        <v>5459</v>
      </c>
      <c r="Y320" t="s">
        <v>5460</v>
      </c>
      <c r="Z320" t="s">
        <v>74</v>
      </c>
      <c r="AA320" t="s">
        <v>5461</v>
      </c>
      <c r="AB320" t="s">
        <v>5462</v>
      </c>
      <c r="AC320" t="s">
        <v>74</v>
      </c>
      <c r="AD320" t="s">
        <v>74</v>
      </c>
      <c r="AE320" t="s">
        <v>74</v>
      </c>
      <c r="AF320" t="s">
        <v>74</v>
      </c>
      <c r="AG320">
        <v>10</v>
      </c>
      <c r="AH320">
        <v>0</v>
      </c>
      <c r="AI320">
        <v>0</v>
      </c>
      <c r="AJ320">
        <v>0</v>
      </c>
      <c r="AK320">
        <v>2</v>
      </c>
      <c r="AL320" t="s">
        <v>5463</v>
      </c>
      <c r="AM320" t="s">
        <v>5464</v>
      </c>
      <c r="AN320" t="s">
        <v>5465</v>
      </c>
      <c r="AO320" t="s">
        <v>5466</v>
      </c>
      <c r="AP320" t="s">
        <v>74</v>
      </c>
      <c r="AQ320" t="s">
        <v>74</v>
      </c>
      <c r="AR320" t="s">
        <v>5467</v>
      </c>
      <c r="AS320" t="s">
        <v>5468</v>
      </c>
      <c r="AT320" t="s">
        <v>1113</v>
      </c>
      <c r="AU320">
        <v>2020</v>
      </c>
      <c r="AV320">
        <v>9</v>
      </c>
      <c r="AW320">
        <v>12</v>
      </c>
      <c r="AX320" t="s">
        <v>74</v>
      </c>
      <c r="AY320" t="s">
        <v>74</v>
      </c>
      <c r="AZ320" t="s">
        <v>74</v>
      </c>
      <c r="BA320" t="s">
        <v>74</v>
      </c>
      <c r="BB320">
        <v>176</v>
      </c>
      <c r="BC320">
        <v>181</v>
      </c>
      <c r="BD320" t="s">
        <v>74</v>
      </c>
      <c r="BE320" t="s">
        <v>74</v>
      </c>
      <c r="BF320" t="s">
        <v>74</v>
      </c>
      <c r="BG320" t="s">
        <v>74</v>
      </c>
      <c r="BH320" t="s">
        <v>74</v>
      </c>
      <c r="BI320">
        <v>6</v>
      </c>
      <c r="BJ320" t="s">
        <v>1096</v>
      </c>
      <c r="BK320" t="s">
        <v>170</v>
      </c>
      <c r="BL320" t="s">
        <v>1096</v>
      </c>
      <c r="BM320" t="s">
        <v>5469</v>
      </c>
      <c r="BN320" t="s">
        <v>74</v>
      </c>
      <c r="BO320" t="s">
        <v>74</v>
      </c>
      <c r="BP320" t="s">
        <v>74</v>
      </c>
      <c r="BQ320" t="s">
        <v>74</v>
      </c>
      <c r="BR320" t="s">
        <v>103</v>
      </c>
      <c r="BS320" t="s">
        <v>5470</v>
      </c>
      <c r="BT320" t="str">
        <f>HYPERLINK("https%3A%2F%2Fwww.webofscience.com%2Fwos%2Fwoscc%2Ffull-record%2FWOS:000600538000023","View Full Record in Web of Science")</f>
        <v>View Full Record in Web of Science</v>
      </c>
    </row>
    <row r="321" spans="1:72" x14ac:dyDescent="0.25">
      <c r="A321" t="s">
        <v>72</v>
      </c>
      <c r="B321" t="s">
        <v>5471</v>
      </c>
      <c r="C321" t="s">
        <v>74</v>
      </c>
      <c r="D321" t="s">
        <v>74</v>
      </c>
      <c r="E321" t="s">
        <v>74</v>
      </c>
      <c r="F321" t="s">
        <v>5472</v>
      </c>
      <c r="G321" t="s">
        <v>74</v>
      </c>
      <c r="H321" t="s">
        <v>74</v>
      </c>
      <c r="I321" t="s">
        <v>5473</v>
      </c>
      <c r="J321" t="s">
        <v>490</v>
      </c>
      <c r="K321" t="s">
        <v>74</v>
      </c>
      <c r="L321" t="s">
        <v>74</v>
      </c>
      <c r="M321" t="s">
        <v>305</v>
      </c>
      <c r="N321" t="s">
        <v>79</v>
      </c>
      <c r="O321" t="s">
        <v>74</v>
      </c>
      <c r="P321" t="s">
        <v>74</v>
      </c>
      <c r="Q321" t="s">
        <v>74</v>
      </c>
      <c r="R321" t="s">
        <v>74</v>
      </c>
      <c r="S321" t="s">
        <v>74</v>
      </c>
      <c r="T321" t="s">
        <v>5474</v>
      </c>
      <c r="U321" t="s">
        <v>74</v>
      </c>
      <c r="V321" t="s">
        <v>5475</v>
      </c>
      <c r="W321" t="s">
        <v>5476</v>
      </c>
      <c r="X321" t="s">
        <v>782</v>
      </c>
      <c r="Y321" t="s">
        <v>1663</v>
      </c>
      <c r="Z321" t="s">
        <v>5477</v>
      </c>
      <c r="AA321" t="s">
        <v>5160</v>
      </c>
      <c r="AB321" t="s">
        <v>5161</v>
      </c>
      <c r="AC321" t="s">
        <v>5478</v>
      </c>
      <c r="AD321" t="s">
        <v>5479</v>
      </c>
      <c r="AE321" t="s">
        <v>5480</v>
      </c>
      <c r="AF321" t="s">
        <v>74</v>
      </c>
      <c r="AG321">
        <v>36</v>
      </c>
      <c r="AH321">
        <v>5</v>
      </c>
      <c r="AI321">
        <v>6</v>
      </c>
      <c r="AJ321">
        <v>0</v>
      </c>
      <c r="AK321">
        <v>5</v>
      </c>
      <c r="AL321" t="s">
        <v>312</v>
      </c>
      <c r="AM321" t="s">
        <v>313</v>
      </c>
      <c r="AN321" t="s">
        <v>314</v>
      </c>
      <c r="AO321" t="s">
        <v>497</v>
      </c>
      <c r="AP321" t="s">
        <v>498</v>
      </c>
      <c r="AQ321" t="s">
        <v>74</v>
      </c>
      <c r="AR321" t="s">
        <v>499</v>
      </c>
      <c r="AS321" t="s">
        <v>500</v>
      </c>
      <c r="AT321" t="s">
        <v>1113</v>
      </c>
      <c r="AU321">
        <v>2020</v>
      </c>
      <c r="AV321">
        <v>58</v>
      </c>
      <c r="AW321" t="s">
        <v>74</v>
      </c>
      <c r="AX321" t="s">
        <v>74</v>
      </c>
      <c r="AY321" t="s">
        <v>74</v>
      </c>
      <c r="AZ321" t="s">
        <v>74</v>
      </c>
      <c r="BA321" t="s">
        <v>74</v>
      </c>
      <c r="BB321">
        <v>227</v>
      </c>
      <c r="BC321">
        <v>241</v>
      </c>
      <c r="BD321" t="s">
        <v>74</v>
      </c>
      <c r="BE321" t="s">
        <v>5481</v>
      </c>
      <c r="BF321" t="str">
        <f>HYPERLINK("http://dx.doi.org/10.17223/1998863X/58/21","http://dx.doi.org/10.17223/1998863X/58/21")</f>
        <v>http://dx.doi.org/10.17223/1998863X/58/21</v>
      </c>
      <c r="BG321" t="s">
        <v>74</v>
      </c>
      <c r="BH321" t="s">
        <v>74</v>
      </c>
      <c r="BI321">
        <v>15</v>
      </c>
      <c r="BJ321" t="s">
        <v>146</v>
      </c>
      <c r="BK321" t="s">
        <v>170</v>
      </c>
      <c r="BL321" t="s">
        <v>147</v>
      </c>
      <c r="BM321" t="s">
        <v>5482</v>
      </c>
      <c r="BN321" t="s">
        <v>74</v>
      </c>
      <c r="BO321" t="s">
        <v>74</v>
      </c>
      <c r="BP321" t="s">
        <v>74</v>
      </c>
      <c r="BQ321" t="s">
        <v>74</v>
      </c>
      <c r="BR321" t="s">
        <v>103</v>
      </c>
      <c r="BS321" t="s">
        <v>5483</v>
      </c>
      <c r="BT321" t="str">
        <f>HYPERLINK("https%3A%2F%2Fwww.webofscience.com%2Fwos%2Fwoscc%2Ffull-record%2FWOS:000612738600021","View Full Record in Web of Science")</f>
        <v>View Full Record in Web of Science</v>
      </c>
    </row>
    <row r="322" spans="1:72" x14ac:dyDescent="0.25">
      <c r="A322" t="s">
        <v>72</v>
      </c>
      <c r="B322" t="s">
        <v>5484</v>
      </c>
      <c r="C322" t="s">
        <v>74</v>
      </c>
      <c r="D322" t="s">
        <v>74</v>
      </c>
      <c r="E322" t="s">
        <v>74</v>
      </c>
      <c r="F322" t="s">
        <v>5485</v>
      </c>
      <c r="G322" t="s">
        <v>74</v>
      </c>
      <c r="H322" t="s">
        <v>74</v>
      </c>
      <c r="I322" t="s">
        <v>5486</v>
      </c>
      <c r="J322" t="s">
        <v>5487</v>
      </c>
      <c r="K322" t="s">
        <v>74</v>
      </c>
      <c r="L322" t="s">
        <v>74</v>
      </c>
      <c r="M322" t="s">
        <v>78</v>
      </c>
      <c r="N322" t="s">
        <v>79</v>
      </c>
      <c r="O322" t="s">
        <v>74</v>
      </c>
      <c r="P322" t="s">
        <v>74</v>
      </c>
      <c r="Q322" t="s">
        <v>74</v>
      </c>
      <c r="R322" t="s">
        <v>74</v>
      </c>
      <c r="S322" t="s">
        <v>74</v>
      </c>
      <c r="T322" t="s">
        <v>5488</v>
      </c>
      <c r="U322" t="s">
        <v>74</v>
      </c>
      <c r="V322" t="s">
        <v>5489</v>
      </c>
      <c r="W322" t="s">
        <v>5490</v>
      </c>
      <c r="X322" t="s">
        <v>5491</v>
      </c>
      <c r="Y322" t="s">
        <v>5492</v>
      </c>
      <c r="Z322" t="s">
        <v>5493</v>
      </c>
      <c r="AA322" t="s">
        <v>5494</v>
      </c>
      <c r="AB322" t="s">
        <v>5495</v>
      </c>
      <c r="AC322" t="s">
        <v>5496</v>
      </c>
      <c r="AD322" t="s">
        <v>2013</v>
      </c>
      <c r="AE322" t="s">
        <v>5497</v>
      </c>
      <c r="AF322" t="s">
        <v>74</v>
      </c>
      <c r="AG322">
        <v>18</v>
      </c>
      <c r="AH322">
        <v>2</v>
      </c>
      <c r="AI322">
        <v>3</v>
      </c>
      <c r="AJ322">
        <v>0</v>
      </c>
      <c r="AK322">
        <v>17</v>
      </c>
      <c r="AL322" t="s">
        <v>5498</v>
      </c>
      <c r="AM322" t="s">
        <v>682</v>
      </c>
      <c r="AN322" t="s">
        <v>5499</v>
      </c>
      <c r="AO322" t="s">
        <v>5500</v>
      </c>
      <c r="AP322" t="s">
        <v>5501</v>
      </c>
      <c r="AQ322" t="s">
        <v>74</v>
      </c>
      <c r="AR322" t="s">
        <v>5502</v>
      </c>
      <c r="AS322" t="s">
        <v>5503</v>
      </c>
      <c r="AT322" t="s">
        <v>5504</v>
      </c>
      <c r="AU322">
        <v>2020</v>
      </c>
      <c r="AV322">
        <v>185</v>
      </c>
      <c r="AW322" t="s">
        <v>5505</v>
      </c>
      <c r="AX322" t="s">
        <v>74</v>
      </c>
      <c r="AY322" t="s">
        <v>74</v>
      </c>
      <c r="AZ322" t="s">
        <v>74</v>
      </c>
      <c r="BA322" t="s">
        <v>74</v>
      </c>
      <c r="BB322">
        <v>48</v>
      </c>
      <c r="BC322">
        <v>60</v>
      </c>
      <c r="BD322" t="s">
        <v>74</v>
      </c>
      <c r="BE322" t="s">
        <v>5506</v>
      </c>
      <c r="BF322" t="str">
        <f>HYPERLINK("http://dx.doi.org/10.21003/ea.V185-05","http://dx.doi.org/10.21003/ea.V185-05")</f>
        <v>http://dx.doi.org/10.21003/ea.V185-05</v>
      </c>
      <c r="BG322" t="s">
        <v>74</v>
      </c>
      <c r="BH322" t="s">
        <v>74</v>
      </c>
      <c r="BI322">
        <v>13</v>
      </c>
      <c r="BJ322" t="s">
        <v>635</v>
      </c>
      <c r="BK322" t="s">
        <v>170</v>
      </c>
      <c r="BL322" t="s">
        <v>636</v>
      </c>
      <c r="BM322" t="s">
        <v>5507</v>
      </c>
      <c r="BN322" t="s">
        <v>74</v>
      </c>
      <c r="BO322" t="s">
        <v>102</v>
      </c>
      <c r="BP322" t="s">
        <v>74</v>
      </c>
      <c r="BQ322" t="s">
        <v>74</v>
      </c>
      <c r="BR322" t="s">
        <v>103</v>
      </c>
      <c r="BS322" t="s">
        <v>5508</v>
      </c>
      <c r="BT322" t="str">
        <f>HYPERLINK("https%3A%2F%2Fwww.webofscience.com%2Fwos%2Fwoscc%2Ffull-record%2FWOS:000655020600005","View Full Record in Web of Science")</f>
        <v>View Full Record in Web of Science</v>
      </c>
    </row>
    <row r="323" spans="1:72" x14ac:dyDescent="0.25">
      <c r="A323" t="s">
        <v>72</v>
      </c>
      <c r="B323" t="s">
        <v>5509</v>
      </c>
      <c r="C323" t="s">
        <v>74</v>
      </c>
      <c r="D323" t="s">
        <v>74</v>
      </c>
      <c r="E323" t="s">
        <v>74</v>
      </c>
      <c r="F323" t="s">
        <v>5510</v>
      </c>
      <c r="G323" t="s">
        <v>74</v>
      </c>
      <c r="H323" t="s">
        <v>74</v>
      </c>
      <c r="I323" t="s">
        <v>5511</v>
      </c>
      <c r="J323" t="s">
        <v>5512</v>
      </c>
      <c r="K323" t="s">
        <v>74</v>
      </c>
      <c r="L323" t="s">
        <v>74</v>
      </c>
      <c r="M323" t="s">
        <v>78</v>
      </c>
      <c r="N323" t="s">
        <v>79</v>
      </c>
      <c r="O323" t="s">
        <v>74</v>
      </c>
      <c r="P323" t="s">
        <v>74</v>
      </c>
      <c r="Q323" t="s">
        <v>74</v>
      </c>
      <c r="R323" t="s">
        <v>74</v>
      </c>
      <c r="S323" t="s">
        <v>74</v>
      </c>
      <c r="T323" t="s">
        <v>5513</v>
      </c>
      <c r="U323" t="s">
        <v>5514</v>
      </c>
      <c r="V323" t="s">
        <v>5515</v>
      </c>
      <c r="W323" t="s">
        <v>5516</v>
      </c>
      <c r="X323" t="s">
        <v>5517</v>
      </c>
      <c r="Y323" t="s">
        <v>5518</v>
      </c>
      <c r="Z323" t="s">
        <v>5519</v>
      </c>
      <c r="AA323" t="s">
        <v>5520</v>
      </c>
      <c r="AB323" t="s">
        <v>5521</v>
      </c>
      <c r="AC323" t="s">
        <v>74</v>
      </c>
      <c r="AD323" t="s">
        <v>74</v>
      </c>
      <c r="AE323" t="s">
        <v>74</v>
      </c>
      <c r="AF323" t="s">
        <v>74</v>
      </c>
      <c r="AG323">
        <v>21</v>
      </c>
      <c r="AH323">
        <v>1</v>
      </c>
      <c r="AI323">
        <v>1</v>
      </c>
      <c r="AJ323">
        <v>1</v>
      </c>
      <c r="AK323">
        <v>1</v>
      </c>
      <c r="AL323" t="s">
        <v>5522</v>
      </c>
      <c r="AM323" t="s">
        <v>5523</v>
      </c>
      <c r="AN323" t="s">
        <v>5524</v>
      </c>
      <c r="AO323" t="s">
        <v>5525</v>
      </c>
      <c r="AP323" t="s">
        <v>5526</v>
      </c>
      <c r="AQ323" t="s">
        <v>74</v>
      </c>
      <c r="AR323" t="s">
        <v>5527</v>
      </c>
      <c r="AS323" t="s">
        <v>5528</v>
      </c>
      <c r="AT323" t="s">
        <v>3306</v>
      </c>
      <c r="AU323">
        <v>2020</v>
      </c>
      <c r="AV323" t="s">
        <v>74</v>
      </c>
      <c r="AW323">
        <v>6</v>
      </c>
      <c r="AX323" t="s">
        <v>74</v>
      </c>
      <c r="AY323" t="s">
        <v>74</v>
      </c>
      <c r="AZ323" t="s">
        <v>74</v>
      </c>
      <c r="BA323" t="s">
        <v>74</v>
      </c>
      <c r="BB323" t="s">
        <v>74</v>
      </c>
      <c r="BC323" t="s">
        <v>74</v>
      </c>
      <c r="BD323" t="s">
        <v>74</v>
      </c>
      <c r="BE323" t="s">
        <v>5529</v>
      </c>
      <c r="BF323" t="str">
        <f>HYPERLINK("http://dx.doi.org/10.32014/2020.2518-170X.126","http://dx.doi.org/10.32014/2020.2518-170X.126")</f>
        <v>http://dx.doi.org/10.32014/2020.2518-170X.126</v>
      </c>
      <c r="BG323" t="s">
        <v>74</v>
      </c>
      <c r="BH323" t="s">
        <v>74</v>
      </c>
      <c r="BI323">
        <v>12</v>
      </c>
      <c r="BJ323" t="s">
        <v>2430</v>
      </c>
      <c r="BK323" t="s">
        <v>170</v>
      </c>
      <c r="BL323" t="s">
        <v>2431</v>
      </c>
      <c r="BM323" t="s">
        <v>5530</v>
      </c>
      <c r="BN323" t="s">
        <v>74</v>
      </c>
      <c r="BO323" t="s">
        <v>234</v>
      </c>
      <c r="BP323" t="s">
        <v>74</v>
      </c>
      <c r="BQ323" t="s">
        <v>74</v>
      </c>
      <c r="BR323" t="s">
        <v>103</v>
      </c>
      <c r="BS323" t="s">
        <v>5531</v>
      </c>
      <c r="BT323" t="str">
        <f>HYPERLINK("https%3A%2F%2Fwww.webofscience.com%2Fwos%2Fwoscc%2Ffull-record%2FWOS:000605696100002","View Full Record in Web of Science")</f>
        <v>View Full Record in Web of Science</v>
      </c>
    </row>
    <row r="324" spans="1:72" x14ac:dyDescent="0.25">
      <c r="A324" t="s">
        <v>72</v>
      </c>
      <c r="B324" t="s">
        <v>5532</v>
      </c>
      <c r="C324" t="s">
        <v>74</v>
      </c>
      <c r="D324" t="s">
        <v>74</v>
      </c>
      <c r="E324" t="s">
        <v>74</v>
      </c>
      <c r="F324" t="s">
        <v>5533</v>
      </c>
      <c r="G324" t="s">
        <v>74</v>
      </c>
      <c r="H324" t="s">
        <v>74</v>
      </c>
      <c r="I324" t="s">
        <v>5534</v>
      </c>
      <c r="J324" t="s">
        <v>5535</v>
      </c>
      <c r="K324" t="s">
        <v>74</v>
      </c>
      <c r="L324" t="s">
        <v>74</v>
      </c>
      <c r="M324" t="s">
        <v>78</v>
      </c>
      <c r="N324" t="s">
        <v>79</v>
      </c>
      <c r="O324" t="s">
        <v>74</v>
      </c>
      <c r="P324" t="s">
        <v>74</v>
      </c>
      <c r="Q324" t="s">
        <v>74</v>
      </c>
      <c r="R324" t="s">
        <v>74</v>
      </c>
      <c r="S324" t="s">
        <v>74</v>
      </c>
      <c r="T324" t="s">
        <v>5536</v>
      </c>
      <c r="U324" t="s">
        <v>74</v>
      </c>
      <c r="V324" t="s">
        <v>5537</v>
      </c>
      <c r="W324" t="s">
        <v>5538</v>
      </c>
      <c r="X324" t="s">
        <v>446</v>
      </c>
      <c r="Y324" t="s">
        <v>5539</v>
      </c>
      <c r="Z324" t="s">
        <v>5540</v>
      </c>
      <c r="AA324" t="s">
        <v>5541</v>
      </c>
      <c r="AB324" t="s">
        <v>5542</v>
      </c>
      <c r="AC324" t="s">
        <v>74</v>
      </c>
      <c r="AD324" t="s">
        <v>74</v>
      </c>
      <c r="AE324" t="s">
        <v>74</v>
      </c>
      <c r="AF324" t="s">
        <v>74</v>
      </c>
      <c r="AG324">
        <v>39</v>
      </c>
      <c r="AH324">
        <v>4</v>
      </c>
      <c r="AI324">
        <v>4</v>
      </c>
      <c r="AJ324">
        <v>2</v>
      </c>
      <c r="AK324">
        <v>10</v>
      </c>
      <c r="AL324" t="s">
        <v>1985</v>
      </c>
      <c r="AM324" t="s">
        <v>1986</v>
      </c>
      <c r="AN324" t="s">
        <v>1987</v>
      </c>
      <c r="AO324" t="s">
        <v>5543</v>
      </c>
      <c r="AP324" t="s">
        <v>5544</v>
      </c>
      <c r="AQ324" t="s">
        <v>74</v>
      </c>
      <c r="AR324" t="s">
        <v>5535</v>
      </c>
      <c r="AS324" t="s">
        <v>5545</v>
      </c>
      <c r="AT324" t="s">
        <v>1268</v>
      </c>
      <c r="AU324">
        <v>2020</v>
      </c>
      <c r="AV324">
        <v>21</v>
      </c>
      <c r="AW324">
        <v>11</v>
      </c>
      <c r="AX324" t="s">
        <v>74</v>
      </c>
      <c r="AY324" t="s">
        <v>74</v>
      </c>
      <c r="AZ324" t="s">
        <v>74</v>
      </c>
      <c r="BA324" t="s">
        <v>74</v>
      </c>
      <c r="BB324">
        <v>1727</v>
      </c>
      <c r="BC324">
        <v>1742</v>
      </c>
      <c r="BD324" t="s">
        <v>74</v>
      </c>
      <c r="BE324" t="s">
        <v>5546</v>
      </c>
      <c r="BF324" t="str">
        <f>HYPERLINK("http://dx.doi.org/10.1177/1464884917751305","http://dx.doi.org/10.1177/1464884917751305")</f>
        <v>http://dx.doi.org/10.1177/1464884917751305</v>
      </c>
      <c r="BG324" t="s">
        <v>74</v>
      </c>
      <c r="BH324" t="s">
        <v>74</v>
      </c>
      <c r="BI324">
        <v>16</v>
      </c>
      <c r="BJ324" t="s">
        <v>522</v>
      </c>
      <c r="BK324" t="s">
        <v>99</v>
      </c>
      <c r="BL324" t="s">
        <v>522</v>
      </c>
      <c r="BM324" t="s">
        <v>5547</v>
      </c>
      <c r="BN324" t="s">
        <v>74</v>
      </c>
      <c r="BO324" t="s">
        <v>234</v>
      </c>
      <c r="BP324" t="s">
        <v>74</v>
      </c>
      <c r="BQ324" t="s">
        <v>74</v>
      </c>
      <c r="BR324" t="s">
        <v>103</v>
      </c>
      <c r="BS324" t="s">
        <v>5548</v>
      </c>
      <c r="BT324" t="str">
        <f>HYPERLINK("https%3A%2F%2Fwww.webofscience.com%2Fwos%2Fwoscc%2Ffull-record%2FWOS:000578823400008","View Full Record in Web of Science")</f>
        <v>View Full Record in Web of Science</v>
      </c>
    </row>
    <row r="325" spans="1:72" x14ac:dyDescent="0.25">
      <c r="A325" t="s">
        <v>72</v>
      </c>
      <c r="B325" t="s">
        <v>5549</v>
      </c>
      <c r="C325" t="s">
        <v>74</v>
      </c>
      <c r="D325" t="s">
        <v>74</v>
      </c>
      <c r="E325" t="s">
        <v>74</v>
      </c>
      <c r="F325" t="s">
        <v>5550</v>
      </c>
      <c r="G325" t="s">
        <v>74</v>
      </c>
      <c r="H325" t="s">
        <v>74</v>
      </c>
      <c r="I325" t="s">
        <v>5551</v>
      </c>
      <c r="J325" t="s">
        <v>5455</v>
      </c>
      <c r="K325" t="s">
        <v>74</v>
      </c>
      <c r="L325" t="s">
        <v>74</v>
      </c>
      <c r="M325" t="s">
        <v>78</v>
      </c>
      <c r="N325" t="s">
        <v>79</v>
      </c>
      <c r="O325" t="s">
        <v>74</v>
      </c>
      <c r="P325" t="s">
        <v>74</v>
      </c>
      <c r="Q325" t="s">
        <v>74</v>
      </c>
      <c r="R325" t="s">
        <v>74</v>
      </c>
      <c r="S325" t="s">
        <v>74</v>
      </c>
      <c r="T325" t="s">
        <v>5552</v>
      </c>
      <c r="U325" t="s">
        <v>74</v>
      </c>
      <c r="V325" t="s">
        <v>5553</v>
      </c>
      <c r="W325" t="s">
        <v>5554</v>
      </c>
      <c r="X325" t="s">
        <v>5555</v>
      </c>
      <c r="Y325" t="s">
        <v>5556</v>
      </c>
      <c r="Z325" t="s">
        <v>74</v>
      </c>
      <c r="AA325" t="s">
        <v>5557</v>
      </c>
      <c r="AB325" t="s">
        <v>5558</v>
      </c>
      <c r="AC325" t="s">
        <v>74</v>
      </c>
      <c r="AD325" t="s">
        <v>74</v>
      </c>
      <c r="AE325" t="s">
        <v>74</v>
      </c>
      <c r="AF325" t="s">
        <v>74</v>
      </c>
      <c r="AG325">
        <v>21</v>
      </c>
      <c r="AH325">
        <v>0</v>
      </c>
      <c r="AI325">
        <v>0</v>
      </c>
      <c r="AJ325">
        <v>0</v>
      </c>
      <c r="AK325">
        <v>2</v>
      </c>
      <c r="AL325" t="s">
        <v>5463</v>
      </c>
      <c r="AM325" t="s">
        <v>5464</v>
      </c>
      <c r="AN325" t="s">
        <v>5465</v>
      </c>
      <c r="AO325" t="s">
        <v>5466</v>
      </c>
      <c r="AP325" t="s">
        <v>74</v>
      </c>
      <c r="AQ325" t="s">
        <v>74</v>
      </c>
      <c r="AR325" t="s">
        <v>5467</v>
      </c>
      <c r="AS325" t="s">
        <v>5468</v>
      </c>
      <c r="AT325" t="s">
        <v>1268</v>
      </c>
      <c r="AU325">
        <v>2020</v>
      </c>
      <c r="AV325">
        <v>9</v>
      </c>
      <c r="AW325">
        <v>11</v>
      </c>
      <c r="AX325" t="s">
        <v>74</v>
      </c>
      <c r="AY325" t="s">
        <v>74</v>
      </c>
      <c r="AZ325" t="s">
        <v>74</v>
      </c>
      <c r="BA325" t="s">
        <v>74</v>
      </c>
      <c r="BB325">
        <v>222</v>
      </c>
      <c r="BC325">
        <v>231</v>
      </c>
      <c r="BD325" t="s">
        <v>74</v>
      </c>
      <c r="BE325" t="s">
        <v>74</v>
      </c>
      <c r="BF325" t="s">
        <v>74</v>
      </c>
      <c r="BG325" t="s">
        <v>74</v>
      </c>
      <c r="BH325" t="s">
        <v>74</v>
      </c>
      <c r="BI325">
        <v>10</v>
      </c>
      <c r="BJ325" t="s">
        <v>1096</v>
      </c>
      <c r="BK325" t="s">
        <v>170</v>
      </c>
      <c r="BL325" t="s">
        <v>1096</v>
      </c>
      <c r="BM325" t="s">
        <v>5559</v>
      </c>
      <c r="BN325" t="s">
        <v>74</v>
      </c>
      <c r="BO325" t="s">
        <v>74</v>
      </c>
      <c r="BP325" t="s">
        <v>74</v>
      </c>
      <c r="BQ325" t="s">
        <v>74</v>
      </c>
      <c r="BR325" t="s">
        <v>103</v>
      </c>
      <c r="BS325" t="s">
        <v>5560</v>
      </c>
      <c r="BT325" t="str">
        <f>HYPERLINK("https%3A%2F%2Fwww.webofscience.com%2Fwos%2Fwoscc%2Ffull-record%2FWOS:000592307700028","View Full Record in Web of Science")</f>
        <v>View Full Record in Web of Science</v>
      </c>
    </row>
    <row r="326" spans="1:72" x14ac:dyDescent="0.25">
      <c r="A326" t="s">
        <v>72</v>
      </c>
      <c r="B326" t="s">
        <v>5561</v>
      </c>
      <c r="C326" t="s">
        <v>74</v>
      </c>
      <c r="D326" t="s">
        <v>74</v>
      </c>
      <c r="E326" t="s">
        <v>74</v>
      </c>
      <c r="F326" t="s">
        <v>5562</v>
      </c>
      <c r="G326" t="s">
        <v>74</v>
      </c>
      <c r="H326" t="s">
        <v>74</v>
      </c>
      <c r="I326" t="s">
        <v>5563</v>
      </c>
      <c r="J326" t="s">
        <v>3483</v>
      </c>
      <c r="K326" t="s">
        <v>74</v>
      </c>
      <c r="L326" t="s">
        <v>74</v>
      </c>
      <c r="M326" t="s">
        <v>305</v>
      </c>
      <c r="N326" t="s">
        <v>79</v>
      </c>
      <c r="O326" t="s">
        <v>74</v>
      </c>
      <c r="P326" t="s">
        <v>74</v>
      </c>
      <c r="Q326" t="s">
        <v>74</v>
      </c>
      <c r="R326" t="s">
        <v>74</v>
      </c>
      <c r="S326" t="s">
        <v>74</v>
      </c>
      <c r="T326" t="s">
        <v>5564</v>
      </c>
      <c r="U326" t="s">
        <v>74</v>
      </c>
      <c r="V326" t="s">
        <v>5565</v>
      </c>
      <c r="W326" t="s">
        <v>5566</v>
      </c>
      <c r="X326" t="s">
        <v>782</v>
      </c>
      <c r="Y326" t="s">
        <v>5567</v>
      </c>
      <c r="Z326" t="s">
        <v>5568</v>
      </c>
      <c r="AA326" t="s">
        <v>74</v>
      </c>
      <c r="AB326" t="s">
        <v>5569</v>
      </c>
      <c r="AC326" t="s">
        <v>74</v>
      </c>
      <c r="AD326" t="s">
        <v>74</v>
      </c>
      <c r="AE326" t="s">
        <v>74</v>
      </c>
      <c r="AF326" t="s">
        <v>74</v>
      </c>
      <c r="AG326">
        <v>55</v>
      </c>
      <c r="AH326">
        <v>1</v>
      </c>
      <c r="AI326">
        <v>1</v>
      </c>
      <c r="AJ326">
        <v>0</v>
      </c>
      <c r="AK326">
        <v>7</v>
      </c>
      <c r="AL326" t="s">
        <v>3490</v>
      </c>
      <c r="AM326" t="s">
        <v>335</v>
      </c>
      <c r="AN326" t="s">
        <v>3491</v>
      </c>
      <c r="AO326" t="s">
        <v>3492</v>
      </c>
      <c r="AP326" t="s">
        <v>74</v>
      </c>
      <c r="AQ326" t="s">
        <v>74</v>
      </c>
      <c r="AR326" t="s">
        <v>3493</v>
      </c>
      <c r="AS326" t="s">
        <v>3494</v>
      </c>
      <c r="AT326" t="s">
        <v>3306</v>
      </c>
      <c r="AU326">
        <v>2020</v>
      </c>
      <c r="AV326" t="s">
        <v>74</v>
      </c>
      <c r="AW326">
        <v>6</v>
      </c>
      <c r="AX326" t="s">
        <v>74</v>
      </c>
      <c r="AY326" t="s">
        <v>74</v>
      </c>
      <c r="AZ326" t="s">
        <v>74</v>
      </c>
      <c r="BA326" t="s">
        <v>74</v>
      </c>
      <c r="BB326">
        <v>160</v>
      </c>
      <c r="BC326">
        <v>181</v>
      </c>
      <c r="BD326" t="s">
        <v>74</v>
      </c>
      <c r="BE326" t="s">
        <v>5570</v>
      </c>
      <c r="BF326" t="str">
        <f>HYPERLINK("http://dx.doi.org/10.30547/vestnik.journ.6.2020.160181","http://dx.doi.org/10.30547/vestnik.journ.6.2020.160181")</f>
        <v>http://dx.doi.org/10.30547/vestnik.journ.6.2020.160181</v>
      </c>
      <c r="BG326" t="s">
        <v>74</v>
      </c>
      <c r="BH326" t="s">
        <v>74</v>
      </c>
      <c r="BI326">
        <v>22</v>
      </c>
      <c r="BJ326" t="s">
        <v>522</v>
      </c>
      <c r="BK326" t="s">
        <v>170</v>
      </c>
      <c r="BL326" t="s">
        <v>522</v>
      </c>
      <c r="BM326" t="s">
        <v>5571</v>
      </c>
      <c r="BN326" t="s">
        <v>74</v>
      </c>
      <c r="BO326" t="s">
        <v>74</v>
      </c>
      <c r="BP326" t="s">
        <v>74</v>
      </c>
      <c r="BQ326" t="s">
        <v>74</v>
      </c>
      <c r="BR326" t="s">
        <v>103</v>
      </c>
      <c r="BS326" t="s">
        <v>5572</v>
      </c>
      <c r="BT326" t="str">
        <f>HYPERLINK("https%3A%2F%2Fwww.webofscience.com%2Fwos%2Fwoscc%2Ffull-record%2FWOS:000614281500007","View Full Record in Web of Science")</f>
        <v>View Full Record in Web of Science</v>
      </c>
    </row>
    <row r="327" spans="1:72" x14ac:dyDescent="0.25">
      <c r="A327" t="s">
        <v>72</v>
      </c>
      <c r="B327" t="s">
        <v>5573</v>
      </c>
      <c r="C327" t="s">
        <v>74</v>
      </c>
      <c r="D327" t="s">
        <v>74</v>
      </c>
      <c r="E327" t="s">
        <v>74</v>
      </c>
      <c r="F327" t="s">
        <v>5574</v>
      </c>
      <c r="G327" t="s">
        <v>74</v>
      </c>
      <c r="H327" t="s">
        <v>74</v>
      </c>
      <c r="I327" t="s">
        <v>5575</v>
      </c>
      <c r="J327" t="s">
        <v>990</v>
      </c>
      <c r="K327" t="s">
        <v>74</v>
      </c>
      <c r="L327" t="s">
        <v>74</v>
      </c>
      <c r="M327" t="s">
        <v>305</v>
      </c>
      <c r="N327" t="s">
        <v>79</v>
      </c>
      <c r="O327" t="s">
        <v>74</v>
      </c>
      <c r="P327" t="s">
        <v>74</v>
      </c>
      <c r="Q327" t="s">
        <v>74</v>
      </c>
      <c r="R327" t="s">
        <v>74</v>
      </c>
      <c r="S327" t="s">
        <v>74</v>
      </c>
      <c r="T327" t="s">
        <v>5576</v>
      </c>
      <c r="U327" t="s">
        <v>5577</v>
      </c>
      <c r="V327" t="s">
        <v>5578</v>
      </c>
      <c r="W327" t="s">
        <v>5579</v>
      </c>
      <c r="X327" t="s">
        <v>5580</v>
      </c>
      <c r="Y327" t="s">
        <v>5581</v>
      </c>
      <c r="Z327" t="s">
        <v>5582</v>
      </c>
      <c r="AA327" t="s">
        <v>5583</v>
      </c>
      <c r="AB327" t="s">
        <v>5584</v>
      </c>
      <c r="AC327" t="s">
        <v>5585</v>
      </c>
      <c r="AD327" t="s">
        <v>1652</v>
      </c>
      <c r="AE327" t="s">
        <v>5586</v>
      </c>
      <c r="AF327" t="s">
        <v>74</v>
      </c>
      <c r="AG327">
        <v>24</v>
      </c>
      <c r="AH327">
        <v>0</v>
      </c>
      <c r="AI327">
        <v>1</v>
      </c>
      <c r="AJ327">
        <v>3</v>
      </c>
      <c r="AK327">
        <v>14</v>
      </c>
      <c r="AL327" t="s">
        <v>1000</v>
      </c>
      <c r="AM327" t="s">
        <v>1001</v>
      </c>
      <c r="AN327" t="s">
        <v>1002</v>
      </c>
      <c r="AO327" t="s">
        <v>1003</v>
      </c>
      <c r="AP327" t="s">
        <v>1004</v>
      </c>
      <c r="AQ327" t="s">
        <v>74</v>
      </c>
      <c r="AR327" t="s">
        <v>1005</v>
      </c>
      <c r="AS327" t="s">
        <v>1006</v>
      </c>
      <c r="AT327" t="s">
        <v>1268</v>
      </c>
      <c r="AU327">
        <v>2020</v>
      </c>
      <c r="AV327">
        <v>22</v>
      </c>
      <c r="AW327">
        <v>9</v>
      </c>
      <c r="AX327" t="s">
        <v>74</v>
      </c>
      <c r="AY327" t="s">
        <v>74</v>
      </c>
      <c r="AZ327" t="s">
        <v>74</v>
      </c>
      <c r="BA327" t="s">
        <v>74</v>
      </c>
      <c r="BB327">
        <v>148</v>
      </c>
      <c r="BC327">
        <v>173</v>
      </c>
      <c r="BD327" t="s">
        <v>74</v>
      </c>
      <c r="BE327" t="s">
        <v>5587</v>
      </c>
      <c r="BF327" t="str">
        <f>HYPERLINK("http://dx.doi.org/10.17853/1994-5639-2020-9-148-173","http://dx.doi.org/10.17853/1994-5639-2020-9-148-173")</f>
        <v>http://dx.doi.org/10.17853/1994-5639-2020-9-148-173</v>
      </c>
      <c r="BG327" t="s">
        <v>74</v>
      </c>
      <c r="BH327" t="s">
        <v>74</v>
      </c>
      <c r="BI327">
        <v>26</v>
      </c>
      <c r="BJ327" t="s">
        <v>232</v>
      </c>
      <c r="BK327" t="s">
        <v>170</v>
      </c>
      <c r="BL327" t="s">
        <v>232</v>
      </c>
      <c r="BM327" t="s">
        <v>5588</v>
      </c>
      <c r="BN327" t="s">
        <v>74</v>
      </c>
      <c r="BO327" t="s">
        <v>102</v>
      </c>
      <c r="BP327" t="s">
        <v>74</v>
      </c>
      <c r="BQ327" t="s">
        <v>74</v>
      </c>
      <c r="BR327" t="s">
        <v>103</v>
      </c>
      <c r="BS327" t="s">
        <v>5589</v>
      </c>
      <c r="BT327" t="str">
        <f>HYPERLINK("https%3A%2F%2Fwww.webofscience.com%2Fwos%2Fwoscc%2Ffull-record%2FWOS:000590379000006","View Full Record in Web of Science")</f>
        <v>View Full Record in Web of Science</v>
      </c>
    </row>
    <row r="328" spans="1:72" x14ac:dyDescent="0.25">
      <c r="A328" t="s">
        <v>72</v>
      </c>
      <c r="B328" t="s">
        <v>5590</v>
      </c>
      <c r="C328" t="s">
        <v>74</v>
      </c>
      <c r="D328" t="s">
        <v>74</v>
      </c>
      <c r="E328" t="s">
        <v>74</v>
      </c>
      <c r="F328" t="s">
        <v>5591</v>
      </c>
      <c r="G328" t="s">
        <v>74</v>
      </c>
      <c r="H328" t="s">
        <v>74</v>
      </c>
      <c r="I328" t="s">
        <v>5592</v>
      </c>
      <c r="J328" t="s">
        <v>5593</v>
      </c>
      <c r="K328" t="s">
        <v>74</v>
      </c>
      <c r="L328" t="s">
        <v>74</v>
      </c>
      <c r="M328" t="s">
        <v>305</v>
      </c>
      <c r="N328" t="s">
        <v>79</v>
      </c>
      <c r="O328" t="s">
        <v>74</v>
      </c>
      <c r="P328" t="s">
        <v>74</v>
      </c>
      <c r="Q328" t="s">
        <v>74</v>
      </c>
      <c r="R328" t="s">
        <v>74</v>
      </c>
      <c r="S328" t="s">
        <v>74</v>
      </c>
      <c r="T328" t="s">
        <v>5594</v>
      </c>
      <c r="U328" t="s">
        <v>74</v>
      </c>
      <c r="V328" t="s">
        <v>5595</v>
      </c>
      <c r="W328" t="s">
        <v>5596</v>
      </c>
      <c r="X328" t="s">
        <v>5597</v>
      </c>
      <c r="Y328" t="s">
        <v>5598</v>
      </c>
      <c r="Z328" t="s">
        <v>5599</v>
      </c>
      <c r="AA328" t="s">
        <v>5600</v>
      </c>
      <c r="AB328" t="s">
        <v>5601</v>
      </c>
      <c r="AC328" t="s">
        <v>5602</v>
      </c>
      <c r="AD328" t="s">
        <v>2052</v>
      </c>
      <c r="AE328" t="s">
        <v>5603</v>
      </c>
      <c r="AF328" t="s">
        <v>74</v>
      </c>
      <c r="AG328">
        <v>17</v>
      </c>
      <c r="AH328">
        <v>0</v>
      </c>
      <c r="AI328">
        <v>0</v>
      </c>
      <c r="AJ328">
        <v>0</v>
      </c>
      <c r="AK328">
        <v>2</v>
      </c>
      <c r="AL328" t="s">
        <v>2054</v>
      </c>
      <c r="AM328" t="s">
        <v>335</v>
      </c>
      <c r="AN328" t="s">
        <v>2055</v>
      </c>
      <c r="AO328" t="s">
        <v>5604</v>
      </c>
      <c r="AP328" t="s">
        <v>5605</v>
      </c>
      <c r="AQ328" t="s">
        <v>74</v>
      </c>
      <c r="AR328" t="s">
        <v>5606</v>
      </c>
      <c r="AS328" t="s">
        <v>5607</v>
      </c>
      <c r="AT328" t="s">
        <v>1268</v>
      </c>
      <c r="AU328">
        <v>2020</v>
      </c>
      <c r="AV328">
        <v>19</v>
      </c>
      <c r="AW328">
        <v>4</v>
      </c>
      <c r="AX328" t="s">
        <v>74</v>
      </c>
      <c r="AY328" t="s">
        <v>74</v>
      </c>
      <c r="AZ328" t="s">
        <v>74</v>
      </c>
      <c r="BA328" t="s">
        <v>74</v>
      </c>
      <c r="BB328">
        <v>838</v>
      </c>
      <c r="BC328">
        <v>850</v>
      </c>
      <c r="BD328" t="s">
        <v>74</v>
      </c>
      <c r="BE328" t="s">
        <v>5608</v>
      </c>
      <c r="BF328" t="str">
        <f>HYPERLINK("http://dx.doi.org/10.22363/2312-8674-2020-19-4-838-850","http://dx.doi.org/10.22363/2312-8674-2020-19-4-838-850")</f>
        <v>http://dx.doi.org/10.22363/2312-8674-2020-19-4-838-850</v>
      </c>
      <c r="BG328" t="s">
        <v>74</v>
      </c>
      <c r="BH328" t="s">
        <v>74</v>
      </c>
      <c r="BI328">
        <v>13</v>
      </c>
      <c r="BJ328" t="s">
        <v>169</v>
      </c>
      <c r="BK328" t="s">
        <v>170</v>
      </c>
      <c r="BL328" t="s">
        <v>169</v>
      </c>
      <c r="BM328" t="s">
        <v>5609</v>
      </c>
      <c r="BN328" t="s">
        <v>74</v>
      </c>
      <c r="BO328" t="s">
        <v>102</v>
      </c>
      <c r="BP328" t="s">
        <v>74</v>
      </c>
      <c r="BQ328" t="s">
        <v>74</v>
      </c>
      <c r="BR328" t="s">
        <v>103</v>
      </c>
      <c r="BS328" t="s">
        <v>5610</v>
      </c>
      <c r="BT328" t="str">
        <f>HYPERLINK("https%3A%2F%2Fwww.webofscience.com%2Fwos%2Fwoscc%2Ffull-record%2FWOS:000595752700006","View Full Record in Web of Science")</f>
        <v>View Full Record in Web of Science</v>
      </c>
    </row>
    <row r="329" spans="1:72" x14ac:dyDescent="0.25">
      <c r="A329" t="s">
        <v>72</v>
      </c>
      <c r="B329" t="s">
        <v>5611</v>
      </c>
      <c r="C329" t="s">
        <v>74</v>
      </c>
      <c r="D329" t="s">
        <v>74</v>
      </c>
      <c r="E329" t="s">
        <v>74</v>
      </c>
      <c r="F329" t="s">
        <v>5612</v>
      </c>
      <c r="G329" t="s">
        <v>74</v>
      </c>
      <c r="H329" t="s">
        <v>74</v>
      </c>
      <c r="I329" t="s">
        <v>5613</v>
      </c>
      <c r="J329" t="s">
        <v>418</v>
      </c>
      <c r="K329" t="s">
        <v>74</v>
      </c>
      <c r="L329" t="s">
        <v>74</v>
      </c>
      <c r="M329" t="s">
        <v>305</v>
      </c>
      <c r="N329" t="s">
        <v>79</v>
      </c>
      <c r="O329" t="s">
        <v>74</v>
      </c>
      <c r="P329" t="s">
        <v>74</v>
      </c>
      <c r="Q329" t="s">
        <v>74</v>
      </c>
      <c r="R329" t="s">
        <v>74</v>
      </c>
      <c r="S329" t="s">
        <v>74</v>
      </c>
      <c r="T329" t="s">
        <v>5614</v>
      </c>
      <c r="U329" t="s">
        <v>74</v>
      </c>
      <c r="V329" t="s">
        <v>5615</v>
      </c>
      <c r="W329" t="s">
        <v>5616</v>
      </c>
      <c r="X329" t="s">
        <v>1072</v>
      </c>
      <c r="Y329" t="s">
        <v>1172</v>
      </c>
      <c r="Z329" t="s">
        <v>5617</v>
      </c>
      <c r="AA329" t="s">
        <v>5618</v>
      </c>
      <c r="AB329" t="s">
        <v>5619</v>
      </c>
      <c r="AC329" t="s">
        <v>5620</v>
      </c>
      <c r="AD329" t="s">
        <v>1581</v>
      </c>
      <c r="AE329" t="s">
        <v>5621</v>
      </c>
      <c r="AF329" t="s">
        <v>74</v>
      </c>
      <c r="AG329">
        <v>18</v>
      </c>
      <c r="AH329">
        <v>0</v>
      </c>
      <c r="AI329">
        <v>0</v>
      </c>
      <c r="AJ329">
        <v>0</v>
      </c>
      <c r="AK329">
        <v>0</v>
      </c>
      <c r="AL329" t="s">
        <v>312</v>
      </c>
      <c r="AM329" t="s">
        <v>313</v>
      </c>
      <c r="AN329" t="s">
        <v>314</v>
      </c>
      <c r="AO329" t="s">
        <v>428</v>
      </c>
      <c r="AP329" t="s">
        <v>429</v>
      </c>
      <c r="AQ329" t="s">
        <v>74</v>
      </c>
      <c r="AR329" t="s">
        <v>430</v>
      </c>
      <c r="AS329" t="s">
        <v>431</v>
      </c>
      <c r="AT329" t="s">
        <v>1268</v>
      </c>
      <c r="AU329">
        <v>2020</v>
      </c>
      <c r="AV329" t="s">
        <v>74</v>
      </c>
      <c r="AW329">
        <v>460</v>
      </c>
      <c r="AX329" t="s">
        <v>74</v>
      </c>
      <c r="AY329" t="s">
        <v>74</v>
      </c>
      <c r="AZ329" t="s">
        <v>74</v>
      </c>
      <c r="BA329" t="s">
        <v>74</v>
      </c>
      <c r="BB329">
        <v>5</v>
      </c>
      <c r="BC329">
        <v>15</v>
      </c>
      <c r="BD329" t="s">
        <v>74</v>
      </c>
      <c r="BE329" t="s">
        <v>5622</v>
      </c>
      <c r="BF329" t="str">
        <f>HYPERLINK("http://dx.doi.org/10.17223/15617793/460/1","http://dx.doi.org/10.17223/15617793/460/1")</f>
        <v>http://dx.doi.org/10.17223/15617793/460/1</v>
      </c>
      <c r="BG329" t="s">
        <v>74</v>
      </c>
      <c r="BH329" t="s">
        <v>74</v>
      </c>
      <c r="BI329">
        <v>11</v>
      </c>
      <c r="BJ329" t="s">
        <v>434</v>
      </c>
      <c r="BK329" t="s">
        <v>170</v>
      </c>
      <c r="BL329" t="s">
        <v>435</v>
      </c>
      <c r="BM329" t="s">
        <v>5623</v>
      </c>
      <c r="BN329" t="s">
        <v>74</v>
      </c>
      <c r="BO329" t="s">
        <v>234</v>
      </c>
      <c r="BP329" t="s">
        <v>74</v>
      </c>
      <c r="BQ329" t="s">
        <v>74</v>
      </c>
      <c r="BR329" t="s">
        <v>103</v>
      </c>
      <c r="BS329" t="s">
        <v>5624</v>
      </c>
      <c r="BT329" t="str">
        <f>HYPERLINK("https%3A%2F%2Fwww.webofscience.com%2Fwos%2Fwoscc%2Ffull-record%2FWOS:000624428700001","View Full Record in Web of Science")</f>
        <v>View Full Record in Web of Science</v>
      </c>
    </row>
    <row r="330" spans="1:72" x14ac:dyDescent="0.25">
      <c r="A330" t="s">
        <v>72</v>
      </c>
      <c r="B330" t="s">
        <v>5625</v>
      </c>
      <c r="C330" t="s">
        <v>74</v>
      </c>
      <c r="D330" t="s">
        <v>74</v>
      </c>
      <c r="E330" t="s">
        <v>74</v>
      </c>
      <c r="F330" t="s">
        <v>5626</v>
      </c>
      <c r="G330" t="s">
        <v>74</v>
      </c>
      <c r="H330" t="s">
        <v>74</v>
      </c>
      <c r="I330" t="s">
        <v>5627</v>
      </c>
      <c r="J330" t="s">
        <v>5628</v>
      </c>
      <c r="K330" t="s">
        <v>74</v>
      </c>
      <c r="L330" t="s">
        <v>74</v>
      </c>
      <c r="M330" t="s">
        <v>78</v>
      </c>
      <c r="N330" t="s">
        <v>79</v>
      </c>
      <c r="O330" t="s">
        <v>74</v>
      </c>
      <c r="P330" t="s">
        <v>74</v>
      </c>
      <c r="Q330" t="s">
        <v>74</v>
      </c>
      <c r="R330" t="s">
        <v>74</v>
      </c>
      <c r="S330" t="s">
        <v>74</v>
      </c>
      <c r="T330" t="s">
        <v>5629</v>
      </c>
      <c r="U330" t="s">
        <v>5630</v>
      </c>
      <c r="V330" t="s">
        <v>5631</v>
      </c>
      <c r="W330" t="s">
        <v>5632</v>
      </c>
      <c r="X330" t="s">
        <v>74</v>
      </c>
      <c r="Y330" t="s">
        <v>5633</v>
      </c>
      <c r="Z330" t="s">
        <v>5634</v>
      </c>
      <c r="AA330" t="s">
        <v>5635</v>
      </c>
      <c r="AB330" t="s">
        <v>5636</v>
      </c>
      <c r="AC330" t="s">
        <v>5637</v>
      </c>
      <c r="AD330" t="s">
        <v>1581</v>
      </c>
      <c r="AE330" t="s">
        <v>5638</v>
      </c>
      <c r="AF330" t="s">
        <v>74</v>
      </c>
      <c r="AG330">
        <v>43</v>
      </c>
      <c r="AH330">
        <v>7</v>
      </c>
      <c r="AI330">
        <v>7</v>
      </c>
      <c r="AJ330">
        <v>0</v>
      </c>
      <c r="AK330">
        <v>1</v>
      </c>
      <c r="AL330" t="s">
        <v>403</v>
      </c>
      <c r="AM330" t="s">
        <v>404</v>
      </c>
      <c r="AN330" t="s">
        <v>405</v>
      </c>
      <c r="AO330" t="s">
        <v>5639</v>
      </c>
      <c r="AP330" t="s">
        <v>5640</v>
      </c>
      <c r="AQ330" t="s">
        <v>74</v>
      </c>
      <c r="AR330" t="s">
        <v>5641</v>
      </c>
      <c r="AS330" t="s">
        <v>5642</v>
      </c>
      <c r="AT330" t="s">
        <v>1302</v>
      </c>
      <c r="AU330">
        <v>2021</v>
      </c>
      <c r="AV330">
        <v>15</v>
      </c>
      <c r="AW330">
        <v>5</v>
      </c>
      <c r="AX330" t="s">
        <v>74</v>
      </c>
      <c r="AY330" t="s">
        <v>74</v>
      </c>
      <c r="AZ330" t="s">
        <v>74</v>
      </c>
      <c r="BA330" t="s">
        <v>74</v>
      </c>
      <c r="BB330">
        <v>1197</v>
      </c>
      <c r="BC330">
        <v>1209</v>
      </c>
      <c r="BD330" t="s">
        <v>74</v>
      </c>
      <c r="BE330" t="s">
        <v>5643</v>
      </c>
      <c r="BF330" t="str">
        <f>HYPERLINK("http://dx.doi.org/10.1111/eip.13063","http://dx.doi.org/10.1111/eip.13063")</f>
        <v>http://dx.doi.org/10.1111/eip.13063</v>
      </c>
      <c r="BG330" t="s">
        <v>74</v>
      </c>
      <c r="BH330" t="s">
        <v>5644</v>
      </c>
      <c r="BI330">
        <v>13</v>
      </c>
      <c r="BJ330" t="s">
        <v>122</v>
      </c>
      <c r="BK330" t="s">
        <v>123</v>
      </c>
      <c r="BL330" t="s">
        <v>122</v>
      </c>
      <c r="BM330" t="s">
        <v>5645</v>
      </c>
      <c r="BN330">
        <v>33040482</v>
      </c>
      <c r="BO330" t="s">
        <v>74</v>
      </c>
      <c r="BP330" t="s">
        <v>74</v>
      </c>
      <c r="BQ330" t="s">
        <v>74</v>
      </c>
      <c r="BR330" t="s">
        <v>103</v>
      </c>
      <c r="BS330" t="s">
        <v>5646</v>
      </c>
      <c r="BT330" t="str">
        <f>HYPERLINK("https%3A%2F%2Fwww.webofscience.com%2Fwos%2Fwoscc%2Ffull-record%2FWOS:000576596300001","View Full Record in Web of Science")</f>
        <v>View Full Record in Web of Science</v>
      </c>
    </row>
    <row r="331" spans="1:72" x14ac:dyDescent="0.25">
      <c r="A331" t="s">
        <v>72</v>
      </c>
      <c r="B331" t="s">
        <v>5647</v>
      </c>
      <c r="C331" t="s">
        <v>74</v>
      </c>
      <c r="D331" t="s">
        <v>74</v>
      </c>
      <c r="E331" t="s">
        <v>74</v>
      </c>
      <c r="F331" t="s">
        <v>5648</v>
      </c>
      <c r="G331" t="s">
        <v>74</v>
      </c>
      <c r="H331" t="s">
        <v>74</v>
      </c>
      <c r="I331" t="s">
        <v>5649</v>
      </c>
      <c r="J331" t="s">
        <v>733</v>
      </c>
      <c r="K331" t="s">
        <v>74</v>
      </c>
      <c r="L331" t="s">
        <v>74</v>
      </c>
      <c r="M331" t="s">
        <v>305</v>
      </c>
      <c r="N331" t="s">
        <v>79</v>
      </c>
      <c r="O331" t="s">
        <v>74</v>
      </c>
      <c r="P331" t="s">
        <v>74</v>
      </c>
      <c r="Q331" t="s">
        <v>74</v>
      </c>
      <c r="R331" t="s">
        <v>74</v>
      </c>
      <c r="S331" t="s">
        <v>74</v>
      </c>
      <c r="T331" t="s">
        <v>5650</v>
      </c>
      <c r="U331" t="s">
        <v>5651</v>
      </c>
      <c r="V331" t="s">
        <v>5652</v>
      </c>
      <c r="W331" t="s">
        <v>5653</v>
      </c>
      <c r="X331" t="s">
        <v>74</v>
      </c>
      <c r="Y331" t="s">
        <v>5654</v>
      </c>
      <c r="Z331" t="s">
        <v>5655</v>
      </c>
      <c r="AA331" t="s">
        <v>5656</v>
      </c>
      <c r="AB331" t="s">
        <v>5657</v>
      </c>
      <c r="AC331" t="s">
        <v>74</v>
      </c>
      <c r="AD331" t="s">
        <v>74</v>
      </c>
      <c r="AE331" t="s">
        <v>74</v>
      </c>
      <c r="AF331" t="s">
        <v>74</v>
      </c>
      <c r="AG331">
        <v>28</v>
      </c>
      <c r="AH331">
        <v>0</v>
      </c>
      <c r="AI331">
        <v>0</v>
      </c>
      <c r="AJ331">
        <v>0</v>
      </c>
      <c r="AK331">
        <v>3</v>
      </c>
      <c r="AL331" t="s">
        <v>740</v>
      </c>
      <c r="AM331" t="s">
        <v>741</v>
      </c>
      <c r="AN331" t="s">
        <v>742</v>
      </c>
      <c r="AO331" t="s">
        <v>743</v>
      </c>
      <c r="AP331" t="s">
        <v>744</v>
      </c>
      <c r="AQ331" t="s">
        <v>74</v>
      </c>
      <c r="AR331" t="s">
        <v>745</v>
      </c>
      <c r="AS331" t="s">
        <v>746</v>
      </c>
      <c r="AT331" t="s">
        <v>1317</v>
      </c>
      <c r="AU331">
        <v>2020</v>
      </c>
      <c r="AV331">
        <v>28</v>
      </c>
      <c r="AW331">
        <v>4</v>
      </c>
      <c r="AX331" t="s">
        <v>74</v>
      </c>
      <c r="AY331" t="s">
        <v>74</v>
      </c>
      <c r="AZ331" t="s">
        <v>74</v>
      </c>
      <c r="BA331" t="s">
        <v>74</v>
      </c>
      <c r="BB331">
        <v>843</v>
      </c>
      <c r="BC331">
        <v>865</v>
      </c>
      <c r="BD331" t="s">
        <v>74</v>
      </c>
      <c r="BE331" t="s">
        <v>5658</v>
      </c>
      <c r="BF331" t="str">
        <f>HYPERLINK("http://dx.doi.org/10.15507/2413-1407.113.028.202004.843-865","http://dx.doi.org/10.15507/2413-1407.113.028.202004.843-865")</f>
        <v>http://dx.doi.org/10.15507/2413-1407.113.028.202004.843-865</v>
      </c>
      <c r="BG331" t="s">
        <v>74</v>
      </c>
      <c r="BH331" t="s">
        <v>74</v>
      </c>
      <c r="BI331">
        <v>23</v>
      </c>
      <c r="BJ331" t="s">
        <v>749</v>
      </c>
      <c r="BK331" t="s">
        <v>170</v>
      </c>
      <c r="BL331" t="s">
        <v>750</v>
      </c>
      <c r="BM331" t="s">
        <v>5659</v>
      </c>
      <c r="BN331" t="s">
        <v>74</v>
      </c>
      <c r="BO331" t="s">
        <v>102</v>
      </c>
      <c r="BP331" t="s">
        <v>74</v>
      </c>
      <c r="BQ331" t="s">
        <v>74</v>
      </c>
      <c r="BR331" t="s">
        <v>103</v>
      </c>
      <c r="BS331" t="s">
        <v>5660</v>
      </c>
      <c r="BT331" t="str">
        <f>HYPERLINK("https%3A%2F%2Fwww.webofscience.com%2Fwos%2Fwoscc%2Ffull-record%2FWOS:000604898700009","View Full Record in Web of Science")</f>
        <v>View Full Record in Web of Science</v>
      </c>
    </row>
    <row r="332" spans="1:72" x14ac:dyDescent="0.25">
      <c r="A332" t="s">
        <v>72</v>
      </c>
      <c r="B332" t="s">
        <v>5661</v>
      </c>
      <c r="C332" t="s">
        <v>74</v>
      </c>
      <c r="D332" t="s">
        <v>74</v>
      </c>
      <c r="E332" t="s">
        <v>74</v>
      </c>
      <c r="F332" t="s">
        <v>5662</v>
      </c>
      <c r="G332" t="s">
        <v>74</v>
      </c>
      <c r="H332" t="s">
        <v>74</v>
      </c>
      <c r="I332" t="s">
        <v>5663</v>
      </c>
      <c r="J332" t="s">
        <v>5664</v>
      </c>
      <c r="K332" t="s">
        <v>74</v>
      </c>
      <c r="L332" t="s">
        <v>74</v>
      </c>
      <c r="M332" t="s">
        <v>78</v>
      </c>
      <c r="N332" t="s">
        <v>79</v>
      </c>
      <c r="O332" t="s">
        <v>74</v>
      </c>
      <c r="P332" t="s">
        <v>74</v>
      </c>
      <c r="Q332" t="s">
        <v>74</v>
      </c>
      <c r="R332" t="s">
        <v>74</v>
      </c>
      <c r="S332" t="s">
        <v>74</v>
      </c>
      <c r="T332" t="s">
        <v>5665</v>
      </c>
      <c r="U332" t="s">
        <v>74</v>
      </c>
      <c r="V332" t="s">
        <v>5666</v>
      </c>
      <c r="W332" t="s">
        <v>5667</v>
      </c>
      <c r="X332" t="s">
        <v>1621</v>
      </c>
      <c r="Y332" t="s">
        <v>5668</v>
      </c>
      <c r="Z332" t="s">
        <v>5669</v>
      </c>
      <c r="AA332" t="s">
        <v>5670</v>
      </c>
      <c r="AB332" t="s">
        <v>74</v>
      </c>
      <c r="AC332" t="s">
        <v>74</v>
      </c>
      <c r="AD332" t="s">
        <v>74</v>
      </c>
      <c r="AE332" t="s">
        <v>74</v>
      </c>
      <c r="AF332" t="s">
        <v>74</v>
      </c>
      <c r="AG332">
        <v>19</v>
      </c>
      <c r="AH332">
        <v>0</v>
      </c>
      <c r="AI332">
        <v>0</v>
      </c>
      <c r="AJ332">
        <v>0</v>
      </c>
      <c r="AK332">
        <v>1</v>
      </c>
      <c r="AL332" t="s">
        <v>5671</v>
      </c>
      <c r="AM332" t="s">
        <v>5672</v>
      </c>
      <c r="AN332" t="s">
        <v>5673</v>
      </c>
      <c r="AO332" t="s">
        <v>5674</v>
      </c>
      <c r="AP332" t="s">
        <v>74</v>
      </c>
      <c r="AQ332" t="s">
        <v>74</v>
      </c>
      <c r="AR332" t="s">
        <v>5675</v>
      </c>
      <c r="AS332" t="s">
        <v>5676</v>
      </c>
      <c r="AT332" t="s">
        <v>1317</v>
      </c>
      <c r="AU332">
        <v>2020</v>
      </c>
      <c r="AV332">
        <v>7</v>
      </c>
      <c r="AW332" t="s">
        <v>74</v>
      </c>
      <c r="AX332" t="s">
        <v>74</v>
      </c>
      <c r="AY332" t="s">
        <v>74</v>
      </c>
      <c r="AZ332" t="s">
        <v>1269</v>
      </c>
      <c r="BA332" t="s">
        <v>74</v>
      </c>
      <c r="BB332">
        <v>104</v>
      </c>
      <c r="BC332">
        <v>111</v>
      </c>
      <c r="BD332" t="s">
        <v>74</v>
      </c>
      <c r="BE332" t="s">
        <v>74</v>
      </c>
      <c r="BF332" t="s">
        <v>74</v>
      </c>
      <c r="BG332" t="s">
        <v>74</v>
      </c>
      <c r="BH332" t="s">
        <v>74</v>
      </c>
      <c r="BI332">
        <v>8</v>
      </c>
      <c r="BJ332" t="s">
        <v>384</v>
      </c>
      <c r="BK332" t="s">
        <v>170</v>
      </c>
      <c r="BL332" t="s">
        <v>385</v>
      </c>
      <c r="BM332" t="s">
        <v>5677</v>
      </c>
      <c r="BN332" t="s">
        <v>74</v>
      </c>
      <c r="BO332" t="s">
        <v>74</v>
      </c>
      <c r="BP332" t="s">
        <v>74</v>
      </c>
      <c r="BQ332" t="s">
        <v>74</v>
      </c>
      <c r="BR332" t="s">
        <v>103</v>
      </c>
      <c r="BS332" t="s">
        <v>5678</v>
      </c>
      <c r="BT332" t="str">
        <f>HYPERLINK("https%3A%2F%2Fwww.webofscience.com%2Fwos%2Fwoscc%2Ffull-record%2FWOS:000582576500011","View Full Record in Web of Science")</f>
        <v>View Full Record in Web of Science</v>
      </c>
    </row>
    <row r="333" spans="1:72" x14ac:dyDescent="0.25">
      <c r="A333" t="s">
        <v>72</v>
      </c>
      <c r="B333" t="s">
        <v>5679</v>
      </c>
      <c r="C333" t="s">
        <v>74</v>
      </c>
      <c r="D333" t="s">
        <v>74</v>
      </c>
      <c r="E333" t="s">
        <v>74</v>
      </c>
      <c r="F333" t="s">
        <v>5680</v>
      </c>
      <c r="G333" t="s">
        <v>74</v>
      </c>
      <c r="H333" t="s">
        <v>74</v>
      </c>
      <c r="I333" t="s">
        <v>5681</v>
      </c>
      <c r="J333" t="s">
        <v>990</v>
      </c>
      <c r="K333" t="s">
        <v>74</v>
      </c>
      <c r="L333" t="s">
        <v>74</v>
      </c>
      <c r="M333" t="s">
        <v>305</v>
      </c>
      <c r="N333" t="s">
        <v>79</v>
      </c>
      <c r="O333" t="s">
        <v>74</v>
      </c>
      <c r="P333" t="s">
        <v>74</v>
      </c>
      <c r="Q333" t="s">
        <v>74</v>
      </c>
      <c r="R333" t="s">
        <v>74</v>
      </c>
      <c r="S333" t="s">
        <v>74</v>
      </c>
      <c r="T333" t="s">
        <v>5682</v>
      </c>
      <c r="U333" t="s">
        <v>5683</v>
      </c>
      <c r="V333" t="s">
        <v>5684</v>
      </c>
      <c r="W333" t="s">
        <v>5685</v>
      </c>
      <c r="X333" t="s">
        <v>5686</v>
      </c>
      <c r="Y333" t="s">
        <v>5687</v>
      </c>
      <c r="Z333" t="s">
        <v>5688</v>
      </c>
      <c r="AA333" t="s">
        <v>5689</v>
      </c>
      <c r="AB333" t="s">
        <v>5690</v>
      </c>
      <c r="AC333" t="s">
        <v>5691</v>
      </c>
      <c r="AD333" t="s">
        <v>1652</v>
      </c>
      <c r="AE333" t="s">
        <v>5692</v>
      </c>
      <c r="AF333" t="s">
        <v>74</v>
      </c>
      <c r="AG333">
        <v>31</v>
      </c>
      <c r="AH333">
        <v>1</v>
      </c>
      <c r="AI333">
        <v>1</v>
      </c>
      <c r="AJ333">
        <v>0</v>
      </c>
      <c r="AK333">
        <v>19</v>
      </c>
      <c r="AL333" t="s">
        <v>1000</v>
      </c>
      <c r="AM333" t="s">
        <v>1001</v>
      </c>
      <c r="AN333" t="s">
        <v>1002</v>
      </c>
      <c r="AO333" t="s">
        <v>1003</v>
      </c>
      <c r="AP333" t="s">
        <v>1004</v>
      </c>
      <c r="AQ333" t="s">
        <v>74</v>
      </c>
      <c r="AR333" t="s">
        <v>1005</v>
      </c>
      <c r="AS333" t="s">
        <v>1006</v>
      </c>
      <c r="AT333" t="s">
        <v>1302</v>
      </c>
      <c r="AU333">
        <v>2020</v>
      </c>
      <c r="AV333">
        <v>22</v>
      </c>
      <c r="AW333">
        <v>8</v>
      </c>
      <c r="AX333" t="s">
        <v>74</v>
      </c>
      <c r="AY333" t="s">
        <v>74</v>
      </c>
      <c r="AZ333" t="s">
        <v>74</v>
      </c>
      <c r="BA333" t="s">
        <v>74</v>
      </c>
      <c r="BB333">
        <v>108</v>
      </c>
      <c r="BC333">
        <v>134</v>
      </c>
      <c r="BD333" t="s">
        <v>74</v>
      </c>
      <c r="BE333" t="s">
        <v>5693</v>
      </c>
      <c r="BF333" t="str">
        <f>HYPERLINK("http://dx.doi.org/10.17853/1994-5639-2020-8-108-134","http://dx.doi.org/10.17853/1994-5639-2020-8-108-134")</f>
        <v>http://dx.doi.org/10.17853/1994-5639-2020-8-108-134</v>
      </c>
      <c r="BG333" t="s">
        <v>74</v>
      </c>
      <c r="BH333" t="s">
        <v>74</v>
      </c>
      <c r="BI333">
        <v>27</v>
      </c>
      <c r="BJ333" t="s">
        <v>232</v>
      </c>
      <c r="BK333" t="s">
        <v>170</v>
      </c>
      <c r="BL333" t="s">
        <v>232</v>
      </c>
      <c r="BM333" t="s">
        <v>5694</v>
      </c>
      <c r="BN333" t="s">
        <v>74</v>
      </c>
      <c r="BO333" t="s">
        <v>102</v>
      </c>
      <c r="BP333" t="s">
        <v>74</v>
      </c>
      <c r="BQ333" t="s">
        <v>74</v>
      </c>
      <c r="BR333" t="s">
        <v>103</v>
      </c>
      <c r="BS333" t="s">
        <v>5695</v>
      </c>
      <c r="BT333" t="str">
        <f>HYPERLINK("https%3A%2F%2Fwww.webofscience.com%2Fwos%2Fwoscc%2Ffull-record%2FWOS:000581180600004","View Full Record in Web of Science")</f>
        <v>View Full Record in Web of Science</v>
      </c>
    </row>
    <row r="334" spans="1:72" x14ac:dyDescent="0.25">
      <c r="A334" t="s">
        <v>72</v>
      </c>
      <c r="B334" t="s">
        <v>5696</v>
      </c>
      <c r="C334" t="s">
        <v>74</v>
      </c>
      <c r="D334" t="s">
        <v>74</v>
      </c>
      <c r="E334" t="s">
        <v>74</v>
      </c>
      <c r="F334" t="s">
        <v>5697</v>
      </c>
      <c r="G334" t="s">
        <v>74</v>
      </c>
      <c r="H334" t="s">
        <v>74</v>
      </c>
      <c r="I334" t="s">
        <v>5698</v>
      </c>
      <c r="J334" t="s">
        <v>490</v>
      </c>
      <c r="K334" t="s">
        <v>74</v>
      </c>
      <c r="L334" t="s">
        <v>74</v>
      </c>
      <c r="M334" t="s">
        <v>305</v>
      </c>
      <c r="N334" t="s">
        <v>79</v>
      </c>
      <c r="O334" t="s">
        <v>74</v>
      </c>
      <c r="P334" t="s">
        <v>74</v>
      </c>
      <c r="Q334" t="s">
        <v>74</v>
      </c>
      <c r="R334" t="s">
        <v>74</v>
      </c>
      <c r="S334" t="s">
        <v>74</v>
      </c>
      <c r="T334" t="s">
        <v>5699</v>
      </c>
      <c r="U334" t="s">
        <v>74</v>
      </c>
      <c r="V334" t="s">
        <v>5700</v>
      </c>
      <c r="W334" t="s">
        <v>5701</v>
      </c>
      <c r="X334" t="s">
        <v>222</v>
      </c>
      <c r="Y334" t="s">
        <v>5702</v>
      </c>
      <c r="Z334" t="s">
        <v>5703</v>
      </c>
      <c r="AA334" t="s">
        <v>5704</v>
      </c>
      <c r="AB334" t="s">
        <v>74</v>
      </c>
      <c r="AC334" t="s">
        <v>74</v>
      </c>
      <c r="AD334" t="s">
        <v>74</v>
      </c>
      <c r="AE334" t="s">
        <v>74</v>
      </c>
      <c r="AF334" t="s">
        <v>74</v>
      </c>
      <c r="AG334">
        <v>12</v>
      </c>
      <c r="AH334">
        <v>0</v>
      </c>
      <c r="AI334">
        <v>0</v>
      </c>
      <c r="AJ334">
        <v>0</v>
      </c>
      <c r="AK334">
        <v>3</v>
      </c>
      <c r="AL334" t="s">
        <v>312</v>
      </c>
      <c r="AM334" t="s">
        <v>313</v>
      </c>
      <c r="AN334" t="s">
        <v>314</v>
      </c>
      <c r="AO334" t="s">
        <v>497</v>
      </c>
      <c r="AP334" t="s">
        <v>498</v>
      </c>
      <c r="AQ334" t="s">
        <v>74</v>
      </c>
      <c r="AR334" t="s">
        <v>499</v>
      </c>
      <c r="AS334" t="s">
        <v>500</v>
      </c>
      <c r="AT334" t="s">
        <v>1302</v>
      </c>
      <c r="AU334">
        <v>2020</v>
      </c>
      <c r="AV334">
        <v>57</v>
      </c>
      <c r="AW334" t="s">
        <v>74</v>
      </c>
      <c r="AX334" t="s">
        <v>74</v>
      </c>
      <c r="AY334" t="s">
        <v>74</v>
      </c>
      <c r="AZ334" t="s">
        <v>74</v>
      </c>
      <c r="BA334" t="s">
        <v>74</v>
      </c>
      <c r="BB334">
        <v>257</v>
      </c>
      <c r="BC334">
        <v>264</v>
      </c>
      <c r="BD334" t="s">
        <v>74</v>
      </c>
      <c r="BE334" t="s">
        <v>5705</v>
      </c>
      <c r="BF334" t="str">
        <f>HYPERLINK("http://dx.doi.org/10.17223/1998863X/57/24","http://dx.doi.org/10.17223/1998863X/57/24")</f>
        <v>http://dx.doi.org/10.17223/1998863X/57/24</v>
      </c>
      <c r="BG334" t="s">
        <v>74</v>
      </c>
      <c r="BH334" t="s">
        <v>74</v>
      </c>
      <c r="BI334">
        <v>8</v>
      </c>
      <c r="BJ334" t="s">
        <v>146</v>
      </c>
      <c r="BK334" t="s">
        <v>170</v>
      </c>
      <c r="BL334" t="s">
        <v>147</v>
      </c>
      <c r="BM334" t="s">
        <v>5706</v>
      </c>
      <c r="BN334" t="s">
        <v>74</v>
      </c>
      <c r="BO334" t="s">
        <v>74</v>
      </c>
      <c r="BP334" t="s">
        <v>74</v>
      </c>
      <c r="BQ334" t="s">
        <v>74</v>
      </c>
      <c r="BR334" t="s">
        <v>103</v>
      </c>
      <c r="BS334" t="s">
        <v>5707</v>
      </c>
      <c r="BT334" t="str">
        <f>HYPERLINK("https%3A%2F%2Fwww.webofscience.com%2Fwos%2Fwoscc%2Ffull-record%2FWOS:000596467300024","View Full Record in Web of Science")</f>
        <v>View Full Record in Web of Science</v>
      </c>
    </row>
    <row r="335" spans="1:72" x14ac:dyDescent="0.25">
      <c r="A335" t="s">
        <v>72</v>
      </c>
      <c r="B335" t="s">
        <v>3733</v>
      </c>
      <c r="C335" t="s">
        <v>74</v>
      </c>
      <c r="D335" t="s">
        <v>74</v>
      </c>
      <c r="E335" t="s">
        <v>74</v>
      </c>
      <c r="F335" t="s">
        <v>3734</v>
      </c>
      <c r="G335" t="s">
        <v>74</v>
      </c>
      <c r="H335" t="s">
        <v>74</v>
      </c>
      <c r="I335" t="s">
        <v>5708</v>
      </c>
      <c r="J335" t="s">
        <v>418</v>
      </c>
      <c r="K335" t="s">
        <v>74</v>
      </c>
      <c r="L335" t="s">
        <v>74</v>
      </c>
      <c r="M335" t="s">
        <v>305</v>
      </c>
      <c r="N335" t="s">
        <v>79</v>
      </c>
      <c r="O335" t="s">
        <v>74</v>
      </c>
      <c r="P335" t="s">
        <v>74</v>
      </c>
      <c r="Q335" t="s">
        <v>74</v>
      </c>
      <c r="R335" t="s">
        <v>74</v>
      </c>
      <c r="S335" t="s">
        <v>74</v>
      </c>
      <c r="T335" t="s">
        <v>3736</v>
      </c>
      <c r="U335" t="s">
        <v>74</v>
      </c>
      <c r="V335" t="s">
        <v>5709</v>
      </c>
      <c r="W335" t="s">
        <v>5710</v>
      </c>
      <c r="X335" t="s">
        <v>3739</v>
      </c>
      <c r="Y335" t="s">
        <v>5711</v>
      </c>
      <c r="Z335" t="s">
        <v>3741</v>
      </c>
      <c r="AA335" t="s">
        <v>74</v>
      </c>
      <c r="AB335" t="s">
        <v>74</v>
      </c>
      <c r="AC335" t="s">
        <v>74</v>
      </c>
      <c r="AD335" t="s">
        <v>74</v>
      </c>
      <c r="AE335" t="s">
        <v>74</v>
      </c>
      <c r="AF335" t="s">
        <v>74</v>
      </c>
      <c r="AG335">
        <v>15</v>
      </c>
      <c r="AH335">
        <v>0</v>
      </c>
      <c r="AI335">
        <v>0</v>
      </c>
      <c r="AJ335">
        <v>0</v>
      </c>
      <c r="AK335">
        <v>1</v>
      </c>
      <c r="AL335" t="s">
        <v>312</v>
      </c>
      <c r="AM335" t="s">
        <v>313</v>
      </c>
      <c r="AN335" t="s">
        <v>314</v>
      </c>
      <c r="AO335" t="s">
        <v>428</v>
      </c>
      <c r="AP335" t="s">
        <v>429</v>
      </c>
      <c r="AQ335" t="s">
        <v>74</v>
      </c>
      <c r="AR335" t="s">
        <v>430</v>
      </c>
      <c r="AS335" t="s">
        <v>431</v>
      </c>
      <c r="AT335" t="s">
        <v>1408</v>
      </c>
      <c r="AU335">
        <v>2020</v>
      </c>
      <c r="AV335" t="s">
        <v>74</v>
      </c>
      <c r="AW335">
        <v>458</v>
      </c>
      <c r="AX335" t="s">
        <v>74</v>
      </c>
      <c r="AY335" t="s">
        <v>74</v>
      </c>
      <c r="AZ335" t="s">
        <v>74</v>
      </c>
      <c r="BA335" t="s">
        <v>74</v>
      </c>
      <c r="BB335">
        <v>124</v>
      </c>
      <c r="BC335">
        <v>129</v>
      </c>
      <c r="BD335" t="s">
        <v>74</v>
      </c>
      <c r="BE335" t="s">
        <v>5712</v>
      </c>
      <c r="BF335" t="str">
        <f>HYPERLINK("http://dx.doi.org/10.17223/15617793/458/15","http://dx.doi.org/10.17223/15617793/458/15")</f>
        <v>http://dx.doi.org/10.17223/15617793/458/15</v>
      </c>
      <c r="BG335" t="s">
        <v>74</v>
      </c>
      <c r="BH335" t="s">
        <v>74</v>
      </c>
      <c r="BI335">
        <v>6</v>
      </c>
      <c r="BJ335" t="s">
        <v>434</v>
      </c>
      <c r="BK335" t="s">
        <v>170</v>
      </c>
      <c r="BL335" t="s">
        <v>435</v>
      </c>
      <c r="BM335" t="s">
        <v>5713</v>
      </c>
      <c r="BN335" t="s">
        <v>74</v>
      </c>
      <c r="BO335" t="s">
        <v>234</v>
      </c>
      <c r="BP335" t="s">
        <v>74</v>
      </c>
      <c r="BQ335" t="s">
        <v>74</v>
      </c>
      <c r="BR335" t="s">
        <v>103</v>
      </c>
      <c r="BS335" t="s">
        <v>5714</v>
      </c>
      <c r="BT335" t="str">
        <f>HYPERLINK("https%3A%2F%2Fwww.webofscience.com%2Fwos%2Fwoscc%2Ffull-record%2FWOS:000594644600015","View Full Record in Web of Science")</f>
        <v>View Full Record in Web of Science</v>
      </c>
    </row>
    <row r="336" spans="1:72" x14ac:dyDescent="0.25">
      <c r="A336" t="s">
        <v>72</v>
      </c>
      <c r="B336" t="s">
        <v>5715</v>
      </c>
      <c r="C336" t="s">
        <v>74</v>
      </c>
      <c r="D336" t="s">
        <v>74</v>
      </c>
      <c r="E336" t="s">
        <v>74</v>
      </c>
      <c r="F336" t="s">
        <v>5716</v>
      </c>
      <c r="G336" t="s">
        <v>74</v>
      </c>
      <c r="H336" t="s">
        <v>74</v>
      </c>
      <c r="I336" t="s">
        <v>5717</v>
      </c>
      <c r="J336" t="s">
        <v>418</v>
      </c>
      <c r="K336" t="s">
        <v>74</v>
      </c>
      <c r="L336" t="s">
        <v>74</v>
      </c>
      <c r="M336" t="s">
        <v>305</v>
      </c>
      <c r="N336" t="s">
        <v>79</v>
      </c>
      <c r="O336" t="s">
        <v>74</v>
      </c>
      <c r="P336" t="s">
        <v>74</v>
      </c>
      <c r="Q336" t="s">
        <v>74</v>
      </c>
      <c r="R336" t="s">
        <v>74</v>
      </c>
      <c r="S336" t="s">
        <v>74</v>
      </c>
      <c r="T336" t="s">
        <v>5718</v>
      </c>
      <c r="U336" t="s">
        <v>74</v>
      </c>
      <c r="V336" t="s">
        <v>5719</v>
      </c>
      <c r="W336" t="s">
        <v>5720</v>
      </c>
      <c r="X336" t="s">
        <v>5721</v>
      </c>
      <c r="Y336" t="s">
        <v>5722</v>
      </c>
      <c r="Z336" t="s">
        <v>5723</v>
      </c>
      <c r="AA336" t="s">
        <v>74</v>
      </c>
      <c r="AB336" t="s">
        <v>74</v>
      </c>
      <c r="AC336" t="s">
        <v>5724</v>
      </c>
      <c r="AD336" t="s">
        <v>5725</v>
      </c>
      <c r="AE336" t="s">
        <v>5726</v>
      </c>
      <c r="AF336" t="s">
        <v>74</v>
      </c>
      <c r="AG336">
        <v>14</v>
      </c>
      <c r="AH336">
        <v>0</v>
      </c>
      <c r="AI336">
        <v>0</v>
      </c>
      <c r="AJ336">
        <v>0</v>
      </c>
      <c r="AK336">
        <v>0</v>
      </c>
      <c r="AL336" t="s">
        <v>312</v>
      </c>
      <c r="AM336" t="s">
        <v>313</v>
      </c>
      <c r="AN336" t="s">
        <v>314</v>
      </c>
      <c r="AO336" t="s">
        <v>428</v>
      </c>
      <c r="AP336" t="s">
        <v>429</v>
      </c>
      <c r="AQ336" t="s">
        <v>74</v>
      </c>
      <c r="AR336" t="s">
        <v>430</v>
      </c>
      <c r="AS336" t="s">
        <v>431</v>
      </c>
      <c r="AT336" t="s">
        <v>1408</v>
      </c>
      <c r="AU336">
        <v>2020</v>
      </c>
      <c r="AV336" t="s">
        <v>74</v>
      </c>
      <c r="AW336">
        <v>458</v>
      </c>
      <c r="AX336" t="s">
        <v>74</v>
      </c>
      <c r="AY336" t="s">
        <v>74</v>
      </c>
      <c r="AZ336" t="s">
        <v>74</v>
      </c>
      <c r="BA336" t="s">
        <v>74</v>
      </c>
      <c r="BB336">
        <v>130</v>
      </c>
      <c r="BC336">
        <v>135</v>
      </c>
      <c r="BD336" t="s">
        <v>74</v>
      </c>
      <c r="BE336" t="s">
        <v>5727</v>
      </c>
      <c r="BF336" t="str">
        <f>HYPERLINK("http://dx.doi.org/10.17223/15617793/458/16","http://dx.doi.org/10.17223/15617793/458/16")</f>
        <v>http://dx.doi.org/10.17223/15617793/458/16</v>
      </c>
      <c r="BG336" t="s">
        <v>74</v>
      </c>
      <c r="BH336" t="s">
        <v>74</v>
      </c>
      <c r="BI336">
        <v>6</v>
      </c>
      <c r="BJ336" t="s">
        <v>434</v>
      </c>
      <c r="BK336" t="s">
        <v>170</v>
      </c>
      <c r="BL336" t="s">
        <v>435</v>
      </c>
      <c r="BM336" t="s">
        <v>5713</v>
      </c>
      <c r="BN336" t="s">
        <v>74</v>
      </c>
      <c r="BO336" t="s">
        <v>234</v>
      </c>
      <c r="BP336" t="s">
        <v>74</v>
      </c>
      <c r="BQ336" t="s">
        <v>74</v>
      </c>
      <c r="BR336" t="s">
        <v>103</v>
      </c>
      <c r="BS336" t="s">
        <v>5728</v>
      </c>
      <c r="BT336" t="str">
        <f>HYPERLINK("https%3A%2F%2Fwww.webofscience.com%2Fwos%2Fwoscc%2Ffull-record%2FWOS:000594644600016","View Full Record in Web of Science")</f>
        <v>View Full Record in Web of Science</v>
      </c>
    </row>
    <row r="337" spans="1:72" x14ac:dyDescent="0.25">
      <c r="A337" t="s">
        <v>72</v>
      </c>
      <c r="B337" t="s">
        <v>5729</v>
      </c>
      <c r="C337" t="s">
        <v>74</v>
      </c>
      <c r="D337" t="s">
        <v>74</v>
      </c>
      <c r="E337" t="s">
        <v>74</v>
      </c>
      <c r="F337" t="s">
        <v>5730</v>
      </c>
      <c r="G337" t="s">
        <v>74</v>
      </c>
      <c r="H337" t="s">
        <v>74</v>
      </c>
      <c r="I337" t="s">
        <v>5731</v>
      </c>
      <c r="J337" t="s">
        <v>418</v>
      </c>
      <c r="K337" t="s">
        <v>74</v>
      </c>
      <c r="L337" t="s">
        <v>74</v>
      </c>
      <c r="M337" t="s">
        <v>305</v>
      </c>
      <c r="N337" t="s">
        <v>79</v>
      </c>
      <c r="O337" t="s">
        <v>74</v>
      </c>
      <c r="P337" t="s">
        <v>74</v>
      </c>
      <c r="Q337" t="s">
        <v>74</v>
      </c>
      <c r="R337" t="s">
        <v>74</v>
      </c>
      <c r="S337" t="s">
        <v>74</v>
      </c>
      <c r="T337" t="s">
        <v>5732</v>
      </c>
      <c r="U337" t="s">
        <v>74</v>
      </c>
      <c r="V337" t="s">
        <v>5733</v>
      </c>
      <c r="W337" t="s">
        <v>5734</v>
      </c>
      <c r="X337" t="s">
        <v>5735</v>
      </c>
      <c r="Y337" t="s">
        <v>5736</v>
      </c>
      <c r="Z337" t="s">
        <v>5737</v>
      </c>
      <c r="AA337" t="s">
        <v>5738</v>
      </c>
      <c r="AB337" t="s">
        <v>5739</v>
      </c>
      <c r="AC337" t="s">
        <v>74</v>
      </c>
      <c r="AD337" t="s">
        <v>74</v>
      </c>
      <c r="AE337" t="s">
        <v>74</v>
      </c>
      <c r="AF337" t="s">
        <v>74</v>
      </c>
      <c r="AG337">
        <v>43</v>
      </c>
      <c r="AH337">
        <v>1</v>
      </c>
      <c r="AI337">
        <v>1</v>
      </c>
      <c r="AJ337">
        <v>0</v>
      </c>
      <c r="AK337">
        <v>11</v>
      </c>
      <c r="AL337" t="s">
        <v>312</v>
      </c>
      <c r="AM337" t="s">
        <v>313</v>
      </c>
      <c r="AN337" t="s">
        <v>314</v>
      </c>
      <c r="AO337" t="s">
        <v>428</v>
      </c>
      <c r="AP337" t="s">
        <v>429</v>
      </c>
      <c r="AQ337" t="s">
        <v>74</v>
      </c>
      <c r="AR337" t="s">
        <v>430</v>
      </c>
      <c r="AS337" t="s">
        <v>431</v>
      </c>
      <c r="AT337" t="s">
        <v>1408</v>
      </c>
      <c r="AU337">
        <v>2020</v>
      </c>
      <c r="AV337" t="s">
        <v>74</v>
      </c>
      <c r="AW337">
        <v>458</v>
      </c>
      <c r="AX337" t="s">
        <v>74</v>
      </c>
      <c r="AY337" t="s">
        <v>74</v>
      </c>
      <c r="AZ337" t="s">
        <v>74</v>
      </c>
      <c r="BA337" t="s">
        <v>74</v>
      </c>
      <c r="BB337">
        <v>90</v>
      </c>
      <c r="BC337">
        <v>100</v>
      </c>
      <c r="BD337" t="s">
        <v>74</v>
      </c>
      <c r="BE337" t="s">
        <v>5740</v>
      </c>
      <c r="BF337" t="str">
        <f>HYPERLINK("http://dx.doi.org/10.17223/15617793/458/11","http://dx.doi.org/10.17223/15617793/458/11")</f>
        <v>http://dx.doi.org/10.17223/15617793/458/11</v>
      </c>
      <c r="BG337" t="s">
        <v>74</v>
      </c>
      <c r="BH337" t="s">
        <v>74</v>
      </c>
      <c r="BI337">
        <v>11</v>
      </c>
      <c r="BJ337" t="s">
        <v>434</v>
      </c>
      <c r="BK337" t="s">
        <v>170</v>
      </c>
      <c r="BL337" t="s">
        <v>435</v>
      </c>
      <c r="BM337" t="s">
        <v>5713</v>
      </c>
      <c r="BN337" t="s">
        <v>74</v>
      </c>
      <c r="BO337" t="s">
        <v>234</v>
      </c>
      <c r="BP337" t="s">
        <v>74</v>
      </c>
      <c r="BQ337" t="s">
        <v>74</v>
      </c>
      <c r="BR337" t="s">
        <v>103</v>
      </c>
      <c r="BS337" t="s">
        <v>5741</v>
      </c>
      <c r="BT337" t="str">
        <f>HYPERLINK("https%3A%2F%2Fwww.webofscience.com%2Fwos%2Fwoscc%2Ffull-record%2FWOS:000594644600011","View Full Record in Web of Science")</f>
        <v>View Full Record in Web of Science</v>
      </c>
    </row>
    <row r="338" spans="1:72" x14ac:dyDescent="0.25">
      <c r="A338" t="s">
        <v>72</v>
      </c>
      <c r="B338" t="s">
        <v>5742</v>
      </c>
      <c r="C338" t="s">
        <v>74</v>
      </c>
      <c r="D338" t="s">
        <v>74</v>
      </c>
      <c r="E338" t="s">
        <v>74</v>
      </c>
      <c r="F338" t="s">
        <v>5743</v>
      </c>
      <c r="G338" t="s">
        <v>74</v>
      </c>
      <c r="H338" t="s">
        <v>74</v>
      </c>
      <c r="I338" t="s">
        <v>5744</v>
      </c>
      <c r="J338" t="s">
        <v>5745</v>
      </c>
      <c r="K338" t="s">
        <v>74</v>
      </c>
      <c r="L338" t="s">
        <v>74</v>
      </c>
      <c r="M338" t="s">
        <v>78</v>
      </c>
      <c r="N338" t="s">
        <v>79</v>
      </c>
      <c r="O338" t="s">
        <v>74</v>
      </c>
      <c r="P338" t="s">
        <v>74</v>
      </c>
      <c r="Q338" t="s">
        <v>74</v>
      </c>
      <c r="R338" t="s">
        <v>74</v>
      </c>
      <c r="S338" t="s">
        <v>74</v>
      </c>
      <c r="T338" t="s">
        <v>74</v>
      </c>
      <c r="U338" t="s">
        <v>5746</v>
      </c>
      <c r="V338" t="s">
        <v>5747</v>
      </c>
      <c r="W338" t="s">
        <v>5748</v>
      </c>
      <c r="X338" t="s">
        <v>5749</v>
      </c>
      <c r="Y338" t="s">
        <v>5750</v>
      </c>
      <c r="Z338" t="s">
        <v>5751</v>
      </c>
      <c r="AA338" t="s">
        <v>74</v>
      </c>
      <c r="AB338" t="s">
        <v>5752</v>
      </c>
      <c r="AC338" t="s">
        <v>74</v>
      </c>
      <c r="AD338" t="s">
        <v>74</v>
      </c>
      <c r="AE338" t="s">
        <v>74</v>
      </c>
      <c r="AF338" t="s">
        <v>74</v>
      </c>
      <c r="AG338">
        <v>72</v>
      </c>
      <c r="AH338">
        <v>6</v>
      </c>
      <c r="AI338">
        <v>6</v>
      </c>
      <c r="AJ338">
        <v>0</v>
      </c>
      <c r="AK338">
        <v>0</v>
      </c>
      <c r="AL338" t="s">
        <v>5753</v>
      </c>
      <c r="AM338" t="s">
        <v>5754</v>
      </c>
      <c r="AN338" t="s">
        <v>5755</v>
      </c>
      <c r="AO338" t="s">
        <v>5756</v>
      </c>
      <c r="AP338" t="s">
        <v>5757</v>
      </c>
      <c r="AQ338" t="s">
        <v>74</v>
      </c>
      <c r="AR338" t="s">
        <v>5758</v>
      </c>
      <c r="AS338" t="s">
        <v>5759</v>
      </c>
      <c r="AT338" t="s">
        <v>5760</v>
      </c>
      <c r="AU338">
        <v>2020</v>
      </c>
      <c r="AV338">
        <v>54</v>
      </c>
      <c r="AW338">
        <v>1</v>
      </c>
      <c r="AX338" t="s">
        <v>74</v>
      </c>
      <c r="AY338" t="s">
        <v>74</v>
      </c>
      <c r="AZ338" t="s">
        <v>74</v>
      </c>
      <c r="BA338" t="s">
        <v>74</v>
      </c>
      <c r="BB338">
        <v>185</v>
      </c>
      <c r="BC338">
        <v>209</v>
      </c>
      <c r="BD338" t="s">
        <v>74</v>
      </c>
      <c r="BE338" t="s">
        <v>5761</v>
      </c>
      <c r="BF338" t="str">
        <f>HYPERLINK("http://dx.doi.org/10.1093/jsh/shz040","http://dx.doi.org/10.1093/jsh/shz040")</f>
        <v>http://dx.doi.org/10.1093/jsh/shz040</v>
      </c>
      <c r="BG338" t="s">
        <v>74</v>
      </c>
      <c r="BH338" t="s">
        <v>74</v>
      </c>
      <c r="BI338">
        <v>25</v>
      </c>
      <c r="BJ338" t="s">
        <v>169</v>
      </c>
      <c r="BK338" t="s">
        <v>1339</v>
      </c>
      <c r="BL338" t="s">
        <v>169</v>
      </c>
      <c r="BM338" t="s">
        <v>5762</v>
      </c>
      <c r="BN338" t="s">
        <v>74</v>
      </c>
      <c r="BO338" t="s">
        <v>1997</v>
      </c>
      <c r="BP338" t="s">
        <v>74</v>
      </c>
      <c r="BQ338" t="s">
        <v>74</v>
      </c>
      <c r="BR338" t="s">
        <v>103</v>
      </c>
      <c r="BS338" t="s">
        <v>5763</v>
      </c>
      <c r="BT338" t="str">
        <f>HYPERLINK("https%3A%2F%2Fwww.webofscience.com%2Fwos%2Fwoscc%2Ffull-record%2FWOS:000607836500009","View Full Record in Web of Science")</f>
        <v>View Full Record in Web of Science</v>
      </c>
    </row>
    <row r="339" spans="1:72" x14ac:dyDescent="0.25">
      <c r="A339" t="s">
        <v>72</v>
      </c>
      <c r="B339" t="s">
        <v>5764</v>
      </c>
      <c r="C339" t="s">
        <v>74</v>
      </c>
      <c r="D339" t="s">
        <v>74</v>
      </c>
      <c r="E339" t="s">
        <v>74</v>
      </c>
      <c r="F339" t="s">
        <v>5765</v>
      </c>
      <c r="G339" t="s">
        <v>74</v>
      </c>
      <c r="H339" t="s">
        <v>74</v>
      </c>
      <c r="I339" t="s">
        <v>5766</v>
      </c>
      <c r="J339" t="s">
        <v>3838</v>
      </c>
      <c r="K339" t="s">
        <v>74</v>
      </c>
      <c r="L339" t="s">
        <v>74</v>
      </c>
      <c r="M339" t="s">
        <v>305</v>
      </c>
      <c r="N339" t="s">
        <v>79</v>
      </c>
      <c r="O339" t="s">
        <v>74</v>
      </c>
      <c r="P339" t="s">
        <v>74</v>
      </c>
      <c r="Q339" t="s">
        <v>74</v>
      </c>
      <c r="R339" t="s">
        <v>74</v>
      </c>
      <c r="S339" t="s">
        <v>74</v>
      </c>
      <c r="T339" t="s">
        <v>5767</v>
      </c>
      <c r="U339" t="s">
        <v>74</v>
      </c>
      <c r="V339" t="s">
        <v>5768</v>
      </c>
      <c r="W339" t="s">
        <v>5769</v>
      </c>
      <c r="X339" t="s">
        <v>5770</v>
      </c>
      <c r="Y339" t="s">
        <v>5771</v>
      </c>
      <c r="Z339" t="s">
        <v>5772</v>
      </c>
      <c r="AA339" t="s">
        <v>5773</v>
      </c>
      <c r="AB339" t="s">
        <v>74</v>
      </c>
      <c r="AC339" t="s">
        <v>74</v>
      </c>
      <c r="AD339" t="s">
        <v>74</v>
      </c>
      <c r="AE339" t="s">
        <v>74</v>
      </c>
      <c r="AF339" t="s">
        <v>74</v>
      </c>
      <c r="AG339">
        <v>17</v>
      </c>
      <c r="AH339">
        <v>1</v>
      </c>
      <c r="AI339">
        <v>1</v>
      </c>
      <c r="AJ339">
        <v>1</v>
      </c>
      <c r="AK339">
        <v>7</v>
      </c>
      <c r="AL339" t="s">
        <v>312</v>
      </c>
      <c r="AM339" t="s">
        <v>313</v>
      </c>
      <c r="AN339" t="s">
        <v>314</v>
      </c>
      <c r="AO339" t="s">
        <v>3849</v>
      </c>
      <c r="AP339" t="s">
        <v>3850</v>
      </c>
      <c r="AQ339" t="s">
        <v>74</v>
      </c>
      <c r="AR339" t="s">
        <v>3851</v>
      </c>
      <c r="AS339" t="s">
        <v>3852</v>
      </c>
      <c r="AT339" t="s">
        <v>1408</v>
      </c>
      <c r="AU339">
        <v>2020</v>
      </c>
      <c r="AV339" t="s">
        <v>74</v>
      </c>
      <c r="AW339">
        <v>77</v>
      </c>
      <c r="AX339" t="s">
        <v>74</v>
      </c>
      <c r="AY339" t="s">
        <v>74</v>
      </c>
      <c r="AZ339" t="s">
        <v>74</v>
      </c>
      <c r="BA339" t="s">
        <v>74</v>
      </c>
      <c r="BB339">
        <v>196</v>
      </c>
      <c r="BC339">
        <v>214</v>
      </c>
      <c r="BD339" t="s">
        <v>74</v>
      </c>
      <c r="BE339" t="s">
        <v>5774</v>
      </c>
      <c r="BF339" t="str">
        <f>HYPERLINK("http://dx.doi.org/10.17223/17267080/77/10","http://dx.doi.org/10.17223/17267080/77/10")</f>
        <v>http://dx.doi.org/10.17223/17267080/77/10</v>
      </c>
      <c r="BG339" t="s">
        <v>74</v>
      </c>
      <c r="BH339" t="s">
        <v>74</v>
      </c>
      <c r="BI339">
        <v>19</v>
      </c>
      <c r="BJ339" t="s">
        <v>98</v>
      </c>
      <c r="BK339" t="s">
        <v>170</v>
      </c>
      <c r="BL339" t="s">
        <v>100</v>
      </c>
      <c r="BM339" t="s">
        <v>5775</v>
      </c>
      <c r="BN339" t="s">
        <v>74</v>
      </c>
      <c r="BO339" t="s">
        <v>74</v>
      </c>
      <c r="BP339" t="s">
        <v>74</v>
      </c>
      <c r="BQ339" t="s">
        <v>74</v>
      </c>
      <c r="BR339" t="s">
        <v>103</v>
      </c>
      <c r="BS339" t="s">
        <v>5776</v>
      </c>
      <c r="BT339" t="str">
        <f>HYPERLINK("https%3A%2F%2Fwww.webofscience.com%2Fwos%2Fwoscc%2Ffull-record%2FWOS:000580557900011","View Full Record in Web of Science")</f>
        <v>View Full Record in Web of Science</v>
      </c>
    </row>
    <row r="340" spans="1:72" x14ac:dyDescent="0.25">
      <c r="A340" t="s">
        <v>72</v>
      </c>
      <c r="B340" t="s">
        <v>5777</v>
      </c>
      <c r="C340" t="s">
        <v>74</v>
      </c>
      <c r="D340" t="s">
        <v>74</v>
      </c>
      <c r="E340" t="s">
        <v>74</v>
      </c>
      <c r="F340" t="s">
        <v>5778</v>
      </c>
      <c r="G340" t="s">
        <v>74</v>
      </c>
      <c r="H340" t="s">
        <v>74</v>
      </c>
      <c r="I340" t="s">
        <v>5779</v>
      </c>
      <c r="J340" t="s">
        <v>5780</v>
      </c>
      <c r="K340" t="s">
        <v>74</v>
      </c>
      <c r="L340" t="s">
        <v>74</v>
      </c>
      <c r="M340" t="s">
        <v>78</v>
      </c>
      <c r="N340" t="s">
        <v>79</v>
      </c>
      <c r="O340" t="s">
        <v>74</v>
      </c>
      <c r="P340" t="s">
        <v>74</v>
      </c>
      <c r="Q340" t="s">
        <v>74</v>
      </c>
      <c r="R340" t="s">
        <v>74</v>
      </c>
      <c r="S340" t="s">
        <v>74</v>
      </c>
      <c r="T340" t="s">
        <v>5781</v>
      </c>
      <c r="U340" t="s">
        <v>5782</v>
      </c>
      <c r="V340" t="s">
        <v>5783</v>
      </c>
      <c r="W340" t="s">
        <v>5784</v>
      </c>
      <c r="X340" t="s">
        <v>5785</v>
      </c>
      <c r="Y340" t="s">
        <v>5786</v>
      </c>
      <c r="Z340" t="s">
        <v>5787</v>
      </c>
      <c r="AA340" t="s">
        <v>5788</v>
      </c>
      <c r="AB340" t="s">
        <v>5789</v>
      </c>
      <c r="AC340" t="s">
        <v>74</v>
      </c>
      <c r="AD340" t="s">
        <v>74</v>
      </c>
      <c r="AE340" t="s">
        <v>74</v>
      </c>
      <c r="AF340" t="s">
        <v>74</v>
      </c>
      <c r="AG340">
        <v>49</v>
      </c>
      <c r="AH340">
        <v>1</v>
      </c>
      <c r="AI340">
        <v>1</v>
      </c>
      <c r="AJ340">
        <v>0</v>
      </c>
      <c r="AK340">
        <v>5</v>
      </c>
      <c r="AL340" t="s">
        <v>3556</v>
      </c>
      <c r="AM340" t="s">
        <v>1370</v>
      </c>
      <c r="AN340" t="s">
        <v>3557</v>
      </c>
      <c r="AO340" t="s">
        <v>74</v>
      </c>
      <c r="AP340" t="s">
        <v>5790</v>
      </c>
      <c r="AQ340" t="s">
        <v>74</v>
      </c>
      <c r="AR340" t="s">
        <v>5791</v>
      </c>
      <c r="AS340" t="s">
        <v>5792</v>
      </c>
      <c r="AT340" t="s">
        <v>1408</v>
      </c>
      <c r="AU340">
        <v>2020</v>
      </c>
      <c r="AV340">
        <v>9</v>
      </c>
      <c r="AW340">
        <v>9</v>
      </c>
      <c r="AX340" t="s">
        <v>74</v>
      </c>
      <c r="AY340" t="s">
        <v>74</v>
      </c>
      <c r="AZ340" t="s">
        <v>74</v>
      </c>
      <c r="BA340" t="s">
        <v>74</v>
      </c>
      <c r="BB340" t="s">
        <v>74</v>
      </c>
      <c r="BC340" t="s">
        <v>74</v>
      </c>
      <c r="BD340">
        <v>153</v>
      </c>
      <c r="BE340" t="s">
        <v>5793</v>
      </c>
      <c r="BF340" t="str">
        <f>HYPERLINK("http://dx.doi.org/10.3390/socsci9090153","http://dx.doi.org/10.3390/socsci9090153")</f>
        <v>http://dx.doi.org/10.3390/socsci9090153</v>
      </c>
      <c r="BG340" t="s">
        <v>74</v>
      </c>
      <c r="BH340" t="s">
        <v>74</v>
      </c>
      <c r="BI340">
        <v>18</v>
      </c>
      <c r="BJ340" t="s">
        <v>146</v>
      </c>
      <c r="BK340" t="s">
        <v>170</v>
      </c>
      <c r="BL340" t="s">
        <v>147</v>
      </c>
      <c r="BM340" t="s">
        <v>5794</v>
      </c>
      <c r="BN340" t="s">
        <v>74</v>
      </c>
      <c r="BO340" t="s">
        <v>581</v>
      </c>
      <c r="BP340" t="s">
        <v>74</v>
      </c>
      <c r="BQ340" t="s">
        <v>74</v>
      </c>
      <c r="BR340" t="s">
        <v>103</v>
      </c>
      <c r="BS340" t="s">
        <v>5795</v>
      </c>
      <c r="BT340" t="str">
        <f>HYPERLINK("https%3A%2F%2Fwww.webofscience.com%2Fwos%2Fwoscc%2Ffull-record%2FWOS:000683719900005","View Full Record in Web of Science")</f>
        <v>View Full Record in Web of Science</v>
      </c>
    </row>
    <row r="341" spans="1:72" x14ac:dyDescent="0.25">
      <c r="A341" t="s">
        <v>72</v>
      </c>
      <c r="B341" t="s">
        <v>5796</v>
      </c>
      <c r="C341" t="s">
        <v>74</v>
      </c>
      <c r="D341" t="s">
        <v>74</v>
      </c>
      <c r="E341" t="s">
        <v>74</v>
      </c>
      <c r="F341" t="s">
        <v>5797</v>
      </c>
      <c r="G341" t="s">
        <v>74</v>
      </c>
      <c r="H341" t="s">
        <v>74</v>
      </c>
      <c r="I341" t="s">
        <v>5798</v>
      </c>
      <c r="J341" t="s">
        <v>5799</v>
      </c>
      <c r="K341" t="s">
        <v>74</v>
      </c>
      <c r="L341" t="s">
        <v>74</v>
      </c>
      <c r="M341" t="s">
        <v>78</v>
      </c>
      <c r="N341" t="s">
        <v>79</v>
      </c>
      <c r="O341" t="s">
        <v>74</v>
      </c>
      <c r="P341" t="s">
        <v>74</v>
      </c>
      <c r="Q341" t="s">
        <v>74</v>
      </c>
      <c r="R341" t="s">
        <v>74</v>
      </c>
      <c r="S341" t="s">
        <v>74</v>
      </c>
      <c r="T341" t="s">
        <v>5800</v>
      </c>
      <c r="U341" t="s">
        <v>74</v>
      </c>
      <c r="V341" t="s">
        <v>5801</v>
      </c>
      <c r="W341" t="s">
        <v>5802</v>
      </c>
      <c r="X341" t="s">
        <v>2204</v>
      </c>
      <c r="Y341" t="s">
        <v>5803</v>
      </c>
      <c r="Z341" t="s">
        <v>5804</v>
      </c>
      <c r="AA341" t="s">
        <v>5805</v>
      </c>
      <c r="AB341" t="s">
        <v>5806</v>
      </c>
      <c r="AC341" t="s">
        <v>74</v>
      </c>
      <c r="AD341" t="s">
        <v>74</v>
      </c>
      <c r="AE341" t="s">
        <v>74</v>
      </c>
      <c r="AF341" t="s">
        <v>74</v>
      </c>
      <c r="AG341">
        <v>23</v>
      </c>
      <c r="AH341">
        <v>0</v>
      </c>
      <c r="AI341">
        <v>0</v>
      </c>
      <c r="AJ341">
        <v>4</v>
      </c>
      <c r="AK341">
        <v>13</v>
      </c>
      <c r="AL341" t="s">
        <v>5522</v>
      </c>
      <c r="AM341" t="s">
        <v>5523</v>
      </c>
      <c r="AN341" t="s">
        <v>5524</v>
      </c>
      <c r="AO341" t="s">
        <v>5807</v>
      </c>
      <c r="AP341" t="s">
        <v>5808</v>
      </c>
      <c r="AQ341" t="s">
        <v>74</v>
      </c>
      <c r="AR341" t="s">
        <v>5809</v>
      </c>
      <c r="AS341" t="s">
        <v>5810</v>
      </c>
      <c r="AT341" t="s">
        <v>1477</v>
      </c>
      <c r="AU341">
        <v>2020</v>
      </c>
      <c r="AV341" t="s">
        <v>74</v>
      </c>
      <c r="AW341">
        <v>5</v>
      </c>
      <c r="AX341" t="s">
        <v>74</v>
      </c>
      <c r="AY341" t="s">
        <v>74</v>
      </c>
      <c r="AZ341" t="s">
        <v>74</v>
      </c>
      <c r="BA341" t="s">
        <v>74</v>
      </c>
      <c r="BB341">
        <v>103</v>
      </c>
      <c r="BC341">
        <v>116</v>
      </c>
      <c r="BD341" t="s">
        <v>74</v>
      </c>
      <c r="BE341" t="s">
        <v>5811</v>
      </c>
      <c r="BF341" t="str">
        <f>HYPERLINK("http://dx.doi.org/10.32014/2020.2518-1467.149","http://dx.doi.org/10.32014/2020.2518-1467.149")</f>
        <v>http://dx.doi.org/10.32014/2020.2518-1467.149</v>
      </c>
      <c r="BG341" t="s">
        <v>74</v>
      </c>
      <c r="BH341" t="s">
        <v>74</v>
      </c>
      <c r="BI341">
        <v>14</v>
      </c>
      <c r="BJ341" t="s">
        <v>434</v>
      </c>
      <c r="BK341" t="s">
        <v>170</v>
      </c>
      <c r="BL341" t="s">
        <v>435</v>
      </c>
      <c r="BM341" t="s">
        <v>5812</v>
      </c>
      <c r="BN341" t="s">
        <v>74</v>
      </c>
      <c r="BO341" t="s">
        <v>234</v>
      </c>
      <c r="BP341" t="s">
        <v>74</v>
      </c>
      <c r="BQ341" t="s">
        <v>74</v>
      </c>
      <c r="BR341" t="s">
        <v>103</v>
      </c>
      <c r="BS341" t="s">
        <v>5813</v>
      </c>
      <c r="BT341" t="str">
        <f>HYPERLINK("https%3A%2F%2Fwww.webofscience.com%2Fwos%2Fwoscc%2Ffull-record%2FWOS:000605724300013","View Full Record in Web of Science")</f>
        <v>View Full Record in Web of Science</v>
      </c>
    </row>
    <row r="342" spans="1:72" x14ac:dyDescent="0.25">
      <c r="A342" t="s">
        <v>72</v>
      </c>
      <c r="B342" t="s">
        <v>5814</v>
      </c>
      <c r="C342" t="s">
        <v>74</v>
      </c>
      <c r="D342" t="s">
        <v>74</v>
      </c>
      <c r="E342" t="s">
        <v>74</v>
      </c>
      <c r="F342" t="s">
        <v>5815</v>
      </c>
      <c r="G342" t="s">
        <v>74</v>
      </c>
      <c r="H342" t="s">
        <v>74</v>
      </c>
      <c r="I342" t="s">
        <v>5816</v>
      </c>
      <c r="J342" t="s">
        <v>3675</v>
      </c>
      <c r="K342" t="s">
        <v>74</v>
      </c>
      <c r="L342" t="s">
        <v>74</v>
      </c>
      <c r="M342" t="s">
        <v>78</v>
      </c>
      <c r="N342" t="s">
        <v>79</v>
      </c>
      <c r="O342" t="s">
        <v>74</v>
      </c>
      <c r="P342" t="s">
        <v>74</v>
      </c>
      <c r="Q342" t="s">
        <v>74</v>
      </c>
      <c r="R342" t="s">
        <v>74</v>
      </c>
      <c r="S342" t="s">
        <v>74</v>
      </c>
      <c r="T342" t="s">
        <v>5817</v>
      </c>
      <c r="U342" t="s">
        <v>74</v>
      </c>
      <c r="V342" t="s">
        <v>5818</v>
      </c>
      <c r="W342" t="s">
        <v>5819</v>
      </c>
      <c r="X342" t="s">
        <v>995</v>
      </c>
      <c r="Y342" t="s">
        <v>5820</v>
      </c>
      <c r="Z342" t="s">
        <v>5821</v>
      </c>
      <c r="AA342" t="s">
        <v>74</v>
      </c>
      <c r="AB342" t="s">
        <v>74</v>
      </c>
      <c r="AC342" t="s">
        <v>5822</v>
      </c>
      <c r="AD342" t="s">
        <v>5822</v>
      </c>
      <c r="AE342" t="s">
        <v>5823</v>
      </c>
      <c r="AF342" t="s">
        <v>74</v>
      </c>
      <c r="AG342">
        <v>9</v>
      </c>
      <c r="AH342">
        <v>0</v>
      </c>
      <c r="AI342">
        <v>0</v>
      </c>
      <c r="AJ342">
        <v>0</v>
      </c>
      <c r="AK342">
        <v>0</v>
      </c>
      <c r="AL342" t="s">
        <v>3683</v>
      </c>
      <c r="AM342" t="s">
        <v>3403</v>
      </c>
      <c r="AN342" t="s">
        <v>3684</v>
      </c>
      <c r="AO342" t="s">
        <v>3685</v>
      </c>
      <c r="AP342" t="s">
        <v>3686</v>
      </c>
      <c r="AQ342" t="s">
        <v>74</v>
      </c>
      <c r="AR342" t="s">
        <v>3687</v>
      </c>
      <c r="AS342" t="s">
        <v>3688</v>
      </c>
      <c r="AT342" t="s">
        <v>5824</v>
      </c>
      <c r="AU342">
        <v>2020</v>
      </c>
      <c r="AV342">
        <v>8</v>
      </c>
      <c r="AW342">
        <v>3</v>
      </c>
      <c r="AX342" t="s">
        <v>74</v>
      </c>
      <c r="AY342" t="s">
        <v>74</v>
      </c>
      <c r="AZ342" t="s">
        <v>74</v>
      </c>
      <c r="BA342" t="s">
        <v>74</v>
      </c>
      <c r="BB342" t="s">
        <v>74</v>
      </c>
      <c r="BC342" t="s">
        <v>74</v>
      </c>
      <c r="BD342" t="s">
        <v>5825</v>
      </c>
      <c r="BE342" t="s">
        <v>5826</v>
      </c>
      <c r="BF342" t="str">
        <f>HYPERLINK("http://dx.doi.org/10.20511/pyr2020.v8n3.479","http://dx.doi.org/10.20511/pyr2020.v8n3.479")</f>
        <v>http://dx.doi.org/10.20511/pyr2020.v8n3.479</v>
      </c>
      <c r="BG342" t="s">
        <v>74</v>
      </c>
      <c r="BH342" t="s">
        <v>74</v>
      </c>
      <c r="BI342">
        <v>7</v>
      </c>
      <c r="BJ342" t="s">
        <v>706</v>
      </c>
      <c r="BK342" t="s">
        <v>170</v>
      </c>
      <c r="BL342" t="s">
        <v>100</v>
      </c>
      <c r="BM342" t="s">
        <v>5827</v>
      </c>
      <c r="BN342" t="s">
        <v>74</v>
      </c>
      <c r="BO342" t="s">
        <v>772</v>
      </c>
      <c r="BP342" t="s">
        <v>74</v>
      </c>
      <c r="BQ342" t="s">
        <v>74</v>
      </c>
      <c r="BR342" t="s">
        <v>103</v>
      </c>
      <c r="BS342" t="s">
        <v>5828</v>
      </c>
      <c r="BT342" t="str">
        <f>HYPERLINK("https%3A%2F%2Fwww.webofscience.com%2Fwos%2Fwoscc%2Ffull-record%2FWOS:000595052800011","View Full Record in Web of Science")</f>
        <v>View Full Record in Web of Science</v>
      </c>
    </row>
    <row r="343" spans="1:72" x14ac:dyDescent="0.25">
      <c r="A343" t="s">
        <v>72</v>
      </c>
      <c r="B343" t="s">
        <v>5829</v>
      </c>
      <c r="C343" t="s">
        <v>74</v>
      </c>
      <c r="D343" t="s">
        <v>74</v>
      </c>
      <c r="E343" t="s">
        <v>74</v>
      </c>
      <c r="F343" t="s">
        <v>5830</v>
      </c>
      <c r="G343" t="s">
        <v>74</v>
      </c>
      <c r="H343" t="s">
        <v>74</v>
      </c>
      <c r="I343" t="s">
        <v>5831</v>
      </c>
      <c r="J343" t="s">
        <v>1415</v>
      </c>
      <c r="K343" t="s">
        <v>74</v>
      </c>
      <c r="L343" t="s">
        <v>74</v>
      </c>
      <c r="M343" t="s">
        <v>305</v>
      </c>
      <c r="N343" t="s">
        <v>79</v>
      </c>
      <c r="O343" t="s">
        <v>74</v>
      </c>
      <c r="P343" t="s">
        <v>74</v>
      </c>
      <c r="Q343" t="s">
        <v>74</v>
      </c>
      <c r="R343" t="s">
        <v>74</v>
      </c>
      <c r="S343" t="s">
        <v>74</v>
      </c>
      <c r="T343" t="s">
        <v>5832</v>
      </c>
      <c r="U343" t="s">
        <v>74</v>
      </c>
      <c r="V343" t="s">
        <v>5833</v>
      </c>
      <c r="W343" t="s">
        <v>5834</v>
      </c>
      <c r="X343" t="s">
        <v>74</v>
      </c>
      <c r="Y343" t="s">
        <v>5835</v>
      </c>
      <c r="Z343" t="s">
        <v>5836</v>
      </c>
      <c r="AA343" t="s">
        <v>74</v>
      </c>
      <c r="AB343" t="s">
        <v>74</v>
      </c>
      <c r="AC343" t="s">
        <v>74</v>
      </c>
      <c r="AD343" t="s">
        <v>74</v>
      </c>
      <c r="AE343" t="s">
        <v>74</v>
      </c>
      <c r="AF343" t="s">
        <v>74</v>
      </c>
      <c r="AG343">
        <v>4</v>
      </c>
      <c r="AH343">
        <v>0</v>
      </c>
      <c r="AI343">
        <v>0</v>
      </c>
      <c r="AJ343">
        <v>0</v>
      </c>
      <c r="AK343">
        <v>4</v>
      </c>
      <c r="AL343" t="s">
        <v>312</v>
      </c>
      <c r="AM343" t="s">
        <v>313</v>
      </c>
      <c r="AN343" t="s">
        <v>314</v>
      </c>
      <c r="AO343" t="s">
        <v>1423</v>
      </c>
      <c r="AP343" t="s">
        <v>1424</v>
      </c>
      <c r="AQ343" t="s">
        <v>74</v>
      </c>
      <c r="AR343" t="s">
        <v>1425</v>
      </c>
      <c r="AS343" t="s">
        <v>1426</v>
      </c>
      <c r="AT343" t="s">
        <v>1408</v>
      </c>
      <c r="AU343">
        <v>2020</v>
      </c>
      <c r="AV343">
        <v>39</v>
      </c>
      <c r="AW343" t="s">
        <v>74</v>
      </c>
      <c r="AX343" t="s">
        <v>74</v>
      </c>
      <c r="AY343" t="s">
        <v>74</v>
      </c>
      <c r="AZ343" t="s">
        <v>74</v>
      </c>
      <c r="BA343" t="s">
        <v>74</v>
      </c>
      <c r="BB343">
        <v>197</v>
      </c>
      <c r="BC343">
        <v>202</v>
      </c>
      <c r="BD343" t="s">
        <v>74</v>
      </c>
      <c r="BE343" t="s">
        <v>5837</v>
      </c>
      <c r="BF343" t="str">
        <f>HYPERLINK("http://dx.doi.org/10.17223/22220836/39/18","http://dx.doi.org/10.17223/22220836/39/18")</f>
        <v>http://dx.doi.org/10.17223/22220836/39/18</v>
      </c>
      <c r="BG343" t="s">
        <v>74</v>
      </c>
      <c r="BH343" t="s">
        <v>74</v>
      </c>
      <c r="BI343">
        <v>6</v>
      </c>
      <c r="BJ343" t="s">
        <v>384</v>
      </c>
      <c r="BK343" t="s">
        <v>170</v>
      </c>
      <c r="BL343" t="s">
        <v>385</v>
      </c>
      <c r="BM343" t="s">
        <v>5838</v>
      </c>
      <c r="BN343" t="s">
        <v>74</v>
      </c>
      <c r="BO343" t="s">
        <v>234</v>
      </c>
      <c r="BP343" t="s">
        <v>74</v>
      </c>
      <c r="BQ343" t="s">
        <v>74</v>
      </c>
      <c r="BR343" t="s">
        <v>103</v>
      </c>
      <c r="BS343" t="s">
        <v>5839</v>
      </c>
      <c r="BT343" t="str">
        <f>HYPERLINK("https%3A%2F%2Fwww.webofscience.com%2Fwos%2Fwoscc%2Ffull-record%2FWOS:000573805200018","View Full Record in Web of Science")</f>
        <v>View Full Record in Web of Science</v>
      </c>
    </row>
    <row r="344" spans="1:72" x14ac:dyDescent="0.25">
      <c r="A344" t="s">
        <v>72</v>
      </c>
      <c r="B344" t="s">
        <v>5840</v>
      </c>
      <c r="C344" t="s">
        <v>74</v>
      </c>
      <c r="D344" t="s">
        <v>74</v>
      </c>
      <c r="E344" t="s">
        <v>74</v>
      </c>
      <c r="F344" t="s">
        <v>5841</v>
      </c>
      <c r="G344" t="s">
        <v>74</v>
      </c>
      <c r="H344" t="s">
        <v>74</v>
      </c>
      <c r="I344" t="s">
        <v>5842</v>
      </c>
      <c r="J344" t="s">
        <v>990</v>
      </c>
      <c r="K344" t="s">
        <v>74</v>
      </c>
      <c r="L344" t="s">
        <v>74</v>
      </c>
      <c r="M344" t="s">
        <v>305</v>
      </c>
      <c r="N344" t="s">
        <v>79</v>
      </c>
      <c r="O344" t="s">
        <v>74</v>
      </c>
      <c r="P344" t="s">
        <v>74</v>
      </c>
      <c r="Q344" t="s">
        <v>74</v>
      </c>
      <c r="R344" t="s">
        <v>74</v>
      </c>
      <c r="S344" t="s">
        <v>74</v>
      </c>
      <c r="T344" t="s">
        <v>5843</v>
      </c>
      <c r="U344" t="s">
        <v>5844</v>
      </c>
      <c r="V344" t="s">
        <v>5845</v>
      </c>
      <c r="W344" t="s">
        <v>5846</v>
      </c>
      <c r="X344" t="s">
        <v>5847</v>
      </c>
      <c r="Y344" t="s">
        <v>5848</v>
      </c>
      <c r="Z344" t="s">
        <v>5849</v>
      </c>
      <c r="AA344" t="s">
        <v>5850</v>
      </c>
      <c r="AB344" t="s">
        <v>74</v>
      </c>
      <c r="AC344" t="s">
        <v>74</v>
      </c>
      <c r="AD344" t="s">
        <v>74</v>
      </c>
      <c r="AE344" t="s">
        <v>74</v>
      </c>
      <c r="AF344" t="s">
        <v>74</v>
      </c>
      <c r="AG344">
        <v>35</v>
      </c>
      <c r="AH344">
        <v>0</v>
      </c>
      <c r="AI344">
        <v>0</v>
      </c>
      <c r="AJ344">
        <v>1</v>
      </c>
      <c r="AK344">
        <v>7</v>
      </c>
      <c r="AL344" t="s">
        <v>1000</v>
      </c>
      <c r="AM344" t="s">
        <v>1001</v>
      </c>
      <c r="AN344" t="s">
        <v>1002</v>
      </c>
      <c r="AO344" t="s">
        <v>1003</v>
      </c>
      <c r="AP344" t="s">
        <v>1004</v>
      </c>
      <c r="AQ344" t="s">
        <v>74</v>
      </c>
      <c r="AR344" t="s">
        <v>1005</v>
      </c>
      <c r="AS344" t="s">
        <v>1006</v>
      </c>
      <c r="AT344" t="s">
        <v>1408</v>
      </c>
      <c r="AU344">
        <v>2020</v>
      </c>
      <c r="AV344">
        <v>22</v>
      </c>
      <c r="AW344">
        <v>7</v>
      </c>
      <c r="AX344" t="s">
        <v>74</v>
      </c>
      <c r="AY344" t="s">
        <v>74</v>
      </c>
      <c r="AZ344" t="s">
        <v>74</v>
      </c>
      <c r="BA344" t="s">
        <v>74</v>
      </c>
      <c r="BB344">
        <v>33</v>
      </c>
      <c r="BC344">
        <v>51</v>
      </c>
      <c r="BD344" t="s">
        <v>74</v>
      </c>
      <c r="BE344" t="s">
        <v>5851</v>
      </c>
      <c r="BF344" t="str">
        <f>HYPERLINK("http://dx.doi.org/10.17853/1994-5639-2020-7-33-51","http://dx.doi.org/10.17853/1994-5639-2020-7-33-51")</f>
        <v>http://dx.doi.org/10.17853/1994-5639-2020-7-33-51</v>
      </c>
      <c r="BG344" t="s">
        <v>74</v>
      </c>
      <c r="BH344" t="s">
        <v>74</v>
      </c>
      <c r="BI344">
        <v>19</v>
      </c>
      <c r="BJ344" t="s">
        <v>232</v>
      </c>
      <c r="BK344" t="s">
        <v>170</v>
      </c>
      <c r="BL344" t="s">
        <v>232</v>
      </c>
      <c r="BM344" t="s">
        <v>5852</v>
      </c>
      <c r="BN344" t="s">
        <v>74</v>
      </c>
      <c r="BO344" t="s">
        <v>102</v>
      </c>
      <c r="BP344" t="s">
        <v>74</v>
      </c>
      <c r="BQ344" t="s">
        <v>74</v>
      </c>
      <c r="BR344" t="s">
        <v>103</v>
      </c>
      <c r="BS344" t="s">
        <v>5853</v>
      </c>
      <c r="BT344" t="str">
        <f>HYPERLINK("https%3A%2F%2Fwww.webofscience.com%2Fwos%2Fwoscc%2Ffull-record%2FWOS:000567504000002","View Full Record in Web of Science")</f>
        <v>View Full Record in Web of Science</v>
      </c>
    </row>
    <row r="345" spans="1:72" x14ac:dyDescent="0.25">
      <c r="A345" t="s">
        <v>72</v>
      </c>
      <c r="B345" t="s">
        <v>5854</v>
      </c>
      <c r="C345" t="s">
        <v>74</v>
      </c>
      <c r="D345" t="s">
        <v>74</v>
      </c>
      <c r="E345" t="s">
        <v>74</v>
      </c>
      <c r="F345" t="s">
        <v>5855</v>
      </c>
      <c r="G345" t="s">
        <v>74</v>
      </c>
      <c r="H345" t="s">
        <v>74</v>
      </c>
      <c r="I345" t="s">
        <v>5856</v>
      </c>
      <c r="J345" t="s">
        <v>418</v>
      </c>
      <c r="K345" t="s">
        <v>74</v>
      </c>
      <c r="L345" t="s">
        <v>74</v>
      </c>
      <c r="M345" t="s">
        <v>305</v>
      </c>
      <c r="N345" t="s">
        <v>79</v>
      </c>
      <c r="O345" t="s">
        <v>74</v>
      </c>
      <c r="P345" t="s">
        <v>74</v>
      </c>
      <c r="Q345" t="s">
        <v>74</v>
      </c>
      <c r="R345" t="s">
        <v>74</v>
      </c>
      <c r="S345" t="s">
        <v>74</v>
      </c>
      <c r="T345" t="s">
        <v>5857</v>
      </c>
      <c r="U345" t="s">
        <v>74</v>
      </c>
      <c r="V345" t="s">
        <v>5858</v>
      </c>
      <c r="W345" t="s">
        <v>5859</v>
      </c>
      <c r="X345" t="s">
        <v>5351</v>
      </c>
      <c r="Y345" t="s">
        <v>5860</v>
      </c>
      <c r="Z345" t="s">
        <v>5861</v>
      </c>
      <c r="AA345" t="s">
        <v>5862</v>
      </c>
      <c r="AB345" t="s">
        <v>5863</v>
      </c>
      <c r="AC345" t="s">
        <v>74</v>
      </c>
      <c r="AD345" t="s">
        <v>74</v>
      </c>
      <c r="AE345" t="s">
        <v>74</v>
      </c>
      <c r="AF345" t="s">
        <v>74</v>
      </c>
      <c r="AG345">
        <v>26</v>
      </c>
      <c r="AH345">
        <v>0</v>
      </c>
      <c r="AI345">
        <v>0</v>
      </c>
      <c r="AJ345">
        <v>0</v>
      </c>
      <c r="AK345">
        <v>0</v>
      </c>
      <c r="AL345" t="s">
        <v>312</v>
      </c>
      <c r="AM345" t="s">
        <v>313</v>
      </c>
      <c r="AN345" t="s">
        <v>314</v>
      </c>
      <c r="AO345" t="s">
        <v>428</v>
      </c>
      <c r="AP345" t="s">
        <v>429</v>
      </c>
      <c r="AQ345" t="s">
        <v>74</v>
      </c>
      <c r="AR345" t="s">
        <v>430</v>
      </c>
      <c r="AS345" t="s">
        <v>431</v>
      </c>
      <c r="AT345" t="s">
        <v>144</v>
      </c>
      <c r="AU345">
        <v>2020</v>
      </c>
      <c r="AV345" t="s">
        <v>74</v>
      </c>
      <c r="AW345">
        <v>457</v>
      </c>
      <c r="AX345" t="s">
        <v>74</v>
      </c>
      <c r="AY345" t="s">
        <v>74</v>
      </c>
      <c r="AZ345" t="s">
        <v>74</v>
      </c>
      <c r="BA345" t="s">
        <v>74</v>
      </c>
      <c r="BB345">
        <v>101</v>
      </c>
      <c r="BC345">
        <v>109</v>
      </c>
      <c r="BD345" t="s">
        <v>74</v>
      </c>
      <c r="BE345" t="s">
        <v>5864</v>
      </c>
      <c r="BF345" t="str">
        <f>HYPERLINK("http://dx.doi.org/10.17223/15617793/457/13","http://dx.doi.org/10.17223/15617793/457/13")</f>
        <v>http://dx.doi.org/10.17223/15617793/457/13</v>
      </c>
      <c r="BG345" t="s">
        <v>74</v>
      </c>
      <c r="BH345" t="s">
        <v>74</v>
      </c>
      <c r="BI345">
        <v>9</v>
      </c>
      <c r="BJ345" t="s">
        <v>434</v>
      </c>
      <c r="BK345" t="s">
        <v>170</v>
      </c>
      <c r="BL345" t="s">
        <v>435</v>
      </c>
      <c r="BM345" t="s">
        <v>5865</v>
      </c>
      <c r="BN345" t="s">
        <v>74</v>
      </c>
      <c r="BO345" t="s">
        <v>234</v>
      </c>
      <c r="BP345" t="s">
        <v>74</v>
      </c>
      <c r="BQ345" t="s">
        <v>74</v>
      </c>
      <c r="BR345" t="s">
        <v>103</v>
      </c>
      <c r="BS345" t="s">
        <v>5866</v>
      </c>
      <c r="BT345" t="str">
        <f>HYPERLINK("https%3A%2F%2Fwww.webofscience.com%2Fwos%2Fwoscc%2Ffull-record%2FWOS:000594643500013","View Full Record in Web of Science")</f>
        <v>View Full Record in Web of Science</v>
      </c>
    </row>
    <row r="346" spans="1:72" x14ac:dyDescent="0.25">
      <c r="A346" t="s">
        <v>72</v>
      </c>
      <c r="B346" t="s">
        <v>5867</v>
      </c>
      <c r="C346" t="s">
        <v>74</v>
      </c>
      <c r="D346" t="s">
        <v>74</v>
      </c>
      <c r="E346" t="s">
        <v>74</v>
      </c>
      <c r="F346" t="s">
        <v>5868</v>
      </c>
      <c r="G346" t="s">
        <v>74</v>
      </c>
      <c r="H346" t="s">
        <v>74</v>
      </c>
      <c r="I346" t="s">
        <v>5869</v>
      </c>
      <c r="J346" t="s">
        <v>418</v>
      </c>
      <c r="K346" t="s">
        <v>74</v>
      </c>
      <c r="L346" t="s">
        <v>74</v>
      </c>
      <c r="M346" t="s">
        <v>305</v>
      </c>
      <c r="N346" t="s">
        <v>79</v>
      </c>
      <c r="O346" t="s">
        <v>74</v>
      </c>
      <c r="P346" t="s">
        <v>74</v>
      </c>
      <c r="Q346" t="s">
        <v>74</v>
      </c>
      <c r="R346" t="s">
        <v>74</v>
      </c>
      <c r="S346" t="s">
        <v>74</v>
      </c>
      <c r="T346" t="s">
        <v>5870</v>
      </c>
      <c r="U346" t="s">
        <v>74</v>
      </c>
      <c r="V346" t="s">
        <v>5871</v>
      </c>
      <c r="W346" t="s">
        <v>5872</v>
      </c>
      <c r="X346" t="s">
        <v>5873</v>
      </c>
      <c r="Y346" t="s">
        <v>5874</v>
      </c>
      <c r="Z346" t="s">
        <v>5875</v>
      </c>
      <c r="AA346" t="s">
        <v>74</v>
      </c>
      <c r="AB346" t="s">
        <v>74</v>
      </c>
      <c r="AC346" t="s">
        <v>74</v>
      </c>
      <c r="AD346" t="s">
        <v>74</v>
      </c>
      <c r="AE346" t="s">
        <v>74</v>
      </c>
      <c r="AF346" t="s">
        <v>74</v>
      </c>
      <c r="AG346">
        <v>32</v>
      </c>
      <c r="AH346">
        <v>0</v>
      </c>
      <c r="AI346">
        <v>0</v>
      </c>
      <c r="AJ346">
        <v>0</v>
      </c>
      <c r="AK346">
        <v>0</v>
      </c>
      <c r="AL346" t="s">
        <v>312</v>
      </c>
      <c r="AM346" t="s">
        <v>313</v>
      </c>
      <c r="AN346" t="s">
        <v>314</v>
      </c>
      <c r="AO346" t="s">
        <v>428</v>
      </c>
      <c r="AP346" t="s">
        <v>429</v>
      </c>
      <c r="AQ346" t="s">
        <v>74</v>
      </c>
      <c r="AR346" t="s">
        <v>430</v>
      </c>
      <c r="AS346" t="s">
        <v>431</v>
      </c>
      <c r="AT346" t="s">
        <v>144</v>
      </c>
      <c r="AU346">
        <v>2020</v>
      </c>
      <c r="AV346" t="s">
        <v>74</v>
      </c>
      <c r="AW346">
        <v>457</v>
      </c>
      <c r="AX346" t="s">
        <v>74</v>
      </c>
      <c r="AY346" t="s">
        <v>74</v>
      </c>
      <c r="AZ346" t="s">
        <v>74</v>
      </c>
      <c r="BA346" t="s">
        <v>74</v>
      </c>
      <c r="BB346">
        <v>26</v>
      </c>
      <c r="BC346">
        <v>33</v>
      </c>
      <c r="BD346" t="s">
        <v>74</v>
      </c>
      <c r="BE346" t="s">
        <v>5876</v>
      </c>
      <c r="BF346" t="str">
        <f>HYPERLINK("http://dx.doi.org/10.17223/15617793/457/3","http://dx.doi.org/10.17223/15617793/457/3")</f>
        <v>http://dx.doi.org/10.17223/15617793/457/3</v>
      </c>
      <c r="BG346" t="s">
        <v>74</v>
      </c>
      <c r="BH346" t="s">
        <v>74</v>
      </c>
      <c r="BI346">
        <v>8</v>
      </c>
      <c r="BJ346" t="s">
        <v>434</v>
      </c>
      <c r="BK346" t="s">
        <v>170</v>
      </c>
      <c r="BL346" t="s">
        <v>435</v>
      </c>
      <c r="BM346" t="s">
        <v>5865</v>
      </c>
      <c r="BN346" t="s">
        <v>74</v>
      </c>
      <c r="BO346" t="s">
        <v>234</v>
      </c>
      <c r="BP346" t="s">
        <v>74</v>
      </c>
      <c r="BQ346" t="s">
        <v>74</v>
      </c>
      <c r="BR346" t="s">
        <v>103</v>
      </c>
      <c r="BS346" t="s">
        <v>5877</v>
      </c>
      <c r="BT346" t="str">
        <f>HYPERLINK("https%3A%2F%2Fwww.webofscience.com%2Fwos%2Fwoscc%2Ffull-record%2FWOS:000594643500003","View Full Record in Web of Science")</f>
        <v>View Full Record in Web of Science</v>
      </c>
    </row>
    <row r="347" spans="1:72" x14ac:dyDescent="0.25">
      <c r="A347" t="s">
        <v>72</v>
      </c>
      <c r="B347" t="s">
        <v>5878</v>
      </c>
      <c r="C347" t="s">
        <v>74</v>
      </c>
      <c r="D347" t="s">
        <v>74</v>
      </c>
      <c r="E347" t="s">
        <v>74</v>
      </c>
      <c r="F347" t="s">
        <v>5879</v>
      </c>
      <c r="G347" t="s">
        <v>74</v>
      </c>
      <c r="H347" t="s">
        <v>74</v>
      </c>
      <c r="I347" t="s">
        <v>5880</v>
      </c>
      <c r="J347" t="s">
        <v>304</v>
      </c>
      <c r="K347" t="s">
        <v>74</v>
      </c>
      <c r="L347" t="s">
        <v>74</v>
      </c>
      <c r="M347" t="s">
        <v>305</v>
      </c>
      <c r="N347" t="s">
        <v>79</v>
      </c>
      <c r="O347" t="s">
        <v>74</v>
      </c>
      <c r="P347" t="s">
        <v>74</v>
      </c>
      <c r="Q347" t="s">
        <v>74</v>
      </c>
      <c r="R347" t="s">
        <v>74</v>
      </c>
      <c r="S347" t="s">
        <v>74</v>
      </c>
      <c r="T347" t="s">
        <v>5881</v>
      </c>
      <c r="U347" t="s">
        <v>74</v>
      </c>
      <c r="V347" t="s">
        <v>5882</v>
      </c>
      <c r="W347" t="s">
        <v>5883</v>
      </c>
      <c r="X347" t="s">
        <v>5884</v>
      </c>
      <c r="Y347" t="s">
        <v>5885</v>
      </c>
      <c r="Z347" t="s">
        <v>5886</v>
      </c>
      <c r="AA347" t="s">
        <v>5887</v>
      </c>
      <c r="AB347" t="s">
        <v>5888</v>
      </c>
      <c r="AC347" t="s">
        <v>74</v>
      </c>
      <c r="AD347" t="s">
        <v>74</v>
      </c>
      <c r="AE347" t="s">
        <v>74</v>
      </c>
      <c r="AF347" t="s">
        <v>74</v>
      </c>
      <c r="AG347">
        <v>16</v>
      </c>
      <c r="AH347">
        <v>0</v>
      </c>
      <c r="AI347">
        <v>0</v>
      </c>
      <c r="AJ347">
        <v>0</v>
      </c>
      <c r="AK347">
        <v>0</v>
      </c>
      <c r="AL347" t="s">
        <v>312</v>
      </c>
      <c r="AM347" t="s">
        <v>313</v>
      </c>
      <c r="AN347" t="s">
        <v>314</v>
      </c>
      <c r="AO347" t="s">
        <v>315</v>
      </c>
      <c r="AP347" t="s">
        <v>316</v>
      </c>
      <c r="AQ347" t="s">
        <v>74</v>
      </c>
      <c r="AR347" t="s">
        <v>317</v>
      </c>
      <c r="AS347" t="s">
        <v>318</v>
      </c>
      <c r="AT347" t="s">
        <v>144</v>
      </c>
      <c r="AU347">
        <v>2020</v>
      </c>
      <c r="AV347">
        <v>66</v>
      </c>
      <c r="AW347" t="s">
        <v>74</v>
      </c>
      <c r="AX347" t="s">
        <v>74</v>
      </c>
      <c r="AY347" t="s">
        <v>74</v>
      </c>
      <c r="AZ347" t="s">
        <v>74</v>
      </c>
      <c r="BA347" t="s">
        <v>74</v>
      </c>
      <c r="BB347">
        <v>298</v>
      </c>
      <c r="BC347">
        <v>307</v>
      </c>
      <c r="BD347" t="s">
        <v>74</v>
      </c>
      <c r="BE347" t="s">
        <v>5889</v>
      </c>
      <c r="BF347" t="str">
        <f>HYPERLINK("http://dx.doi.org/10.17223/19986645/66/16","http://dx.doi.org/10.17223/19986645/66/16")</f>
        <v>http://dx.doi.org/10.17223/19986645/66/16</v>
      </c>
      <c r="BG347" t="s">
        <v>74</v>
      </c>
      <c r="BH347" t="s">
        <v>74</v>
      </c>
      <c r="BI347">
        <v>10</v>
      </c>
      <c r="BJ347" t="s">
        <v>320</v>
      </c>
      <c r="BK347" t="s">
        <v>170</v>
      </c>
      <c r="BL347" t="s">
        <v>321</v>
      </c>
      <c r="BM347" t="s">
        <v>5890</v>
      </c>
      <c r="BN347" t="s">
        <v>74</v>
      </c>
      <c r="BO347" t="s">
        <v>234</v>
      </c>
      <c r="BP347" t="s">
        <v>74</v>
      </c>
      <c r="BQ347" t="s">
        <v>74</v>
      </c>
      <c r="BR347" t="s">
        <v>103</v>
      </c>
      <c r="BS347" t="s">
        <v>5891</v>
      </c>
      <c r="BT347" t="str">
        <f>HYPERLINK("https%3A%2F%2Fwww.webofscience.com%2Fwos%2Fwoscc%2Ffull-record%2FWOS:000582555900016","View Full Record in Web of Science")</f>
        <v>View Full Record in Web of Science</v>
      </c>
    </row>
    <row r="348" spans="1:72" x14ac:dyDescent="0.25">
      <c r="A348" t="s">
        <v>72</v>
      </c>
      <c r="B348" t="s">
        <v>5892</v>
      </c>
      <c r="C348" t="s">
        <v>74</v>
      </c>
      <c r="D348" t="s">
        <v>74</v>
      </c>
      <c r="E348" t="s">
        <v>74</v>
      </c>
      <c r="F348" t="s">
        <v>5893</v>
      </c>
      <c r="G348" t="s">
        <v>74</v>
      </c>
      <c r="H348" t="s">
        <v>74</v>
      </c>
      <c r="I348" t="s">
        <v>5894</v>
      </c>
      <c r="J348" t="s">
        <v>418</v>
      </c>
      <c r="K348" t="s">
        <v>74</v>
      </c>
      <c r="L348" t="s">
        <v>74</v>
      </c>
      <c r="M348" t="s">
        <v>305</v>
      </c>
      <c r="N348" t="s">
        <v>79</v>
      </c>
      <c r="O348" t="s">
        <v>74</v>
      </c>
      <c r="P348" t="s">
        <v>74</v>
      </c>
      <c r="Q348" t="s">
        <v>74</v>
      </c>
      <c r="R348" t="s">
        <v>74</v>
      </c>
      <c r="S348" t="s">
        <v>74</v>
      </c>
      <c r="T348" t="s">
        <v>5895</v>
      </c>
      <c r="U348" t="s">
        <v>74</v>
      </c>
      <c r="V348" t="s">
        <v>5896</v>
      </c>
      <c r="W348" t="s">
        <v>5897</v>
      </c>
      <c r="X348" t="s">
        <v>203</v>
      </c>
      <c r="Y348" t="s">
        <v>5898</v>
      </c>
      <c r="Z348" t="s">
        <v>5899</v>
      </c>
      <c r="AA348" t="s">
        <v>74</v>
      </c>
      <c r="AB348" t="s">
        <v>74</v>
      </c>
      <c r="AC348" t="s">
        <v>5900</v>
      </c>
      <c r="AD348" t="s">
        <v>1581</v>
      </c>
      <c r="AE348" t="s">
        <v>5901</v>
      </c>
      <c r="AF348" t="s">
        <v>74</v>
      </c>
      <c r="AG348">
        <v>68</v>
      </c>
      <c r="AH348">
        <v>0</v>
      </c>
      <c r="AI348">
        <v>1</v>
      </c>
      <c r="AJ348">
        <v>0</v>
      </c>
      <c r="AK348">
        <v>2</v>
      </c>
      <c r="AL348" t="s">
        <v>312</v>
      </c>
      <c r="AM348" t="s">
        <v>313</v>
      </c>
      <c r="AN348" t="s">
        <v>314</v>
      </c>
      <c r="AO348" t="s">
        <v>428</v>
      </c>
      <c r="AP348" t="s">
        <v>429</v>
      </c>
      <c r="AQ348" t="s">
        <v>74</v>
      </c>
      <c r="AR348" t="s">
        <v>430</v>
      </c>
      <c r="AS348" t="s">
        <v>431</v>
      </c>
      <c r="AT348" t="s">
        <v>144</v>
      </c>
      <c r="AU348">
        <v>2020</v>
      </c>
      <c r="AV348" t="s">
        <v>74</v>
      </c>
      <c r="AW348">
        <v>457</v>
      </c>
      <c r="AX348" t="s">
        <v>74</v>
      </c>
      <c r="AY348" t="s">
        <v>74</v>
      </c>
      <c r="AZ348" t="s">
        <v>74</v>
      </c>
      <c r="BA348" t="s">
        <v>74</v>
      </c>
      <c r="BB348">
        <v>157</v>
      </c>
      <c r="BC348">
        <v>167</v>
      </c>
      <c r="BD348" t="s">
        <v>74</v>
      </c>
      <c r="BE348" t="s">
        <v>5902</v>
      </c>
      <c r="BF348" t="str">
        <f>HYPERLINK("http://dx.doi.org/10.17223/15617793/457/19","http://dx.doi.org/10.17223/15617793/457/19")</f>
        <v>http://dx.doi.org/10.17223/15617793/457/19</v>
      </c>
      <c r="BG348" t="s">
        <v>74</v>
      </c>
      <c r="BH348" t="s">
        <v>74</v>
      </c>
      <c r="BI348">
        <v>11</v>
      </c>
      <c r="BJ348" t="s">
        <v>434</v>
      </c>
      <c r="BK348" t="s">
        <v>170</v>
      </c>
      <c r="BL348" t="s">
        <v>435</v>
      </c>
      <c r="BM348" t="s">
        <v>5865</v>
      </c>
      <c r="BN348" t="s">
        <v>74</v>
      </c>
      <c r="BO348" t="s">
        <v>234</v>
      </c>
      <c r="BP348" t="s">
        <v>74</v>
      </c>
      <c r="BQ348" t="s">
        <v>74</v>
      </c>
      <c r="BR348" t="s">
        <v>103</v>
      </c>
      <c r="BS348" t="s">
        <v>5903</v>
      </c>
      <c r="BT348" t="str">
        <f>HYPERLINK("https%3A%2F%2Fwww.webofscience.com%2Fwos%2Fwoscc%2Ffull-record%2FWOS:000594643500019","View Full Record in Web of Science")</f>
        <v>View Full Record in Web of Science</v>
      </c>
    </row>
    <row r="349" spans="1:72" x14ac:dyDescent="0.25">
      <c r="A349" t="s">
        <v>72</v>
      </c>
      <c r="B349" t="s">
        <v>5904</v>
      </c>
      <c r="C349" t="s">
        <v>74</v>
      </c>
      <c r="D349" t="s">
        <v>74</v>
      </c>
      <c r="E349" t="s">
        <v>74</v>
      </c>
      <c r="F349" t="s">
        <v>5905</v>
      </c>
      <c r="G349" t="s">
        <v>74</v>
      </c>
      <c r="H349" t="s">
        <v>74</v>
      </c>
      <c r="I349" t="s">
        <v>5906</v>
      </c>
      <c r="J349" t="s">
        <v>5907</v>
      </c>
      <c r="K349" t="s">
        <v>74</v>
      </c>
      <c r="L349" t="s">
        <v>74</v>
      </c>
      <c r="M349" t="s">
        <v>78</v>
      </c>
      <c r="N349" t="s">
        <v>79</v>
      </c>
      <c r="O349" t="s">
        <v>74</v>
      </c>
      <c r="P349" t="s">
        <v>74</v>
      </c>
      <c r="Q349" t="s">
        <v>74</v>
      </c>
      <c r="R349" t="s">
        <v>74</v>
      </c>
      <c r="S349" t="s">
        <v>74</v>
      </c>
      <c r="T349" t="s">
        <v>74</v>
      </c>
      <c r="U349" t="s">
        <v>5908</v>
      </c>
      <c r="V349" t="s">
        <v>5909</v>
      </c>
      <c r="W349" t="s">
        <v>5910</v>
      </c>
      <c r="X349" t="s">
        <v>5911</v>
      </c>
      <c r="Y349" t="s">
        <v>5912</v>
      </c>
      <c r="Z349" t="s">
        <v>5913</v>
      </c>
      <c r="AA349" t="s">
        <v>74</v>
      </c>
      <c r="AB349" t="s">
        <v>74</v>
      </c>
      <c r="AC349" t="s">
        <v>74</v>
      </c>
      <c r="AD349" t="s">
        <v>74</v>
      </c>
      <c r="AE349" t="s">
        <v>74</v>
      </c>
      <c r="AF349" t="s">
        <v>74</v>
      </c>
      <c r="AG349">
        <v>40</v>
      </c>
      <c r="AH349">
        <v>0</v>
      </c>
      <c r="AI349">
        <v>0</v>
      </c>
      <c r="AJ349">
        <v>1</v>
      </c>
      <c r="AK349">
        <v>4</v>
      </c>
      <c r="AL349" t="s">
        <v>403</v>
      </c>
      <c r="AM349" t="s">
        <v>404</v>
      </c>
      <c r="AN349" t="s">
        <v>405</v>
      </c>
      <c r="AO349" t="s">
        <v>5914</v>
      </c>
      <c r="AP349" t="s">
        <v>5915</v>
      </c>
      <c r="AQ349" t="s">
        <v>74</v>
      </c>
      <c r="AR349" t="s">
        <v>5916</v>
      </c>
      <c r="AS349" t="s">
        <v>5917</v>
      </c>
      <c r="AT349" t="s">
        <v>340</v>
      </c>
      <c r="AU349">
        <v>2021</v>
      </c>
      <c r="AV349">
        <v>12</v>
      </c>
      <c r="AW349">
        <v>1</v>
      </c>
      <c r="AX349" t="s">
        <v>74</v>
      </c>
      <c r="AY349" t="s">
        <v>74</v>
      </c>
      <c r="AZ349" t="s">
        <v>74</v>
      </c>
      <c r="BA349" t="s">
        <v>74</v>
      </c>
      <c r="BB349" t="s">
        <v>74</v>
      </c>
      <c r="BC349" t="s">
        <v>74</v>
      </c>
      <c r="BD349" t="s">
        <v>5918</v>
      </c>
      <c r="BE349" t="s">
        <v>5919</v>
      </c>
      <c r="BF349" t="str">
        <f>HYPERLINK("http://dx.doi.org/10.1002/tesj.536","http://dx.doi.org/10.1002/tesj.536")</f>
        <v>http://dx.doi.org/10.1002/tesj.536</v>
      </c>
      <c r="BG349" t="s">
        <v>74</v>
      </c>
      <c r="BH349" t="s">
        <v>5920</v>
      </c>
      <c r="BI349">
        <v>13</v>
      </c>
      <c r="BJ349" t="s">
        <v>232</v>
      </c>
      <c r="BK349" t="s">
        <v>170</v>
      </c>
      <c r="BL349" t="s">
        <v>232</v>
      </c>
      <c r="BM349" t="s">
        <v>5921</v>
      </c>
      <c r="BN349" t="s">
        <v>74</v>
      </c>
      <c r="BO349" t="s">
        <v>74</v>
      </c>
      <c r="BP349" t="s">
        <v>74</v>
      </c>
      <c r="BQ349" t="s">
        <v>74</v>
      </c>
      <c r="BR349" t="s">
        <v>103</v>
      </c>
      <c r="BS349" t="s">
        <v>5922</v>
      </c>
      <c r="BT349" t="str">
        <f>HYPERLINK("https%3A%2F%2Fwww.webofscience.com%2Fwos%2Fwoscc%2Ffull-record%2FWOS:000545359800001","View Full Record in Web of Science")</f>
        <v>View Full Record in Web of Science</v>
      </c>
    </row>
    <row r="350" spans="1:72" x14ac:dyDescent="0.25">
      <c r="A350" t="s">
        <v>72</v>
      </c>
      <c r="B350" t="s">
        <v>5923</v>
      </c>
      <c r="C350" t="s">
        <v>74</v>
      </c>
      <c r="D350" t="s">
        <v>74</v>
      </c>
      <c r="E350" t="s">
        <v>74</v>
      </c>
      <c r="F350" t="s">
        <v>5924</v>
      </c>
      <c r="G350" t="s">
        <v>74</v>
      </c>
      <c r="H350" t="s">
        <v>74</v>
      </c>
      <c r="I350" t="s">
        <v>5925</v>
      </c>
      <c r="J350" t="s">
        <v>5664</v>
      </c>
      <c r="K350" t="s">
        <v>74</v>
      </c>
      <c r="L350" t="s">
        <v>74</v>
      </c>
      <c r="M350" t="s">
        <v>78</v>
      </c>
      <c r="N350" t="s">
        <v>79</v>
      </c>
      <c r="O350" t="s">
        <v>74</v>
      </c>
      <c r="P350" t="s">
        <v>74</v>
      </c>
      <c r="Q350" t="s">
        <v>74</v>
      </c>
      <c r="R350" t="s">
        <v>74</v>
      </c>
      <c r="S350" t="s">
        <v>74</v>
      </c>
      <c r="T350" t="s">
        <v>5926</v>
      </c>
      <c r="U350" t="s">
        <v>5927</v>
      </c>
      <c r="V350" t="s">
        <v>5928</v>
      </c>
      <c r="W350" t="s">
        <v>5929</v>
      </c>
      <c r="X350" t="s">
        <v>782</v>
      </c>
      <c r="Y350" t="s">
        <v>5930</v>
      </c>
      <c r="Z350" t="s">
        <v>5931</v>
      </c>
      <c r="AA350" t="s">
        <v>74</v>
      </c>
      <c r="AB350" t="s">
        <v>74</v>
      </c>
      <c r="AC350" t="s">
        <v>74</v>
      </c>
      <c r="AD350" t="s">
        <v>74</v>
      </c>
      <c r="AE350" t="s">
        <v>74</v>
      </c>
      <c r="AF350" t="s">
        <v>74</v>
      </c>
      <c r="AG350">
        <v>53</v>
      </c>
      <c r="AH350">
        <v>1</v>
      </c>
      <c r="AI350">
        <v>1</v>
      </c>
      <c r="AJ350">
        <v>0</v>
      </c>
      <c r="AK350">
        <v>0</v>
      </c>
      <c r="AL350" t="s">
        <v>5671</v>
      </c>
      <c r="AM350" t="s">
        <v>5672</v>
      </c>
      <c r="AN350" t="s">
        <v>5673</v>
      </c>
      <c r="AO350" t="s">
        <v>5674</v>
      </c>
      <c r="AP350" t="s">
        <v>74</v>
      </c>
      <c r="AQ350" t="s">
        <v>74</v>
      </c>
      <c r="AR350" t="s">
        <v>5675</v>
      </c>
      <c r="AS350" t="s">
        <v>5676</v>
      </c>
      <c r="AT350" t="s">
        <v>1566</v>
      </c>
      <c r="AU350">
        <v>2020</v>
      </c>
      <c r="AV350">
        <v>7</v>
      </c>
      <c r="AW350" t="s">
        <v>74</v>
      </c>
      <c r="AX350" t="s">
        <v>74</v>
      </c>
      <c r="AY350" t="s">
        <v>74</v>
      </c>
      <c r="AZ350" t="s">
        <v>1269</v>
      </c>
      <c r="BA350" t="s">
        <v>74</v>
      </c>
      <c r="BB350">
        <v>797</v>
      </c>
      <c r="BC350">
        <v>815</v>
      </c>
      <c r="BD350" t="s">
        <v>74</v>
      </c>
      <c r="BE350" t="s">
        <v>74</v>
      </c>
      <c r="BF350" t="s">
        <v>74</v>
      </c>
      <c r="BG350" t="s">
        <v>74</v>
      </c>
      <c r="BH350" t="s">
        <v>74</v>
      </c>
      <c r="BI350">
        <v>19</v>
      </c>
      <c r="BJ350" t="s">
        <v>384</v>
      </c>
      <c r="BK350" t="s">
        <v>170</v>
      </c>
      <c r="BL350" t="s">
        <v>385</v>
      </c>
      <c r="BM350" t="s">
        <v>5932</v>
      </c>
      <c r="BN350" t="s">
        <v>74</v>
      </c>
      <c r="BO350" t="s">
        <v>74</v>
      </c>
      <c r="BP350" t="s">
        <v>74</v>
      </c>
      <c r="BQ350" t="s">
        <v>74</v>
      </c>
      <c r="BR350" t="s">
        <v>103</v>
      </c>
      <c r="BS350" t="s">
        <v>5933</v>
      </c>
      <c r="BT350" t="str">
        <f>HYPERLINK("https%3A%2F%2Fwww.webofscience.com%2Fwos%2Fwoscc%2Ffull-record%2FWOS:000583771900054","View Full Record in Web of Science")</f>
        <v>View Full Record in Web of Science</v>
      </c>
    </row>
    <row r="351" spans="1:72" x14ac:dyDescent="0.25">
      <c r="A351" t="s">
        <v>72</v>
      </c>
      <c r="B351" t="s">
        <v>5934</v>
      </c>
      <c r="C351" t="s">
        <v>74</v>
      </c>
      <c r="D351" t="s">
        <v>74</v>
      </c>
      <c r="E351" t="s">
        <v>74</v>
      </c>
      <c r="F351" t="s">
        <v>5935</v>
      </c>
      <c r="G351" t="s">
        <v>74</v>
      </c>
      <c r="H351" t="s">
        <v>74</v>
      </c>
      <c r="I351" t="s">
        <v>5936</v>
      </c>
      <c r="J351" t="s">
        <v>733</v>
      </c>
      <c r="K351" t="s">
        <v>74</v>
      </c>
      <c r="L351" t="s">
        <v>74</v>
      </c>
      <c r="M351" t="s">
        <v>305</v>
      </c>
      <c r="N351" t="s">
        <v>79</v>
      </c>
      <c r="O351" t="s">
        <v>74</v>
      </c>
      <c r="P351" t="s">
        <v>74</v>
      </c>
      <c r="Q351" t="s">
        <v>74</v>
      </c>
      <c r="R351" t="s">
        <v>74</v>
      </c>
      <c r="S351" t="s">
        <v>74</v>
      </c>
      <c r="T351" t="s">
        <v>5937</v>
      </c>
      <c r="U351" t="s">
        <v>5938</v>
      </c>
      <c r="V351" t="s">
        <v>5939</v>
      </c>
      <c r="W351" t="s">
        <v>5940</v>
      </c>
      <c r="X351" t="s">
        <v>5941</v>
      </c>
      <c r="Y351" t="s">
        <v>5942</v>
      </c>
      <c r="Z351" t="s">
        <v>5943</v>
      </c>
      <c r="AA351" t="s">
        <v>5944</v>
      </c>
      <c r="AB351" t="s">
        <v>5945</v>
      </c>
      <c r="AC351" t="s">
        <v>5946</v>
      </c>
      <c r="AD351" t="s">
        <v>1581</v>
      </c>
      <c r="AE351" t="s">
        <v>5947</v>
      </c>
      <c r="AF351" t="s">
        <v>74</v>
      </c>
      <c r="AG351">
        <v>35</v>
      </c>
      <c r="AH351">
        <v>0</v>
      </c>
      <c r="AI351">
        <v>0</v>
      </c>
      <c r="AJ351">
        <v>0</v>
      </c>
      <c r="AK351">
        <v>3</v>
      </c>
      <c r="AL351" t="s">
        <v>740</v>
      </c>
      <c r="AM351" t="s">
        <v>741</v>
      </c>
      <c r="AN351" t="s">
        <v>742</v>
      </c>
      <c r="AO351" t="s">
        <v>743</v>
      </c>
      <c r="AP351" t="s">
        <v>744</v>
      </c>
      <c r="AQ351" t="s">
        <v>74</v>
      </c>
      <c r="AR351" t="s">
        <v>745</v>
      </c>
      <c r="AS351" t="s">
        <v>746</v>
      </c>
      <c r="AT351" t="s">
        <v>1566</v>
      </c>
      <c r="AU351">
        <v>2020</v>
      </c>
      <c r="AV351">
        <v>28</v>
      </c>
      <c r="AW351">
        <v>3</v>
      </c>
      <c r="AX351" t="s">
        <v>74</v>
      </c>
      <c r="AY351" t="s">
        <v>74</v>
      </c>
      <c r="AZ351" t="s">
        <v>74</v>
      </c>
      <c r="BA351" t="s">
        <v>74</v>
      </c>
      <c r="BB351">
        <v>516</v>
      </c>
      <c r="BC351">
        <v>542</v>
      </c>
      <c r="BD351" t="s">
        <v>74</v>
      </c>
      <c r="BE351" t="s">
        <v>5948</v>
      </c>
      <c r="BF351" t="str">
        <f>HYPERLINK("http://dx.doi.org/10.15507/2413-1407.112.028.202003.516-542","http://dx.doi.org/10.15507/2413-1407.112.028.202003.516-542")</f>
        <v>http://dx.doi.org/10.15507/2413-1407.112.028.202003.516-542</v>
      </c>
      <c r="BG351" t="s">
        <v>74</v>
      </c>
      <c r="BH351" t="s">
        <v>74</v>
      </c>
      <c r="BI351">
        <v>27</v>
      </c>
      <c r="BJ351" t="s">
        <v>749</v>
      </c>
      <c r="BK351" t="s">
        <v>170</v>
      </c>
      <c r="BL351" t="s">
        <v>750</v>
      </c>
      <c r="BM351" t="s">
        <v>5949</v>
      </c>
      <c r="BN351" t="s">
        <v>74</v>
      </c>
      <c r="BO351" t="s">
        <v>102</v>
      </c>
      <c r="BP351" t="s">
        <v>74</v>
      </c>
      <c r="BQ351" t="s">
        <v>74</v>
      </c>
      <c r="BR351" t="s">
        <v>103</v>
      </c>
      <c r="BS351" t="s">
        <v>5950</v>
      </c>
      <c r="BT351" t="str">
        <f>HYPERLINK("https%3A%2F%2Fwww.webofscience.com%2Fwos%2Fwoscc%2Ffull-record%2FWOS:000593228500005","View Full Record in Web of Science")</f>
        <v>View Full Record in Web of Science</v>
      </c>
    </row>
    <row r="352" spans="1:72" x14ac:dyDescent="0.25">
      <c r="A352" t="s">
        <v>72</v>
      </c>
      <c r="B352" t="s">
        <v>5951</v>
      </c>
      <c r="C352" t="s">
        <v>74</v>
      </c>
      <c r="D352" t="s">
        <v>74</v>
      </c>
      <c r="E352" t="s">
        <v>74</v>
      </c>
      <c r="F352" t="s">
        <v>5952</v>
      </c>
      <c r="G352" t="s">
        <v>74</v>
      </c>
      <c r="H352" t="s">
        <v>74</v>
      </c>
      <c r="I352" t="s">
        <v>5953</v>
      </c>
      <c r="J352" t="s">
        <v>418</v>
      </c>
      <c r="K352" t="s">
        <v>74</v>
      </c>
      <c r="L352" t="s">
        <v>74</v>
      </c>
      <c r="M352" t="s">
        <v>305</v>
      </c>
      <c r="N352" t="s">
        <v>79</v>
      </c>
      <c r="O352" t="s">
        <v>74</v>
      </c>
      <c r="P352" t="s">
        <v>74</v>
      </c>
      <c r="Q352" t="s">
        <v>74</v>
      </c>
      <c r="R352" t="s">
        <v>74</v>
      </c>
      <c r="S352" t="s">
        <v>74</v>
      </c>
      <c r="T352" t="s">
        <v>5954</v>
      </c>
      <c r="U352" t="s">
        <v>74</v>
      </c>
      <c r="V352" t="s">
        <v>5955</v>
      </c>
      <c r="W352" t="s">
        <v>5956</v>
      </c>
      <c r="X352" t="s">
        <v>4280</v>
      </c>
      <c r="Y352" t="s">
        <v>5957</v>
      </c>
      <c r="Z352" t="s">
        <v>5958</v>
      </c>
      <c r="AA352" t="s">
        <v>74</v>
      </c>
      <c r="AB352" t="s">
        <v>74</v>
      </c>
      <c r="AC352" t="s">
        <v>74</v>
      </c>
      <c r="AD352" t="s">
        <v>74</v>
      </c>
      <c r="AE352" t="s">
        <v>74</v>
      </c>
      <c r="AF352" t="s">
        <v>74</v>
      </c>
      <c r="AG352">
        <v>20</v>
      </c>
      <c r="AH352">
        <v>0</v>
      </c>
      <c r="AI352">
        <v>0</v>
      </c>
      <c r="AJ352">
        <v>0</v>
      </c>
      <c r="AK352">
        <v>1</v>
      </c>
      <c r="AL352" t="s">
        <v>312</v>
      </c>
      <c r="AM352" t="s">
        <v>313</v>
      </c>
      <c r="AN352" t="s">
        <v>314</v>
      </c>
      <c r="AO352" t="s">
        <v>428</v>
      </c>
      <c r="AP352" t="s">
        <v>429</v>
      </c>
      <c r="AQ352" t="s">
        <v>74</v>
      </c>
      <c r="AR352" t="s">
        <v>430</v>
      </c>
      <c r="AS352" t="s">
        <v>431</v>
      </c>
      <c r="AT352" t="s">
        <v>1992</v>
      </c>
      <c r="AU352">
        <v>2020</v>
      </c>
      <c r="AV352" t="s">
        <v>74</v>
      </c>
      <c r="AW352">
        <v>456</v>
      </c>
      <c r="AX352" t="s">
        <v>74</v>
      </c>
      <c r="AY352" t="s">
        <v>74</v>
      </c>
      <c r="AZ352" t="s">
        <v>74</v>
      </c>
      <c r="BA352" t="s">
        <v>74</v>
      </c>
      <c r="BB352">
        <v>28</v>
      </c>
      <c r="BC352">
        <v>35</v>
      </c>
      <c r="BD352" t="s">
        <v>74</v>
      </c>
      <c r="BE352" t="s">
        <v>5959</v>
      </c>
      <c r="BF352" t="str">
        <f>HYPERLINK("http://dx.doi.org/10.17223/15617793/456/3","http://dx.doi.org/10.17223/15617793/456/3")</f>
        <v>http://dx.doi.org/10.17223/15617793/456/3</v>
      </c>
      <c r="BG352" t="s">
        <v>74</v>
      </c>
      <c r="BH352" t="s">
        <v>74</v>
      </c>
      <c r="BI352">
        <v>8</v>
      </c>
      <c r="BJ352" t="s">
        <v>434</v>
      </c>
      <c r="BK352" t="s">
        <v>170</v>
      </c>
      <c r="BL352" t="s">
        <v>435</v>
      </c>
      <c r="BM352" t="s">
        <v>5960</v>
      </c>
      <c r="BN352" t="s">
        <v>74</v>
      </c>
      <c r="BO352" t="s">
        <v>74</v>
      </c>
      <c r="BP352" t="s">
        <v>74</v>
      </c>
      <c r="BQ352" t="s">
        <v>74</v>
      </c>
      <c r="BR352" t="s">
        <v>103</v>
      </c>
      <c r="BS352" t="s">
        <v>5961</v>
      </c>
      <c r="BT352" t="str">
        <f>HYPERLINK("https%3A%2F%2Fwww.webofscience.com%2Fwos%2Fwoscc%2Ffull-record%2FWOS:000569080700003","View Full Record in Web of Science")</f>
        <v>View Full Record in Web of Science</v>
      </c>
    </row>
    <row r="353" spans="1:72" x14ac:dyDescent="0.25">
      <c r="A353" t="s">
        <v>72</v>
      </c>
      <c r="B353" t="s">
        <v>5962</v>
      </c>
      <c r="C353" t="s">
        <v>74</v>
      </c>
      <c r="D353" t="s">
        <v>74</v>
      </c>
      <c r="E353" t="s">
        <v>74</v>
      </c>
      <c r="F353" t="s">
        <v>5963</v>
      </c>
      <c r="G353" t="s">
        <v>74</v>
      </c>
      <c r="H353" t="s">
        <v>74</v>
      </c>
      <c r="I353" t="s">
        <v>5964</v>
      </c>
      <c r="J353" t="s">
        <v>5664</v>
      </c>
      <c r="K353" t="s">
        <v>74</v>
      </c>
      <c r="L353" t="s">
        <v>74</v>
      </c>
      <c r="M353" t="s">
        <v>78</v>
      </c>
      <c r="N353" t="s">
        <v>79</v>
      </c>
      <c r="O353" t="s">
        <v>74</v>
      </c>
      <c r="P353" t="s">
        <v>74</v>
      </c>
      <c r="Q353" t="s">
        <v>74</v>
      </c>
      <c r="R353" t="s">
        <v>74</v>
      </c>
      <c r="S353" t="s">
        <v>74</v>
      </c>
      <c r="T353" t="s">
        <v>5965</v>
      </c>
      <c r="U353" t="s">
        <v>5966</v>
      </c>
      <c r="V353" t="s">
        <v>5967</v>
      </c>
      <c r="W353" t="s">
        <v>5968</v>
      </c>
      <c r="X353" t="s">
        <v>2907</v>
      </c>
      <c r="Y353" t="s">
        <v>5969</v>
      </c>
      <c r="Z353" t="s">
        <v>5970</v>
      </c>
      <c r="AA353" t="s">
        <v>5971</v>
      </c>
      <c r="AB353" t="s">
        <v>5972</v>
      </c>
      <c r="AC353" t="s">
        <v>5973</v>
      </c>
      <c r="AD353" t="s">
        <v>1581</v>
      </c>
      <c r="AE353" t="s">
        <v>5974</v>
      </c>
      <c r="AF353" t="s">
        <v>74</v>
      </c>
      <c r="AG353">
        <v>30</v>
      </c>
      <c r="AH353">
        <v>0</v>
      </c>
      <c r="AI353">
        <v>0</v>
      </c>
      <c r="AJ353">
        <v>0</v>
      </c>
      <c r="AK353">
        <v>0</v>
      </c>
      <c r="AL353" t="s">
        <v>5671</v>
      </c>
      <c r="AM353" t="s">
        <v>5672</v>
      </c>
      <c r="AN353" t="s">
        <v>5673</v>
      </c>
      <c r="AO353" t="s">
        <v>5674</v>
      </c>
      <c r="AP353" t="s">
        <v>74</v>
      </c>
      <c r="AQ353" t="s">
        <v>74</v>
      </c>
      <c r="AR353" t="s">
        <v>5675</v>
      </c>
      <c r="AS353" t="s">
        <v>5676</v>
      </c>
      <c r="AT353" t="s">
        <v>1566</v>
      </c>
      <c r="AU353">
        <v>2020</v>
      </c>
      <c r="AV353">
        <v>7</v>
      </c>
      <c r="AW353" t="s">
        <v>74</v>
      </c>
      <c r="AX353" t="s">
        <v>74</v>
      </c>
      <c r="AY353" t="s">
        <v>74</v>
      </c>
      <c r="AZ353" t="s">
        <v>1269</v>
      </c>
      <c r="BA353" t="s">
        <v>74</v>
      </c>
      <c r="BB353">
        <v>462</v>
      </c>
      <c r="BC353">
        <v>477</v>
      </c>
      <c r="BD353" t="s">
        <v>74</v>
      </c>
      <c r="BE353" t="s">
        <v>74</v>
      </c>
      <c r="BF353" t="s">
        <v>74</v>
      </c>
      <c r="BG353" t="s">
        <v>74</v>
      </c>
      <c r="BH353" t="s">
        <v>74</v>
      </c>
      <c r="BI353">
        <v>16</v>
      </c>
      <c r="BJ353" t="s">
        <v>384</v>
      </c>
      <c r="BK353" t="s">
        <v>170</v>
      </c>
      <c r="BL353" t="s">
        <v>385</v>
      </c>
      <c r="BM353" t="s">
        <v>5975</v>
      </c>
      <c r="BN353" t="s">
        <v>74</v>
      </c>
      <c r="BO353" t="s">
        <v>74</v>
      </c>
      <c r="BP353" t="s">
        <v>74</v>
      </c>
      <c r="BQ353" t="s">
        <v>74</v>
      </c>
      <c r="BR353" t="s">
        <v>103</v>
      </c>
      <c r="BS353" t="s">
        <v>5976</v>
      </c>
      <c r="BT353" t="str">
        <f>HYPERLINK("https%3A%2F%2Fwww.webofscience.com%2Fwos%2Fwoscc%2Ffull-record%2FWOS:000572971200040","View Full Record in Web of Science")</f>
        <v>View Full Record in Web of Science</v>
      </c>
    </row>
    <row r="354" spans="1:72" x14ac:dyDescent="0.25">
      <c r="A354" t="s">
        <v>72</v>
      </c>
      <c r="B354" t="s">
        <v>5977</v>
      </c>
      <c r="C354" t="s">
        <v>74</v>
      </c>
      <c r="D354" t="s">
        <v>74</v>
      </c>
      <c r="E354" t="s">
        <v>74</v>
      </c>
      <c r="F354" t="s">
        <v>5978</v>
      </c>
      <c r="G354" t="s">
        <v>74</v>
      </c>
      <c r="H354" t="s">
        <v>74</v>
      </c>
      <c r="I354" t="s">
        <v>5979</v>
      </c>
      <c r="J354" t="s">
        <v>5980</v>
      </c>
      <c r="K354" t="s">
        <v>74</v>
      </c>
      <c r="L354" t="s">
        <v>74</v>
      </c>
      <c r="M354" t="s">
        <v>78</v>
      </c>
      <c r="N354" t="s">
        <v>79</v>
      </c>
      <c r="O354" t="s">
        <v>74</v>
      </c>
      <c r="P354" t="s">
        <v>74</v>
      </c>
      <c r="Q354" t="s">
        <v>74</v>
      </c>
      <c r="R354" t="s">
        <v>74</v>
      </c>
      <c r="S354" t="s">
        <v>74</v>
      </c>
      <c r="T354" t="s">
        <v>5981</v>
      </c>
      <c r="U354" t="s">
        <v>74</v>
      </c>
      <c r="V354" t="s">
        <v>5982</v>
      </c>
      <c r="W354" t="s">
        <v>5983</v>
      </c>
      <c r="X354" t="s">
        <v>5984</v>
      </c>
      <c r="Y354" t="s">
        <v>5985</v>
      </c>
      <c r="Z354" t="s">
        <v>5986</v>
      </c>
      <c r="AA354" t="s">
        <v>5987</v>
      </c>
      <c r="AB354" t="s">
        <v>5988</v>
      </c>
      <c r="AC354" t="s">
        <v>5989</v>
      </c>
      <c r="AD354" t="s">
        <v>2013</v>
      </c>
      <c r="AE354" t="s">
        <v>5990</v>
      </c>
      <c r="AF354" t="s">
        <v>74</v>
      </c>
      <c r="AG354">
        <v>22</v>
      </c>
      <c r="AH354">
        <v>1</v>
      </c>
      <c r="AI354">
        <v>1</v>
      </c>
      <c r="AJ354">
        <v>0</v>
      </c>
      <c r="AK354">
        <v>5</v>
      </c>
      <c r="AL354" t="s">
        <v>5991</v>
      </c>
      <c r="AM354" t="s">
        <v>5992</v>
      </c>
      <c r="AN354" t="s">
        <v>5993</v>
      </c>
      <c r="AO354" t="s">
        <v>5994</v>
      </c>
      <c r="AP354" t="s">
        <v>5995</v>
      </c>
      <c r="AQ354" t="s">
        <v>74</v>
      </c>
      <c r="AR354" t="s">
        <v>5996</v>
      </c>
      <c r="AS354" t="s">
        <v>5997</v>
      </c>
      <c r="AT354" t="s">
        <v>5998</v>
      </c>
      <c r="AU354">
        <v>2021</v>
      </c>
      <c r="AV354">
        <v>41</v>
      </c>
      <c r="AW354" t="s">
        <v>2996</v>
      </c>
      <c r="AX354" t="s">
        <v>74</v>
      </c>
      <c r="AY354" t="s">
        <v>74</v>
      </c>
      <c r="AZ354" t="s">
        <v>1269</v>
      </c>
      <c r="BA354" t="s">
        <v>74</v>
      </c>
      <c r="BB354">
        <v>154</v>
      </c>
      <c r="BC354">
        <v>166</v>
      </c>
      <c r="BD354" t="s">
        <v>74</v>
      </c>
      <c r="BE354" t="s">
        <v>5999</v>
      </c>
      <c r="BF354" t="str">
        <f>HYPERLINK("http://dx.doi.org/10.1108/IJSSP-03-2020-0091","http://dx.doi.org/10.1108/IJSSP-03-2020-0091")</f>
        <v>http://dx.doi.org/10.1108/IJSSP-03-2020-0091</v>
      </c>
      <c r="BG354" t="s">
        <v>74</v>
      </c>
      <c r="BH354" t="s">
        <v>6000</v>
      </c>
      <c r="BI354">
        <v>13</v>
      </c>
      <c r="BJ354" t="s">
        <v>932</v>
      </c>
      <c r="BK354" t="s">
        <v>170</v>
      </c>
      <c r="BL354" t="s">
        <v>932</v>
      </c>
      <c r="BM354" t="s">
        <v>6001</v>
      </c>
      <c r="BN354" t="s">
        <v>74</v>
      </c>
      <c r="BO354" t="s">
        <v>74</v>
      </c>
      <c r="BP354" t="s">
        <v>74</v>
      </c>
      <c r="BQ354" t="s">
        <v>74</v>
      </c>
      <c r="BR354" t="s">
        <v>103</v>
      </c>
      <c r="BS354" t="s">
        <v>6002</v>
      </c>
      <c r="BT354" t="str">
        <f>HYPERLINK("https%3A%2F%2Fwww.webofscience.com%2Fwos%2Fwoscc%2Ffull-record%2FWOS:000546427200001","View Full Record in Web of Science")</f>
        <v>View Full Record in Web of Science</v>
      </c>
    </row>
    <row r="355" spans="1:72" x14ac:dyDescent="0.25">
      <c r="A355" t="s">
        <v>72</v>
      </c>
      <c r="B355" t="s">
        <v>6003</v>
      </c>
      <c r="C355" t="s">
        <v>74</v>
      </c>
      <c r="D355" t="s">
        <v>74</v>
      </c>
      <c r="E355" t="s">
        <v>74</v>
      </c>
      <c r="F355" t="s">
        <v>6004</v>
      </c>
      <c r="G355" t="s">
        <v>74</v>
      </c>
      <c r="H355" t="s">
        <v>74</v>
      </c>
      <c r="I355" t="s">
        <v>6005</v>
      </c>
      <c r="J355" t="s">
        <v>6006</v>
      </c>
      <c r="K355" t="s">
        <v>74</v>
      </c>
      <c r="L355" t="s">
        <v>74</v>
      </c>
      <c r="M355" t="s">
        <v>78</v>
      </c>
      <c r="N355" t="s">
        <v>79</v>
      </c>
      <c r="O355" t="s">
        <v>74</v>
      </c>
      <c r="P355" t="s">
        <v>74</v>
      </c>
      <c r="Q355" t="s">
        <v>74</v>
      </c>
      <c r="R355" t="s">
        <v>74</v>
      </c>
      <c r="S355" t="s">
        <v>74</v>
      </c>
      <c r="T355" t="s">
        <v>6007</v>
      </c>
      <c r="U355" t="s">
        <v>74</v>
      </c>
      <c r="V355" t="s">
        <v>6008</v>
      </c>
      <c r="W355" t="s">
        <v>6009</v>
      </c>
      <c r="X355" t="s">
        <v>6010</v>
      </c>
      <c r="Y355" t="s">
        <v>6011</v>
      </c>
      <c r="Z355" t="s">
        <v>6012</v>
      </c>
      <c r="AA355" t="s">
        <v>74</v>
      </c>
      <c r="AB355" t="s">
        <v>74</v>
      </c>
      <c r="AC355" t="s">
        <v>6013</v>
      </c>
      <c r="AD355" t="s">
        <v>6013</v>
      </c>
      <c r="AE355" t="s">
        <v>6014</v>
      </c>
      <c r="AF355" t="s">
        <v>74</v>
      </c>
      <c r="AG355">
        <v>36</v>
      </c>
      <c r="AH355">
        <v>1</v>
      </c>
      <c r="AI355">
        <v>1</v>
      </c>
      <c r="AJ355">
        <v>0</v>
      </c>
      <c r="AK355">
        <v>1</v>
      </c>
      <c r="AL355" t="s">
        <v>3556</v>
      </c>
      <c r="AM355" t="s">
        <v>1370</v>
      </c>
      <c r="AN355" t="s">
        <v>3557</v>
      </c>
      <c r="AO355" t="s">
        <v>74</v>
      </c>
      <c r="AP355" t="s">
        <v>6015</v>
      </c>
      <c r="AQ355" t="s">
        <v>74</v>
      </c>
      <c r="AR355" t="s">
        <v>6006</v>
      </c>
      <c r="AS355" t="s">
        <v>6016</v>
      </c>
      <c r="AT355" t="s">
        <v>167</v>
      </c>
      <c r="AU355">
        <v>2020</v>
      </c>
      <c r="AV355">
        <v>9</v>
      </c>
      <c r="AW355">
        <v>2</v>
      </c>
      <c r="AX355" t="s">
        <v>74</v>
      </c>
      <c r="AY355" t="s">
        <v>74</v>
      </c>
      <c r="AZ355" t="s">
        <v>74</v>
      </c>
      <c r="BA355" t="s">
        <v>74</v>
      </c>
      <c r="BB355" t="s">
        <v>74</v>
      </c>
      <c r="BC355" t="s">
        <v>74</v>
      </c>
      <c r="BD355">
        <v>42</v>
      </c>
      <c r="BE355" t="s">
        <v>6017</v>
      </c>
      <c r="BF355" t="str">
        <f>HYPERLINK("http://dx.doi.org/10.3390/arts9020042","http://dx.doi.org/10.3390/arts9020042")</f>
        <v>http://dx.doi.org/10.3390/arts9020042</v>
      </c>
      <c r="BG355" t="s">
        <v>74</v>
      </c>
      <c r="BH355" t="s">
        <v>74</v>
      </c>
      <c r="BI355">
        <v>17</v>
      </c>
      <c r="BJ355" t="s">
        <v>384</v>
      </c>
      <c r="BK355" t="s">
        <v>170</v>
      </c>
      <c r="BL355" t="s">
        <v>385</v>
      </c>
      <c r="BM355" t="s">
        <v>6018</v>
      </c>
      <c r="BN355" t="s">
        <v>74</v>
      </c>
      <c r="BO355" t="s">
        <v>102</v>
      </c>
      <c r="BP355" t="s">
        <v>74</v>
      </c>
      <c r="BQ355" t="s">
        <v>74</v>
      </c>
      <c r="BR355" t="s">
        <v>103</v>
      </c>
      <c r="BS355" t="s">
        <v>6019</v>
      </c>
      <c r="BT355" t="str">
        <f>HYPERLINK("https%3A%2F%2Fwww.webofscience.com%2Fwos%2Fwoscc%2Ffull-record%2FWOS:000551220000025","View Full Record in Web of Science")</f>
        <v>View Full Record in Web of Science</v>
      </c>
    </row>
    <row r="356" spans="1:72" x14ac:dyDescent="0.25">
      <c r="A356" t="s">
        <v>72</v>
      </c>
      <c r="B356" t="s">
        <v>6020</v>
      </c>
      <c r="C356" t="s">
        <v>74</v>
      </c>
      <c r="D356" t="s">
        <v>74</v>
      </c>
      <c r="E356" t="s">
        <v>74</v>
      </c>
      <c r="F356" t="s">
        <v>6021</v>
      </c>
      <c r="G356" t="s">
        <v>74</v>
      </c>
      <c r="H356" t="s">
        <v>74</v>
      </c>
      <c r="I356" t="s">
        <v>6022</v>
      </c>
      <c r="J356" t="s">
        <v>6023</v>
      </c>
      <c r="K356" t="s">
        <v>74</v>
      </c>
      <c r="L356" t="s">
        <v>74</v>
      </c>
      <c r="M356" t="s">
        <v>78</v>
      </c>
      <c r="N356" t="s">
        <v>79</v>
      </c>
      <c r="O356" t="s">
        <v>74</v>
      </c>
      <c r="P356" t="s">
        <v>74</v>
      </c>
      <c r="Q356" t="s">
        <v>74</v>
      </c>
      <c r="R356" t="s">
        <v>74</v>
      </c>
      <c r="S356" t="s">
        <v>74</v>
      </c>
      <c r="T356" t="s">
        <v>6024</v>
      </c>
      <c r="U356" t="s">
        <v>6025</v>
      </c>
      <c r="V356" t="s">
        <v>6026</v>
      </c>
      <c r="W356" t="s">
        <v>6027</v>
      </c>
      <c r="X356" t="s">
        <v>6028</v>
      </c>
      <c r="Y356" t="s">
        <v>6029</v>
      </c>
      <c r="Z356" t="s">
        <v>74</v>
      </c>
      <c r="AA356" t="s">
        <v>74</v>
      </c>
      <c r="AB356" t="s">
        <v>6030</v>
      </c>
      <c r="AC356" t="s">
        <v>74</v>
      </c>
      <c r="AD356" t="s">
        <v>74</v>
      </c>
      <c r="AE356" t="s">
        <v>74</v>
      </c>
      <c r="AF356" t="s">
        <v>74</v>
      </c>
      <c r="AG356">
        <v>69</v>
      </c>
      <c r="AH356">
        <v>0</v>
      </c>
      <c r="AI356">
        <v>0</v>
      </c>
      <c r="AJ356">
        <v>3</v>
      </c>
      <c r="AK356">
        <v>8</v>
      </c>
      <c r="AL356" t="s">
        <v>6031</v>
      </c>
      <c r="AM356" t="s">
        <v>6032</v>
      </c>
      <c r="AN356" t="s">
        <v>6033</v>
      </c>
      <c r="AO356" t="s">
        <v>6034</v>
      </c>
      <c r="AP356" t="s">
        <v>6035</v>
      </c>
      <c r="AQ356" t="s">
        <v>74</v>
      </c>
      <c r="AR356" t="s">
        <v>6036</v>
      </c>
      <c r="AS356" t="s">
        <v>6037</v>
      </c>
      <c r="AT356" t="s">
        <v>167</v>
      </c>
      <c r="AU356">
        <v>2020</v>
      </c>
      <c r="AV356">
        <v>53</v>
      </c>
      <c r="AW356">
        <v>2</v>
      </c>
      <c r="AX356" t="s">
        <v>74</v>
      </c>
      <c r="AY356" t="s">
        <v>74</v>
      </c>
      <c r="AZ356" t="s">
        <v>74</v>
      </c>
      <c r="BA356" t="s">
        <v>74</v>
      </c>
      <c r="BB356">
        <v>76</v>
      </c>
      <c r="BC356">
        <v>92</v>
      </c>
      <c r="BD356" t="s">
        <v>74</v>
      </c>
      <c r="BE356" t="s">
        <v>6038</v>
      </c>
      <c r="BF356" t="str">
        <f>HYPERLINK("http://dx.doi.org/10.1525/j.postcomstud.2020.53.2.76","http://dx.doi.org/10.1525/j.postcomstud.2020.53.2.76")</f>
        <v>http://dx.doi.org/10.1525/j.postcomstud.2020.53.2.76</v>
      </c>
      <c r="BG356" t="s">
        <v>74</v>
      </c>
      <c r="BH356" t="s">
        <v>74</v>
      </c>
      <c r="BI356">
        <v>17</v>
      </c>
      <c r="BJ356" t="s">
        <v>1538</v>
      </c>
      <c r="BK356" t="s">
        <v>99</v>
      </c>
      <c r="BL356" t="s">
        <v>1539</v>
      </c>
      <c r="BM356" t="s">
        <v>6039</v>
      </c>
      <c r="BN356" t="s">
        <v>74</v>
      </c>
      <c r="BO356" t="s">
        <v>74</v>
      </c>
      <c r="BP356" t="s">
        <v>74</v>
      </c>
      <c r="BQ356" t="s">
        <v>74</v>
      </c>
      <c r="BR356" t="s">
        <v>103</v>
      </c>
      <c r="BS356" t="s">
        <v>6040</v>
      </c>
      <c r="BT356" t="str">
        <f>HYPERLINK("https%3A%2F%2Fwww.webofscience.com%2Fwos%2Fwoscc%2Ffull-record%2FWOS:000582843400006","View Full Record in Web of Science")</f>
        <v>View Full Record in Web of Science</v>
      </c>
    </row>
    <row r="357" spans="1:72" x14ac:dyDescent="0.25">
      <c r="A357" t="s">
        <v>72</v>
      </c>
      <c r="B357" t="s">
        <v>6041</v>
      </c>
      <c r="C357" t="s">
        <v>74</v>
      </c>
      <c r="D357" t="s">
        <v>74</v>
      </c>
      <c r="E357" t="s">
        <v>74</v>
      </c>
      <c r="F357" t="s">
        <v>6042</v>
      </c>
      <c r="G357" t="s">
        <v>74</v>
      </c>
      <c r="H357" t="s">
        <v>74</v>
      </c>
      <c r="I357" t="s">
        <v>6043</v>
      </c>
      <c r="J357" t="s">
        <v>1415</v>
      </c>
      <c r="K357" t="s">
        <v>74</v>
      </c>
      <c r="L357" t="s">
        <v>74</v>
      </c>
      <c r="M357" t="s">
        <v>305</v>
      </c>
      <c r="N357" t="s">
        <v>79</v>
      </c>
      <c r="O357" t="s">
        <v>74</v>
      </c>
      <c r="P357" t="s">
        <v>74</v>
      </c>
      <c r="Q357" t="s">
        <v>74</v>
      </c>
      <c r="R357" t="s">
        <v>74</v>
      </c>
      <c r="S357" t="s">
        <v>74</v>
      </c>
      <c r="T357" t="s">
        <v>6044</v>
      </c>
      <c r="U357" t="s">
        <v>74</v>
      </c>
      <c r="V357" t="s">
        <v>6045</v>
      </c>
      <c r="W357" t="s">
        <v>6046</v>
      </c>
      <c r="X357" t="s">
        <v>1060</v>
      </c>
      <c r="Y357" t="s">
        <v>6047</v>
      </c>
      <c r="Z357" t="s">
        <v>6048</v>
      </c>
      <c r="AA357" t="s">
        <v>74</v>
      </c>
      <c r="AB357" t="s">
        <v>74</v>
      </c>
      <c r="AC357" t="s">
        <v>74</v>
      </c>
      <c r="AD357" t="s">
        <v>74</v>
      </c>
      <c r="AE357" t="s">
        <v>74</v>
      </c>
      <c r="AF357" t="s">
        <v>74</v>
      </c>
      <c r="AG357">
        <v>21</v>
      </c>
      <c r="AH357">
        <v>0</v>
      </c>
      <c r="AI357">
        <v>0</v>
      </c>
      <c r="AJ357">
        <v>2</v>
      </c>
      <c r="AK357">
        <v>3</v>
      </c>
      <c r="AL357" t="s">
        <v>312</v>
      </c>
      <c r="AM357" t="s">
        <v>313</v>
      </c>
      <c r="AN357" t="s">
        <v>314</v>
      </c>
      <c r="AO357" t="s">
        <v>1423</v>
      </c>
      <c r="AP357" t="s">
        <v>1424</v>
      </c>
      <c r="AQ357" t="s">
        <v>74</v>
      </c>
      <c r="AR357" t="s">
        <v>1425</v>
      </c>
      <c r="AS357" t="s">
        <v>1426</v>
      </c>
      <c r="AT357" t="s">
        <v>167</v>
      </c>
      <c r="AU357">
        <v>2020</v>
      </c>
      <c r="AV357">
        <v>38</v>
      </c>
      <c r="AW357" t="s">
        <v>74</v>
      </c>
      <c r="AX357" t="s">
        <v>74</v>
      </c>
      <c r="AY357" t="s">
        <v>74</v>
      </c>
      <c r="AZ357" t="s">
        <v>74</v>
      </c>
      <c r="BA357" t="s">
        <v>74</v>
      </c>
      <c r="BB357">
        <v>264</v>
      </c>
      <c r="BC357">
        <v>275</v>
      </c>
      <c r="BD357" t="s">
        <v>74</v>
      </c>
      <c r="BE357" t="s">
        <v>6049</v>
      </c>
      <c r="BF357" t="str">
        <f>HYPERLINK("http://dx.doi.org/10.17223/22220836/38/24","http://dx.doi.org/10.17223/22220836/38/24")</f>
        <v>http://dx.doi.org/10.17223/22220836/38/24</v>
      </c>
      <c r="BG357" t="s">
        <v>74</v>
      </c>
      <c r="BH357" t="s">
        <v>74</v>
      </c>
      <c r="BI357">
        <v>12</v>
      </c>
      <c r="BJ357" t="s">
        <v>384</v>
      </c>
      <c r="BK357" t="s">
        <v>170</v>
      </c>
      <c r="BL357" t="s">
        <v>385</v>
      </c>
      <c r="BM357" t="s">
        <v>6050</v>
      </c>
      <c r="BN357" t="s">
        <v>74</v>
      </c>
      <c r="BO357" t="s">
        <v>74</v>
      </c>
      <c r="BP357" t="s">
        <v>74</v>
      </c>
      <c r="BQ357" t="s">
        <v>74</v>
      </c>
      <c r="BR357" t="s">
        <v>103</v>
      </c>
      <c r="BS357" t="s">
        <v>6051</v>
      </c>
      <c r="BT357" t="str">
        <f>HYPERLINK("https%3A%2F%2Fwww.webofscience.com%2Fwos%2Fwoscc%2Ffull-record%2FWOS:000540950700024","View Full Record in Web of Science")</f>
        <v>View Full Record in Web of Science</v>
      </c>
    </row>
    <row r="358" spans="1:72" x14ac:dyDescent="0.25">
      <c r="A358" t="s">
        <v>72</v>
      </c>
      <c r="B358" t="s">
        <v>6052</v>
      </c>
      <c r="C358" t="s">
        <v>74</v>
      </c>
      <c r="D358" t="s">
        <v>74</v>
      </c>
      <c r="E358" t="s">
        <v>74</v>
      </c>
      <c r="F358" t="s">
        <v>6053</v>
      </c>
      <c r="G358" t="s">
        <v>74</v>
      </c>
      <c r="H358" t="s">
        <v>74</v>
      </c>
      <c r="I358" t="s">
        <v>6054</v>
      </c>
      <c r="J358" t="s">
        <v>3838</v>
      </c>
      <c r="K358" t="s">
        <v>74</v>
      </c>
      <c r="L358" t="s">
        <v>74</v>
      </c>
      <c r="M358" t="s">
        <v>305</v>
      </c>
      <c r="N358" t="s">
        <v>79</v>
      </c>
      <c r="O358" t="s">
        <v>74</v>
      </c>
      <c r="P358" t="s">
        <v>74</v>
      </c>
      <c r="Q358" t="s">
        <v>74</v>
      </c>
      <c r="R358" t="s">
        <v>74</v>
      </c>
      <c r="S358" t="s">
        <v>74</v>
      </c>
      <c r="T358" t="s">
        <v>6055</v>
      </c>
      <c r="U358" t="s">
        <v>74</v>
      </c>
      <c r="V358" t="s">
        <v>6056</v>
      </c>
      <c r="W358" t="s">
        <v>6057</v>
      </c>
      <c r="X358" t="s">
        <v>6058</v>
      </c>
      <c r="Y358" t="s">
        <v>6059</v>
      </c>
      <c r="Z358" t="s">
        <v>6060</v>
      </c>
      <c r="AA358" t="s">
        <v>74</v>
      </c>
      <c r="AB358" t="s">
        <v>74</v>
      </c>
      <c r="AC358" t="s">
        <v>74</v>
      </c>
      <c r="AD358" t="s">
        <v>74</v>
      </c>
      <c r="AE358" t="s">
        <v>74</v>
      </c>
      <c r="AF358" t="s">
        <v>74</v>
      </c>
      <c r="AG358">
        <v>24</v>
      </c>
      <c r="AH358">
        <v>1</v>
      </c>
      <c r="AI358">
        <v>1</v>
      </c>
      <c r="AJ358">
        <v>0</v>
      </c>
      <c r="AK358">
        <v>1</v>
      </c>
      <c r="AL358" t="s">
        <v>312</v>
      </c>
      <c r="AM358" t="s">
        <v>313</v>
      </c>
      <c r="AN358" t="s">
        <v>314</v>
      </c>
      <c r="AO358" t="s">
        <v>3849</v>
      </c>
      <c r="AP358" t="s">
        <v>3850</v>
      </c>
      <c r="AQ358" t="s">
        <v>74</v>
      </c>
      <c r="AR358" t="s">
        <v>3851</v>
      </c>
      <c r="AS358" t="s">
        <v>3852</v>
      </c>
      <c r="AT358" t="s">
        <v>167</v>
      </c>
      <c r="AU358">
        <v>2020</v>
      </c>
      <c r="AV358" t="s">
        <v>74</v>
      </c>
      <c r="AW358">
        <v>76</v>
      </c>
      <c r="AX358" t="s">
        <v>74</v>
      </c>
      <c r="AY358" t="s">
        <v>74</v>
      </c>
      <c r="AZ358" t="s">
        <v>74</v>
      </c>
      <c r="BA358" t="s">
        <v>74</v>
      </c>
      <c r="BB358">
        <v>139</v>
      </c>
      <c r="BC358">
        <v>154</v>
      </c>
      <c r="BD358" t="s">
        <v>74</v>
      </c>
      <c r="BE358" t="s">
        <v>6061</v>
      </c>
      <c r="BF358" t="str">
        <f>HYPERLINK("http://dx.doi.org/10.17223/17267080/76/9","http://dx.doi.org/10.17223/17267080/76/9")</f>
        <v>http://dx.doi.org/10.17223/17267080/76/9</v>
      </c>
      <c r="BG358" t="s">
        <v>74</v>
      </c>
      <c r="BH358" t="s">
        <v>74</v>
      </c>
      <c r="BI358">
        <v>16</v>
      </c>
      <c r="BJ358" t="s">
        <v>98</v>
      </c>
      <c r="BK358" t="s">
        <v>170</v>
      </c>
      <c r="BL358" t="s">
        <v>100</v>
      </c>
      <c r="BM358" t="s">
        <v>6062</v>
      </c>
      <c r="BN358" t="s">
        <v>74</v>
      </c>
      <c r="BO358" t="s">
        <v>234</v>
      </c>
      <c r="BP358" t="s">
        <v>74</v>
      </c>
      <c r="BQ358" t="s">
        <v>74</v>
      </c>
      <c r="BR358" t="s">
        <v>103</v>
      </c>
      <c r="BS358" t="s">
        <v>6063</v>
      </c>
      <c r="BT358" t="str">
        <f>HYPERLINK("https%3A%2F%2Fwww.webofscience.com%2Fwos%2Fwoscc%2Ffull-record%2FWOS:000580556500009","View Full Record in Web of Science")</f>
        <v>View Full Record in Web of Science</v>
      </c>
    </row>
    <row r="359" spans="1:72" x14ac:dyDescent="0.25">
      <c r="A359" t="s">
        <v>72</v>
      </c>
      <c r="B359" t="s">
        <v>6064</v>
      </c>
      <c r="C359" t="s">
        <v>74</v>
      </c>
      <c r="D359" t="s">
        <v>74</v>
      </c>
      <c r="E359" t="s">
        <v>74</v>
      </c>
      <c r="F359" t="s">
        <v>6065</v>
      </c>
      <c r="G359" t="s">
        <v>74</v>
      </c>
      <c r="H359" t="s">
        <v>74</v>
      </c>
      <c r="I359" t="s">
        <v>6066</v>
      </c>
      <c r="J359" t="s">
        <v>418</v>
      </c>
      <c r="K359" t="s">
        <v>74</v>
      </c>
      <c r="L359" t="s">
        <v>74</v>
      </c>
      <c r="M359" t="s">
        <v>305</v>
      </c>
      <c r="N359" t="s">
        <v>79</v>
      </c>
      <c r="O359" t="s">
        <v>74</v>
      </c>
      <c r="P359" t="s">
        <v>74</v>
      </c>
      <c r="Q359" t="s">
        <v>74</v>
      </c>
      <c r="R359" t="s">
        <v>74</v>
      </c>
      <c r="S359" t="s">
        <v>74</v>
      </c>
      <c r="T359" t="s">
        <v>6067</v>
      </c>
      <c r="U359" t="s">
        <v>74</v>
      </c>
      <c r="V359" t="s">
        <v>6068</v>
      </c>
      <c r="W359" t="s">
        <v>6069</v>
      </c>
      <c r="X359" t="s">
        <v>6070</v>
      </c>
      <c r="Y359" t="s">
        <v>6071</v>
      </c>
      <c r="Z359" t="s">
        <v>6072</v>
      </c>
      <c r="AA359" t="s">
        <v>5160</v>
      </c>
      <c r="AB359" t="s">
        <v>5161</v>
      </c>
      <c r="AC359" t="s">
        <v>74</v>
      </c>
      <c r="AD359" t="s">
        <v>74</v>
      </c>
      <c r="AE359" t="s">
        <v>74</v>
      </c>
      <c r="AF359" t="s">
        <v>74</v>
      </c>
      <c r="AG359">
        <v>46</v>
      </c>
      <c r="AH359">
        <v>1</v>
      </c>
      <c r="AI359">
        <v>2</v>
      </c>
      <c r="AJ359">
        <v>0</v>
      </c>
      <c r="AK359">
        <v>4</v>
      </c>
      <c r="AL359" t="s">
        <v>312</v>
      </c>
      <c r="AM359" t="s">
        <v>313</v>
      </c>
      <c r="AN359" t="s">
        <v>314</v>
      </c>
      <c r="AO359" t="s">
        <v>428</v>
      </c>
      <c r="AP359" t="s">
        <v>429</v>
      </c>
      <c r="AQ359" t="s">
        <v>74</v>
      </c>
      <c r="AR359" t="s">
        <v>430</v>
      </c>
      <c r="AS359" t="s">
        <v>431</v>
      </c>
      <c r="AT359" t="s">
        <v>167</v>
      </c>
      <c r="AU359">
        <v>2020</v>
      </c>
      <c r="AV359" t="s">
        <v>74</v>
      </c>
      <c r="AW359">
        <v>455</v>
      </c>
      <c r="AX359" t="s">
        <v>74</v>
      </c>
      <c r="AY359" t="s">
        <v>74</v>
      </c>
      <c r="AZ359" t="s">
        <v>74</v>
      </c>
      <c r="BA359" t="s">
        <v>74</v>
      </c>
      <c r="BB359">
        <v>68</v>
      </c>
      <c r="BC359">
        <v>77</v>
      </c>
      <c r="BD359" t="s">
        <v>74</v>
      </c>
      <c r="BE359" t="s">
        <v>6073</v>
      </c>
      <c r="BF359" t="str">
        <f>HYPERLINK("http://dx.doi.org/10.17223/15617793/455/10","http://dx.doi.org/10.17223/15617793/455/10")</f>
        <v>http://dx.doi.org/10.17223/15617793/455/10</v>
      </c>
      <c r="BG359" t="s">
        <v>74</v>
      </c>
      <c r="BH359" t="s">
        <v>74</v>
      </c>
      <c r="BI359">
        <v>10</v>
      </c>
      <c r="BJ359" t="s">
        <v>434</v>
      </c>
      <c r="BK359" t="s">
        <v>170</v>
      </c>
      <c r="BL359" t="s">
        <v>435</v>
      </c>
      <c r="BM359" t="s">
        <v>6074</v>
      </c>
      <c r="BN359" t="s">
        <v>74</v>
      </c>
      <c r="BO359" t="s">
        <v>74</v>
      </c>
      <c r="BP359" t="s">
        <v>74</v>
      </c>
      <c r="BQ359" t="s">
        <v>74</v>
      </c>
      <c r="BR359" t="s">
        <v>103</v>
      </c>
      <c r="BS359" t="s">
        <v>6075</v>
      </c>
      <c r="BT359" t="str">
        <f>HYPERLINK("https%3A%2F%2Fwww.webofscience.com%2Fwos%2Fwoscc%2Ffull-record%2FWOS:000561146300010","View Full Record in Web of Science")</f>
        <v>View Full Record in Web of Science</v>
      </c>
    </row>
    <row r="360" spans="1:72" x14ac:dyDescent="0.25">
      <c r="A360" t="s">
        <v>72</v>
      </c>
      <c r="B360" t="s">
        <v>6076</v>
      </c>
      <c r="C360" t="s">
        <v>74</v>
      </c>
      <c r="D360" t="s">
        <v>74</v>
      </c>
      <c r="E360" t="s">
        <v>74</v>
      </c>
      <c r="F360" t="s">
        <v>6077</v>
      </c>
      <c r="G360" t="s">
        <v>74</v>
      </c>
      <c r="H360" t="s">
        <v>74</v>
      </c>
      <c r="I360" t="s">
        <v>6078</v>
      </c>
      <c r="J360" t="s">
        <v>490</v>
      </c>
      <c r="K360" t="s">
        <v>74</v>
      </c>
      <c r="L360" t="s">
        <v>74</v>
      </c>
      <c r="M360" t="s">
        <v>305</v>
      </c>
      <c r="N360" t="s">
        <v>79</v>
      </c>
      <c r="O360" t="s">
        <v>74</v>
      </c>
      <c r="P360" t="s">
        <v>74</v>
      </c>
      <c r="Q360" t="s">
        <v>74</v>
      </c>
      <c r="R360" t="s">
        <v>74</v>
      </c>
      <c r="S360" t="s">
        <v>74</v>
      </c>
      <c r="T360" t="s">
        <v>6079</v>
      </c>
      <c r="U360" t="s">
        <v>6080</v>
      </c>
      <c r="V360" t="s">
        <v>6081</v>
      </c>
      <c r="W360" t="s">
        <v>6082</v>
      </c>
      <c r="X360" t="s">
        <v>352</v>
      </c>
      <c r="Y360" t="s">
        <v>6083</v>
      </c>
      <c r="Z360" t="s">
        <v>6084</v>
      </c>
      <c r="AA360" t="s">
        <v>74</v>
      </c>
      <c r="AB360" t="s">
        <v>74</v>
      </c>
      <c r="AC360" t="s">
        <v>74</v>
      </c>
      <c r="AD360" t="s">
        <v>74</v>
      </c>
      <c r="AE360" t="s">
        <v>74</v>
      </c>
      <c r="AF360" t="s">
        <v>74</v>
      </c>
      <c r="AG360">
        <v>44</v>
      </c>
      <c r="AH360">
        <v>1</v>
      </c>
      <c r="AI360">
        <v>2</v>
      </c>
      <c r="AJ360">
        <v>0</v>
      </c>
      <c r="AK360">
        <v>6</v>
      </c>
      <c r="AL360" t="s">
        <v>312</v>
      </c>
      <c r="AM360" t="s">
        <v>313</v>
      </c>
      <c r="AN360" t="s">
        <v>314</v>
      </c>
      <c r="AO360" t="s">
        <v>497</v>
      </c>
      <c r="AP360" t="s">
        <v>498</v>
      </c>
      <c r="AQ360" t="s">
        <v>74</v>
      </c>
      <c r="AR360" t="s">
        <v>499</v>
      </c>
      <c r="AS360" t="s">
        <v>500</v>
      </c>
      <c r="AT360" t="s">
        <v>167</v>
      </c>
      <c r="AU360">
        <v>2020</v>
      </c>
      <c r="AV360">
        <v>55</v>
      </c>
      <c r="AW360" t="s">
        <v>74</v>
      </c>
      <c r="AX360" t="s">
        <v>74</v>
      </c>
      <c r="AY360" t="s">
        <v>74</v>
      </c>
      <c r="AZ360" t="s">
        <v>74</v>
      </c>
      <c r="BA360" t="s">
        <v>74</v>
      </c>
      <c r="BB360">
        <v>203</v>
      </c>
      <c r="BC360">
        <v>215</v>
      </c>
      <c r="BD360" t="s">
        <v>74</v>
      </c>
      <c r="BE360" t="s">
        <v>6085</v>
      </c>
      <c r="BF360" t="str">
        <f>HYPERLINK("http://dx.doi.org/10.17223/1998863X/55/21","http://dx.doi.org/10.17223/1998863X/55/21")</f>
        <v>http://dx.doi.org/10.17223/1998863X/55/21</v>
      </c>
      <c r="BG360" t="s">
        <v>74</v>
      </c>
      <c r="BH360" t="s">
        <v>74</v>
      </c>
      <c r="BI360">
        <v>13</v>
      </c>
      <c r="BJ360" t="s">
        <v>146</v>
      </c>
      <c r="BK360" t="s">
        <v>170</v>
      </c>
      <c r="BL360" t="s">
        <v>147</v>
      </c>
      <c r="BM360" t="s">
        <v>6086</v>
      </c>
      <c r="BN360" t="s">
        <v>74</v>
      </c>
      <c r="BO360" t="s">
        <v>74</v>
      </c>
      <c r="BP360" t="s">
        <v>74</v>
      </c>
      <c r="BQ360" t="s">
        <v>74</v>
      </c>
      <c r="BR360" t="s">
        <v>103</v>
      </c>
      <c r="BS360" t="s">
        <v>6087</v>
      </c>
      <c r="BT360" t="str">
        <f>HYPERLINK("https%3A%2F%2Fwww.webofscience.com%2Fwos%2Fwoscc%2Ffull-record%2FWOS:000555509300021","View Full Record in Web of Science")</f>
        <v>View Full Record in Web of Science</v>
      </c>
    </row>
    <row r="361" spans="1:72" x14ac:dyDescent="0.25">
      <c r="A361" t="s">
        <v>72</v>
      </c>
      <c r="B361" t="s">
        <v>6088</v>
      </c>
      <c r="C361" t="s">
        <v>74</v>
      </c>
      <c r="D361" t="s">
        <v>74</v>
      </c>
      <c r="E361" t="s">
        <v>74</v>
      </c>
      <c r="F361" t="s">
        <v>6089</v>
      </c>
      <c r="G361" t="s">
        <v>74</v>
      </c>
      <c r="H361" t="s">
        <v>74</v>
      </c>
      <c r="I361" t="s">
        <v>6090</v>
      </c>
      <c r="J361" t="s">
        <v>1415</v>
      </c>
      <c r="K361" t="s">
        <v>74</v>
      </c>
      <c r="L361" t="s">
        <v>74</v>
      </c>
      <c r="M361" t="s">
        <v>305</v>
      </c>
      <c r="N361" t="s">
        <v>79</v>
      </c>
      <c r="O361" t="s">
        <v>74</v>
      </c>
      <c r="P361" t="s">
        <v>74</v>
      </c>
      <c r="Q361" t="s">
        <v>74</v>
      </c>
      <c r="R361" t="s">
        <v>74</v>
      </c>
      <c r="S361" t="s">
        <v>74</v>
      </c>
      <c r="T361" t="s">
        <v>6091</v>
      </c>
      <c r="U361" t="s">
        <v>74</v>
      </c>
      <c r="V361" t="s">
        <v>6092</v>
      </c>
      <c r="W361" t="s">
        <v>6093</v>
      </c>
      <c r="X361" t="s">
        <v>923</v>
      </c>
      <c r="Y361" t="s">
        <v>6094</v>
      </c>
      <c r="Z361" t="s">
        <v>6095</v>
      </c>
      <c r="AA361" t="s">
        <v>74</v>
      </c>
      <c r="AB361" t="s">
        <v>74</v>
      </c>
      <c r="AC361" t="s">
        <v>74</v>
      </c>
      <c r="AD361" t="s">
        <v>74</v>
      </c>
      <c r="AE361" t="s">
        <v>74</v>
      </c>
      <c r="AF361" t="s">
        <v>74</v>
      </c>
      <c r="AG361">
        <v>24</v>
      </c>
      <c r="AH361">
        <v>0</v>
      </c>
      <c r="AI361">
        <v>0</v>
      </c>
      <c r="AJ361">
        <v>0</v>
      </c>
      <c r="AK361">
        <v>4</v>
      </c>
      <c r="AL361" t="s">
        <v>312</v>
      </c>
      <c r="AM361" t="s">
        <v>313</v>
      </c>
      <c r="AN361" t="s">
        <v>314</v>
      </c>
      <c r="AO361" t="s">
        <v>1423</v>
      </c>
      <c r="AP361" t="s">
        <v>1424</v>
      </c>
      <c r="AQ361" t="s">
        <v>74</v>
      </c>
      <c r="AR361" t="s">
        <v>1425</v>
      </c>
      <c r="AS361" t="s">
        <v>1426</v>
      </c>
      <c r="AT361" t="s">
        <v>167</v>
      </c>
      <c r="AU361">
        <v>2020</v>
      </c>
      <c r="AV361">
        <v>38</v>
      </c>
      <c r="AW361" t="s">
        <v>74</v>
      </c>
      <c r="AX361" t="s">
        <v>74</v>
      </c>
      <c r="AY361" t="s">
        <v>74</v>
      </c>
      <c r="AZ361" t="s">
        <v>74</v>
      </c>
      <c r="BA361" t="s">
        <v>74</v>
      </c>
      <c r="BB361">
        <v>255</v>
      </c>
      <c r="BC361">
        <v>263</v>
      </c>
      <c r="BD361" t="s">
        <v>74</v>
      </c>
      <c r="BE361" t="s">
        <v>6096</v>
      </c>
      <c r="BF361" t="str">
        <f>HYPERLINK("http://dx.doi.org/10.17223/22220836/38/23","http://dx.doi.org/10.17223/22220836/38/23")</f>
        <v>http://dx.doi.org/10.17223/22220836/38/23</v>
      </c>
      <c r="BG361" t="s">
        <v>74</v>
      </c>
      <c r="BH361" t="s">
        <v>74</v>
      </c>
      <c r="BI361">
        <v>9</v>
      </c>
      <c r="BJ361" t="s">
        <v>384</v>
      </c>
      <c r="BK361" t="s">
        <v>170</v>
      </c>
      <c r="BL361" t="s">
        <v>385</v>
      </c>
      <c r="BM361" t="s">
        <v>6050</v>
      </c>
      <c r="BN361" t="s">
        <v>74</v>
      </c>
      <c r="BO361" t="s">
        <v>74</v>
      </c>
      <c r="BP361" t="s">
        <v>74</v>
      </c>
      <c r="BQ361" t="s">
        <v>74</v>
      </c>
      <c r="BR361" t="s">
        <v>103</v>
      </c>
      <c r="BS361" t="s">
        <v>6097</v>
      </c>
      <c r="BT361" t="str">
        <f>HYPERLINK("https%3A%2F%2Fwww.webofscience.com%2Fwos%2Fwoscc%2Ffull-record%2FWOS:000540950700023","View Full Record in Web of Science")</f>
        <v>View Full Record in Web of Science</v>
      </c>
    </row>
    <row r="362" spans="1:72" x14ac:dyDescent="0.25">
      <c r="A362" t="s">
        <v>72</v>
      </c>
      <c r="B362" t="s">
        <v>6098</v>
      </c>
      <c r="C362" t="s">
        <v>74</v>
      </c>
      <c r="D362" t="s">
        <v>74</v>
      </c>
      <c r="E362" t="s">
        <v>74</v>
      </c>
      <c r="F362" t="s">
        <v>6099</v>
      </c>
      <c r="G362" t="s">
        <v>74</v>
      </c>
      <c r="H362" t="s">
        <v>74</v>
      </c>
      <c r="I362" t="s">
        <v>6100</v>
      </c>
      <c r="J362" t="s">
        <v>990</v>
      </c>
      <c r="K362" t="s">
        <v>74</v>
      </c>
      <c r="L362" t="s">
        <v>74</v>
      </c>
      <c r="M362" t="s">
        <v>305</v>
      </c>
      <c r="N362" t="s">
        <v>79</v>
      </c>
      <c r="O362" t="s">
        <v>74</v>
      </c>
      <c r="P362" t="s">
        <v>74</v>
      </c>
      <c r="Q362" t="s">
        <v>74</v>
      </c>
      <c r="R362" t="s">
        <v>74</v>
      </c>
      <c r="S362" t="s">
        <v>74</v>
      </c>
      <c r="T362" t="s">
        <v>6101</v>
      </c>
      <c r="U362" t="s">
        <v>6102</v>
      </c>
      <c r="V362" t="s">
        <v>6103</v>
      </c>
      <c r="W362" t="s">
        <v>6104</v>
      </c>
      <c r="X362" t="s">
        <v>6105</v>
      </c>
      <c r="Y362" t="s">
        <v>6106</v>
      </c>
      <c r="Z362" t="s">
        <v>6107</v>
      </c>
      <c r="AA362" t="s">
        <v>6108</v>
      </c>
      <c r="AB362" t="s">
        <v>6109</v>
      </c>
      <c r="AC362" t="s">
        <v>74</v>
      </c>
      <c r="AD362" t="s">
        <v>74</v>
      </c>
      <c r="AE362" t="s">
        <v>74</v>
      </c>
      <c r="AF362" t="s">
        <v>74</v>
      </c>
      <c r="AG362">
        <v>31</v>
      </c>
      <c r="AH362">
        <v>0</v>
      </c>
      <c r="AI362">
        <v>0</v>
      </c>
      <c r="AJ362">
        <v>4</v>
      </c>
      <c r="AK362">
        <v>18</v>
      </c>
      <c r="AL362" t="s">
        <v>1000</v>
      </c>
      <c r="AM362" t="s">
        <v>1001</v>
      </c>
      <c r="AN362" t="s">
        <v>1002</v>
      </c>
      <c r="AO362" t="s">
        <v>1003</v>
      </c>
      <c r="AP362" t="s">
        <v>1004</v>
      </c>
      <c r="AQ362" t="s">
        <v>74</v>
      </c>
      <c r="AR362" t="s">
        <v>1005</v>
      </c>
      <c r="AS362" t="s">
        <v>1006</v>
      </c>
      <c r="AT362" t="s">
        <v>3689</v>
      </c>
      <c r="AU362">
        <v>2020</v>
      </c>
      <c r="AV362">
        <v>22</v>
      </c>
      <c r="AW362">
        <v>5</v>
      </c>
      <c r="AX362" t="s">
        <v>74</v>
      </c>
      <c r="AY362" t="s">
        <v>74</v>
      </c>
      <c r="AZ362" t="s">
        <v>74</v>
      </c>
      <c r="BA362" t="s">
        <v>74</v>
      </c>
      <c r="BB362">
        <v>67</v>
      </c>
      <c r="BC362">
        <v>89</v>
      </c>
      <c r="BD362" t="s">
        <v>74</v>
      </c>
      <c r="BE362" t="s">
        <v>6110</v>
      </c>
      <c r="BF362" t="str">
        <f>HYPERLINK("http://dx.doi.org/10.17853/1994-5639-2020-5-67-89","http://dx.doi.org/10.17853/1994-5639-2020-5-67-89")</f>
        <v>http://dx.doi.org/10.17853/1994-5639-2020-5-67-89</v>
      </c>
      <c r="BG362" t="s">
        <v>74</v>
      </c>
      <c r="BH362" t="s">
        <v>74</v>
      </c>
      <c r="BI362">
        <v>23</v>
      </c>
      <c r="BJ362" t="s">
        <v>232</v>
      </c>
      <c r="BK362" t="s">
        <v>170</v>
      </c>
      <c r="BL362" t="s">
        <v>232</v>
      </c>
      <c r="BM362" t="s">
        <v>6111</v>
      </c>
      <c r="BN362" t="s">
        <v>74</v>
      </c>
      <c r="BO362" t="s">
        <v>102</v>
      </c>
      <c r="BP362" t="s">
        <v>74</v>
      </c>
      <c r="BQ362" t="s">
        <v>74</v>
      </c>
      <c r="BR362" t="s">
        <v>103</v>
      </c>
      <c r="BS362" t="s">
        <v>6112</v>
      </c>
      <c r="BT362" t="str">
        <f>HYPERLINK("https%3A%2F%2Fwww.webofscience.com%2Fwos%2Fwoscc%2Ffull-record%2FWOS:000546998000003","View Full Record in Web of Science")</f>
        <v>View Full Record in Web of Science</v>
      </c>
    </row>
    <row r="363" spans="1:72" x14ac:dyDescent="0.25">
      <c r="A363" t="s">
        <v>72</v>
      </c>
      <c r="B363" t="s">
        <v>6113</v>
      </c>
      <c r="C363" t="s">
        <v>74</v>
      </c>
      <c r="D363" t="s">
        <v>74</v>
      </c>
      <c r="E363" t="s">
        <v>74</v>
      </c>
      <c r="F363" t="s">
        <v>6114</v>
      </c>
      <c r="G363" t="s">
        <v>74</v>
      </c>
      <c r="H363" t="s">
        <v>74</v>
      </c>
      <c r="I363" t="s">
        <v>6115</v>
      </c>
      <c r="J363" t="s">
        <v>990</v>
      </c>
      <c r="K363" t="s">
        <v>74</v>
      </c>
      <c r="L363" t="s">
        <v>74</v>
      </c>
      <c r="M363" t="s">
        <v>305</v>
      </c>
      <c r="N363" t="s">
        <v>79</v>
      </c>
      <c r="O363" t="s">
        <v>74</v>
      </c>
      <c r="P363" t="s">
        <v>74</v>
      </c>
      <c r="Q363" t="s">
        <v>74</v>
      </c>
      <c r="R363" t="s">
        <v>74</v>
      </c>
      <c r="S363" t="s">
        <v>74</v>
      </c>
      <c r="T363" t="s">
        <v>6116</v>
      </c>
      <c r="U363" t="s">
        <v>74</v>
      </c>
      <c r="V363" t="s">
        <v>6117</v>
      </c>
      <c r="W363" t="s">
        <v>6118</v>
      </c>
      <c r="X363" t="s">
        <v>6119</v>
      </c>
      <c r="Y363" t="s">
        <v>6120</v>
      </c>
      <c r="Z363" t="s">
        <v>6121</v>
      </c>
      <c r="AA363" t="s">
        <v>6122</v>
      </c>
      <c r="AB363" t="s">
        <v>6123</v>
      </c>
      <c r="AC363" t="s">
        <v>74</v>
      </c>
      <c r="AD363" t="s">
        <v>74</v>
      </c>
      <c r="AE363" t="s">
        <v>74</v>
      </c>
      <c r="AF363" t="s">
        <v>74</v>
      </c>
      <c r="AG363">
        <v>25</v>
      </c>
      <c r="AH363">
        <v>3</v>
      </c>
      <c r="AI363">
        <v>3</v>
      </c>
      <c r="AJ363">
        <v>1</v>
      </c>
      <c r="AK363">
        <v>24</v>
      </c>
      <c r="AL363" t="s">
        <v>1000</v>
      </c>
      <c r="AM363" t="s">
        <v>1001</v>
      </c>
      <c r="AN363" t="s">
        <v>1002</v>
      </c>
      <c r="AO363" t="s">
        <v>1003</v>
      </c>
      <c r="AP363" t="s">
        <v>1004</v>
      </c>
      <c r="AQ363" t="s">
        <v>74</v>
      </c>
      <c r="AR363" t="s">
        <v>1005</v>
      </c>
      <c r="AS363" t="s">
        <v>1006</v>
      </c>
      <c r="AT363" t="s">
        <v>3689</v>
      </c>
      <c r="AU363">
        <v>2020</v>
      </c>
      <c r="AV363">
        <v>22</v>
      </c>
      <c r="AW363">
        <v>5</v>
      </c>
      <c r="AX363" t="s">
        <v>74</v>
      </c>
      <c r="AY363" t="s">
        <v>74</v>
      </c>
      <c r="AZ363" t="s">
        <v>74</v>
      </c>
      <c r="BA363" t="s">
        <v>74</v>
      </c>
      <c r="BB363">
        <v>150</v>
      </c>
      <c r="BC363">
        <v>168</v>
      </c>
      <c r="BD363" t="s">
        <v>74</v>
      </c>
      <c r="BE363" t="s">
        <v>6124</v>
      </c>
      <c r="BF363" t="str">
        <f>HYPERLINK("http://dx.doi.org/10.17853/1994-5639-2020-5-150-168","http://dx.doi.org/10.17853/1994-5639-2020-5-150-168")</f>
        <v>http://dx.doi.org/10.17853/1994-5639-2020-5-150-168</v>
      </c>
      <c r="BG363" t="s">
        <v>74</v>
      </c>
      <c r="BH363" t="s">
        <v>74</v>
      </c>
      <c r="BI363">
        <v>19</v>
      </c>
      <c r="BJ363" t="s">
        <v>232</v>
      </c>
      <c r="BK363" t="s">
        <v>170</v>
      </c>
      <c r="BL363" t="s">
        <v>232</v>
      </c>
      <c r="BM363" t="s">
        <v>6111</v>
      </c>
      <c r="BN363" t="s">
        <v>74</v>
      </c>
      <c r="BO363" t="s">
        <v>102</v>
      </c>
      <c r="BP363" t="s">
        <v>74</v>
      </c>
      <c r="BQ363" t="s">
        <v>74</v>
      </c>
      <c r="BR363" t="s">
        <v>103</v>
      </c>
      <c r="BS363" t="s">
        <v>6125</v>
      </c>
      <c r="BT363" t="str">
        <f>HYPERLINK("https%3A%2F%2Fwww.webofscience.com%2Fwos%2Fwoscc%2Ffull-record%2FWOS:000546998000007","View Full Record in Web of Science")</f>
        <v>View Full Record in Web of Science</v>
      </c>
    </row>
    <row r="364" spans="1:72" x14ac:dyDescent="0.25">
      <c r="A364" t="s">
        <v>72</v>
      </c>
      <c r="B364" t="s">
        <v>6126</v>
      </c>
      <c r="C364" t="s">
        <v>74</v>
      </c>
      <c r="D364" t="s">
        <v>74</v>
      </c>
      <c r="E364" t="s">
        <v>74</v>
      </c>
      <c r="F364" t="s">
        <v>6127</v>
      </c>
      <c r="G364" t="s">
        <v>74</v>
      </c>
      <c r="H364" t="s">
        <v>74</v>
      </c>
      <c r="I364" t="s">
        <v>6128</v>
      </c>
      <c r="J364" t="s">
        <v>239</v>
      </c>
      <c r="K364" t="s">
        <v>74</v>
      </c>
      <c r="L364" t="s">
        <v>74</v>
      </c>
      <c r="M364" t="s">
        <v>78</v>
      </c>
      <c r="N364" t="s">
        <v>79</v>
      </c>
      <c r="O364" t="s">
        <v>74</v>
      </c>
      <c r="P364" t="s">
        <v>74</v>
      </c>
      <c r="Q364" t="s">
        <v>74</v>
      </c>
      <c r="R364" t="s">
        <v>74</v>
      </c>
      <c r="S364" t="s">
        <v>74</v>
      </c>
      <c r="T364" t="s">
        <v>6129</v>
      </c>
      <c r="U364" t="s">
        <v>74</v>
      </c>
      <c r="V364" t="s">
        <v>6130</v>
      </c>
      <c r="W364" t="s">
        <v>6131</v>
      </c>
      <c r="X364" t="s">
        <v>6132</v>
      </c>
      <c r="Y364" t="s">
        <v>6133</v>
      </c>
      <c r="Z364" t="s">
        <v>74</v>
      </c>
      <c r="AA364" t="s">
        <v>74</v>
      </c>
      <c r="AB364" t="s">
        <v>6134</v>
      </c>
      <c r="AC364" t="s">
        <v>74</v>
      </c>
      <c r="AD364" t="s">
        <v>74</v>
      </c>
      <c r="AE364" t="s">
        <v>74</v>
      </c>
      <c r="AF364" t="s">
        <v>74</v>
      </c>
      <c r="AG364">
        <v>23</v>
      </c>
      <c r="AH364">
        <v>1</v>
      </c>
      <c r="AI364">
        <v>1</v>
      </c>
      <c r="AJ364">
        <v>0</v>
      </c>
      <c r="AK364">
        <v>0</v>
      </c>
      <c r="AL364" t="s">
        <v>6135</v>
      </c>
      <c r="AM364" t="s">
        <v>6136</v>
      </c>
      <c r="AN364" t="s">
        <v>6137</v>
      </c>
      <c r="AO364" t="s">
        <v>74</v>
      </c>
      <c r="AP364" t="s">
        <v>250</v>
      </c>
      <c r="AQ364" t="s">
        <v>74</v>
      </c>
      <c r="AR364" t="s">
        <v>251</v>
      </c>
      <c r="AS364" t="s">
        <v>252</v>
      </c>
      <c r="AT364" t="s">
        <v>3689</v>
      </c>
      <c r="AU364">
        <v>2020</v>
      </c>
      <c r="AV364">
        <v>9</v>
      </c>
      <c r="AW364">
        <v>29</v>
      </c>
      <c r="AX364" t="s">
        <v>74</v>
      </c>
      <c r="AY364" t="s">
        <v>74</v>
      </c>
      <c r="AZ364" t="s">
        <v>74</v>
      </c>
      <c r="BA364" t="s">
        <v>74</v>
      </c>
      <c r="BB364">
        <v>496</v>
      </c>
      <c r="BC364">
        <v>506</v>
      </c>
      <c r="BD364" t="s">
        <v>74</v>
      </c>
      <c r="BE364" t="s">
        <v>6138</v>
      </c>
      <c r="BF364" t="str">
        <f>HYPERLINK("http://dx.doi.org/10.34069/AI/2020.29.05.55","http://dx.doi.org/10.34069/AI/2020.29.05.55")</f>
        <v>http://dx.doi.org/10.34069/AI/2020.29.05.55</v>
      </c>
      <c r="BG364" t="s">
        <v>74</v>
      </c>
      <c r="BH364" t="s">
        <v>74</v>
      </c>
      <c r="BI364">
        <v>11</v>
      </c>
      <c r="BJ364" t="s">
        <v>146</v>
      </c>
      <c r="BK364" t="s">
        <v>170</v>
      </c>
      <c r="BL364" t="s">
        <v>147</v>
      </c>
      <c r="BM364" t="s">
        <v>6139</v>
      </c>
      <c r="BN364" t="s">
        <v>74</v>
      </c>
      <c r="BO364" t="s">
        <v>102</v>
      </c>
      <c r="BP364" t="s">
        <v>74</v>
      </c>
      <c r="BQ364" t="s">
        <v>74</v>
      </c>
      <c r="BR364" t="s">
        <v>103</v>
      </c>
      <c r="BS364" t="s">
        <v>6140</v>
      </c>
      <c r="BT364" t="str">
        <f>HYPERLINK("https%3A%2F%2Fwww.webofscience.com%2Fwos%2Fwoscc%2Ffull-record%2FWOS:000612545600055","View Full Record in Web of Science")</f>
        <v>View Full Record in Web of Science</v>
      </c>
    </row>
    <row r="365" spans="1:72" x14ac:dyDescent="0.25">
      <c r="A365" t="s">
        <v>72</v>
      </c>
      <c r="B365" t="s">
        <v>5796</v>
      </c>
      <c r="C365" t="s">
        <v>74</v>
      </c>
      <c r="D365" t="s">
        <v>74</v>
      </c>
      <c r="E365" t="s">
        <v>74</v>
      </c>
      <c r="F365" t="s">
        <v>5797</v>
      </c>
      <c r="G365" t="s">
        <v>74</v>
      </c>
      <c r="H365" t="s">
        <v>74</v>
      </c>
      <c r="I365" t="s">
        <v>6141</v>
      </c>
      <c r="J365" t="s">
        <v>5799</v>
      </c>
      <c r="K365" t="s">
        <v>74</v>
      </c>
      <c r="L365" t="s">
        <v>74</v>
      </c>
      <c r="M365" t="s">
        <v>78</v>
      </c>
      <c r="N365" t="s">
        <v>79</v>
      </c>
      <c r="O365" t="s">
        <v>74</v>
      </c>
      <c r="P365" t="s">
        <v>74</v>
      </c>
      <c r="Q365" t="s">
        <v>74</v>
      </c>
      <c r="R365" t="s">
        <v>74</v>
      </c>
      <c r="S365" t="s">
        <v>74</v>
      </c>
      <c r="T365" t="s">
        <v>6142</v>
      </c>
      <c r="U365" t="s">
        <v>74</v>
      </c>
      <c r="V365" t="s">
        <v>6143</v>
      </c>
      <c r="W365" t="s">
        <v>6144</v>
      </c>
      <c r="X365" t="s">
        <v>74</v>
      </c>
      <c r="Y365" t="s">
        <v>6145</v>
      </c>
      <c r="Z365" t="s">
        <v>5804</v>
      </c>
      <c r="AA365" t="s">
        <v>5805</v>
      </c>
      <c r="AB365" t="s">
        <v>5806</v>
      </c>
      <c r="AC365" t="s">
        <v>74</v>
      </c>
      <c r="AD365" t="s">
        <v>74</v>
      </c>
      <c r="AE365" t="s">
        <v>74</v>
      </c>
      <c r="AF365" t="s">
        <v>74</v>
      </c>
      <c r="AG365">
        <v>9</v>
      </c>
      <c r="AH365">
        <v>0</v>
      </c>
      <c r="AI365">
        <v>0</v>
      </c>
      <c r="AJ365">
        <v>2</v>
      </c>
      <c r="AK365">
        <v>5</v>
      </c>
      <c r="AL365" t="s">
        <v>5522</v>
      </c>
      <c r="AM365" t="s">
        <v>5523</v>
      </c>
      <c r="AN365" t="s">
        <v>5524</v>
      </c>
      <c r="AO365" t="s">
        <v>5807</v>
      </c>
      <c r="AP365" t="s">
        <v>5808</v>
      </c>
      <c r="AQ365" t="s">
        <v>74</v>
      </c>
      <c r="AR365" t="s">
        <v>6146</v>
      </c>
      <c r="AS365" t="s">
        <v>5810</v>
      </c>
      <c r="AT365" t="s">
        <v>1712</v>
      </c>
      <c r="AU365">
        <v>2020</v>
      </c>
      <c r="AV365" t="s">
        <v>74</v>
      </c>
      <c r="AW365">
        <v>3</v>
      </c>
      <c r="AX365" t="s">
        <v>74</v>
      </c>
      <c r="AY365" t="s">
        <v>74</v>
      </c>
      <c r="AZ365" t="s">
        <v>74</v>
      </c>
      <c r="BA365" t="s">
        <v>74</v>
      </c>
      <c r="BB365">
        <v>191</v>
      </c>
      <c r="BC365">
        <v>201</v>
      </c>
      <c r="BD365" t="s">
        <v>74</v>
      </c>
      <c r="BE365" t="s">
        <v>6147</v>
      </c>
      <c r="BF365" t="str">
        <f>HYPERLINK("http://dx.doi.org/10.32014/2020.2518-1467.85","http://dx.doi.org/10.32014/2020.2518-1467.85")</f>
        <v>http://dx.doi.org/10.32014/2020.2518-1467.85</v>
      </c>
      <c r="BG365" t="s">
        <v>74</v>
      </c>
      <c r="BH365" t="s">
        <v>74</v>
      </c>
      <c r="BI365">
        <v>11</v>
      </c>
      <c r="BJ365" t="s">
        <v>434</v>
      </c>
      <c r="BK365" t="s">
        <v>170</v>
      </c>
      <c r="BL365" t="s">
        <v>435</v>
      </c>
      <c r="BM365" t="s">
        <v>6148</v>
      </c>
      <c r="BN365" t="s">
        <v>74</v>
      </c>
      <c r="BO365" t="s">
        <v>234</v>
      </c>
      <c r="BP365" t="s">
        <v>74</v>
      </c>
      <c r="BQ365" t="s">
        <v>74</v>
      </c>
      <c r="BR365" t="s">
        <v>103</v>
      </c>
      <c r="BS365" t="s">
        <v>6149</v>
      </c>
      <c r="BT365" t="str">
        <f>HYPERLINK("https%3A%2F%2Fwww.webofscience.com%2Fwos%2Fwoscc%2Ffull-record%2FWOS:000541694200023","View Full Record in Web of Science")</f>
        <v>View Full Record in Web of Science</v>
      </c>
    </row>
    <row r="366" spans="1:72" x14ac:dyDescent="0.25">
      <c r="A366" t="s">
        <v>72</v>
      </c>
      <c r="B366" t="s">
        <v>6150</v>
      </c>
      <c r="C366" t="s">
        <v>74</v>
      </c>
      <c r="D366" t="s">
        <v>74</v>
      </c>
      <c r="E366" t="s">
        <v>74</v>
      </c>
      <c r="F366" t="s">
        <v>6151</v>
      </c>
      <c r="G366" t="s">
        <v>74</v>
      </c>
      <c r="H366" t="s">
        <v>74</v>
      </c>
      <c r="I366" t="s">
        <v>6152</v>
      </c>
      <c r="J366" t="s">
        <v>1466</v>
      </c>
      <c r="K366" t="s">
        <v>74</v>
      </c>
      <c r="L366" t="s">
        <v>74</v>
      </c>
      <c r="M366" t="s">
        <v>305</v>
      </c>
      <c r="N366" t="s">
        <v>79</v>
      </c>
      <c r="O366" t="s">
        <v>74</v>
      </c>
      <c r="P366" t="s">
        <v>74</v>
      </c>
      <c r="Q366" t="s">
        <v>74</v>
      </c>
      <c r="R366" t="s">
        <v>74</v>
      </c>
      <c r="S366" t="s">
        <v>74</v>
      </c>
      <c r="T366" t="s">
        <v>6153</v>
      </c>
      <c r="U366" t="s">
        <v>6154</v>
      </c>
      <c r="V366" t="s">
        <v>6155</v>
      </c>
      <c r="W366" t="s">
        <v>6156</v>
      </c>
      <c r="X366" t="s">
        <v>6157</v>
      </c>
      <c r="Y366" t="s">
        <v>6158</v>
      </c>
      <c r="Z366" t="s">
        <v>6159</v>
      </c>
      <c r="AA366" t="s">
        <v>6160</v>
      </c>
      <c r="AB366" t="s">
        <v>6161</v>
      </c>
      <c r="AC366" t="s">
        <v>6162</v>
      </c>
      <c r="AD366" t="s">
        <v>2182</v>
      </c>
      <c r="AE366" t="s">
        <v>6163</v>
      </c>
      <c r="AF366" t="s">
        <v>74</v>
      </c>
      <c r="AG366">
        <v>30</v>
      </c>
      <c r="AH366">
        <v>0</v>
      </c>
      <c r="AI366">
        <v>0</v>
      </c>
      <c r="AJ366">
        <v>2</v>
      </c>
      <c r="AK366">
        <v>5</v>
      </c>
      <c r="AL366" t="s">
        <v>926</v>
      </c>
      <c r="AM366" t="s">
        <v>905</v>
      </c>
      <c r="AN366" t="s">
        <v>927</v>
      </c>
      <c r="AO366" t="s">
        <v>1474</v>
      </c>
      <c r="AP366" t="s">
        <v>74</v>
      </c>
      <c r="AQ366" t="s">
        <v>74</v>
      </c>
      <c r="AR366" t="s">
        <v>1475</v>
      </c>
      <c r="AS366" t="s">
        <v>1476</v>
      </c>
      <c r="AT366" t="s">
        <v>1712</v>
      </c>
      <c r="AU366">
        <v>2020</v>
      </c>
      <c r="AV366">
        <v>41</v>
      </c>
      <c r="AW366">
        <v>3</v>
      </c>
      <c r="AX366" t="s">
        <v>74</v>
      </c>
      <c r="AY366" t="s">
        <v>74</v>
      </c>
      <c r="AZ366" t="s">
        <v>74</v>
      </c>
      <c r="BA366" t="s">
        <v>74</v>
      </c>
      <c r="BB366">
        <v>53</v>
      </c>
      <c r="BC366">
        <v>65</v>
      </c>
      <c r="BD366" t="s">
        <v>74</v>
      </c>
      <c r="BE366" t="s">
        <v>6164</v>
      </c>
      <c r="BF366" t="str">
        <f>HYPERLINK("http://dx.doi.org/10.31857/S020595920008576-9","http://dx.doi.org/10.31857/S020595920008576-9")</f>
        <v>http://dx.doi.org/10.31857/S020595920008576-9</v>
      </c>
      <c r="BG366" t="s">
        <v>74</v>
      </c>
      <c r="BH366" t="s">
        <v>74</v>
      </c>
      <c r="BI366">
        <v>13</v>
      </c>
      <c r="BJ366" t="s">
        <v>98</v>
      </c>
      <c r="BK366" t="s">
        <v>99</v>
      </c>
      <c r="BL366" t="s">
        <v>100</v>
      </c>
      <c r="BM366" t="s">
        <v>6165</v>
      </c>
      <c r="BN366" t="s">
        <v>74</v>
      </c>
      <c r="BO366" t="s">
        <v>74</v>
      </c>
      <c r="BP366" t="s">
        <v>74</v>
      </c>
      <c r="BQ366" t="s">
        <v>74</v>
      </c>
      <c r="BR366" t="s">
        <v>103</v>
      </c>
      <c r="BS366" t="s">
        <v>6166</v>
      </c>
      <c r="BT366" t="str">
        <f>HYPERLINK("https%3A%2F%2Fwww.webofscience.com%2Fwos%2Fwoscc%2Ffull-record%2FWOS:000560466900005","View Full Record in Web of Science")</f>
        <v>View Full Record in Web of Science</v>
      </c>
    </row>
    <row r="367" spans="1:72" x14ac:dyDescent="0.25">
      <c r="A367" t="s">
        <v>72</v>
      </c>
      <c r="B367" t="s">
        <v>6167</v>
      </c>
      <c r="C367" t="s">
        <v>74</v>
      </c>
      <c r="D367" t="s">
        <v>74</v>
      </c>
      <c r="E367" t="s">
        <v>74</v>
      </c>
      <c r="F367" t="s">
        <v>6168</v>
      </c>
      <c r="G367" t="s">
        <v>74</v>
      </c>
      <c r="H367" t="s">
        <v>74</v>
      </c>
      <c r="I367" t="s">
        <v>6169</v>
      </c>
      <c r="J367" t="s">
        <v>6170</v>
      </c>
      <c r="K367" t="s">
        <v>74</v>
      </c>
      <c r="L367" t="s">
        <v>74</v>
      </c>
      <c r="M367" t="s">
        <v>78</v>
      </c>
      <c r="N367" t="s">
        <v>79</v>
      </c>
      <c r="O367" t="s">
        <v>74</v>
      </c>
      <c r="P367" t="s">
        <v>74</v>
      </c>
      <c r="Q367" t="s">
        <v>74</v>
      </c>
      <c r="R367" t="s">
        <v>74</v>
      </c>
      <c r="S367" t="s">
        <v>74</v>
      </c>
      <c r="T367" t="s">
        <v>6171</v>
      </c>
      <c r="U367" t="s">
        <v>6172</v>
      </c>
      <c r="V367" t="s">
        <v>6173</v>
      </c>
      <c r="W367" t="s">
        <v>6174</v>
      </c>
      <c r="X367" t="s">
        <v>6175</v>
      </c>
      <c r="Y367" t="s">
        <v>6176</v>
      </c>
      <c r="Z367" t="s">
        <v>6177</v>
      </c>
      <c r="AA367" t="s">
        <v>6178</v>
      </c>
      <c r="AB367" t="s">
        <v>6179</v>
      </c>
      <c r="AC367" t="s">
        <v>74</v>
      </c>
      <c r="AD367" t="s">
        <v>74</v>
      </c>
      <c r="AE367" t="s">
        <v>74</v>
      </c>
      <c r="AF367" t="s">
        <v>74</v>
      </c>
      <c r="AG367">
        <v>58</v>
      </c>
      <c r="AH367">
        <v>15</v>
      </c>
      <c r="AI367">
        <v>16</v>
      </c>
      <c r="AJ367">
        <v>4</v>
      </c>
      <c r="AK367">
        <v>16</v>
      </c>
      <c r="AL367" t="s">
        <v>5753</v>
      </c>
      <c r="AM367" t="s">
        <v>5754</v>
      </c>
      <c r="AN367" t="s">
        <v>5755</v>
      </c>
      <c r="AO367" t="s">
        <v>6180</v>
      </c>
      <c r="AP367" t="s">
        <v>6181</v>
      </c>
      <c r="AQ367" t="s">
        <v>74</v>
      </c>
      <c r="AR367" t="s">
        <v>6182</v>
      </c>
      <c r="AS367" t="s">
        <v>6183</v>
      </c>
      <c r="AT367" t="s">
        <v>3689</v>
      </c>
      <c r="AU367">
        <v>2020</v>
      </c>
      <c r="AV367">
        <v>67</v>
      </c>
      <c r="AW367">
        <v>2</v>
      </c>
      <c r="AX367" t="s">
        <v>74</v>
      </c>
      <c r="AY367" t="s">
        <v>74</v>
      </c>
      <c r="AZ367" t="s">
        <v>74</v>
      </c>
      <c r="BA367" t="s">
        <v>74</v>
      </c>
      <c r="BB367">
        <v>358</v>
      </c>
      <c r="BC367">
        <v>378</v>
      </c>
      <c r="BD367" t="s">
        <v>74</v>
      </c>
      <c r="BE367" t="s">
        <v>6184</v>
      </c>
      <c r="BF367" t="str">
        <f>HYPERLINK("http://dx.doi.org/10.1093/socpro/spz019","http://dx.doi.org/10.1093/socpro/spz019")</f>
        <v>http://dx.doi.org/10.1093/socpro/spz019</v>
      </c>
      <c r="BG367" t="s">
        <v>74</v>
      </c>
      <c r="BH367" t="s">
        <v>74</v>
      </c>
      <c r="BI367">
        <v>21</v>
      </c>
      <c r="BJ367" t="s">
        <v>932</v>
      </c>
      <c r="BK367" t="s">
        <v>99</v>
      </c>
      <c r="BL367" t="s">
        <v>932</v>
      </c>
      <c r="BM367" t="s">
        <v>6185</v>
      </c>
      <c r="BN367" t="s">
        <v>74</v>
      </c>
      <c r="BO367" t="s">
        <v>74</v>
      </c>
      <c r="BP367" t="s">
        <v>74</v>
      </c>
      <c r="BQ367" t="s">
        <v>74</v>
      </c>
      <c r="BR367" t="s">
        <v>103</v>
      </c>
      <c r="BS367" t="s">
        <v>6186</v>
      </c>
      <c r="BT367" t="str">
        <f>HYPERLINK("https%3A%2F%2Fwww.webofscience.com%2Fwos%2Fwoscc%2Ffull-record%2FWOS:000537434000010","View Full Record in Web of Science")</f>
        <v>View Full Record in Web of Science</v>
      </c>
    </row>
    <row r="368" spans="1:72" x14ac:dyDescent="0.25">
      <c r="A368" t="s">
        <v>72</v>
      </c>
      <c r="B368" t="s">
        <v>6187</v>
      </c>
      <c r="C368" t="s">
        <v>74</v>
      </c>
      <c r="D368" t="s">
        <v>74</v>
      </c>
      <c r="E368" t="s">
        <v>74</v>
      </c>
      <c r="F368" t="s">
        <v>6188</v>
      </c>
      <c r="G368" t="s">
        <v>74</v>
      </c>
      <c r="H368" t="s">
        <v>74</v>
      </c>
      <c r="I368" t="s">
        <v>6189</v>
      </c>
      <c r="J368" t="s">
        <v>6190</v>
      </c>
      <c r="K368" t="s">
        <v>74</v>
      </c>
      <c r="L368" t="s">
        <v>74</v>
      </c>
      <c r="M368" t="s">
        <v>78</v>
      </c>
      <c r="N368" t="s">
        <v>79</v>
      </c>
      <c r="O368" t="s">
        <v>74</v>
      </c>
      <c r="P368" t="s">
        <v>74</v>
      </c>
      <c r="Q368" t="s">
        <v>74</v>
      </c>
      <c r="R368" t="s">
        <v>74</v>
      </c>
      <c r="S368" t="s">
        <v>74</v>
      </c>
      <c r="T368" t="s">
        <v>6191</v>
      </c>
      <c r="U368" t="s">
        <v>6192</v>
      </c>
      <c r="V368" t="s">
        <v>6193</v>
      </c>
      <c r="W368" t="s">
        <v>6194</v>
      </c>
      <c r="X368" t="s">
        <v>6195</v>
      </c>
      <c r="Y368" t="s">
        <v>6196</v>
      </c>
      <c r="Z368" t="s">
        <v>6197</v>
      </c>
      <c r="AA368" t="s">
        <v>74</v>
      </c>
      <c r="AB368" t="s">
        <v>74</v>
      </c>
      <c r="AC368" t="s">
        <v>74</v>
      </c>
      <c r="AD368" t="s">
        <v>74</v>
      </c>
      <c r="AE368" t="s">
        <v>74</v>
      </c>
      <c r="AF368" t="s">
        <v>74</v>
      </c>
      <c r="AG368">
        <v>37</v>
      </c>
      <c r="AH368">
        <v>4</v>
      </c>
      <c r="AI368">
        <v>4</v>
      </c>
      <c r="AJ368">
        <v>0</v>
      </c>
      <c r="AK368">
        <v>3</v>
      </c>
      <c r="AL368" t="s">
        <v>269</v>
      </c>
      <c r="AM368" t="s">
        <v>270</v>
      </c>
      <c r="AN368" t="s">
        <v>271</v>
      </c>
      <c r="AO368" t="s">
        <v>6198</v>
      </c>
      <c r="AP368" t="s">
        <v>6199</v>
      </c>
      <c r="AQ368" t="s">
        <v>74</v>
      </c>
      <c r="AR368" t="s">
        <v>6200</v>
      </c>
      <c r="AS368" t="s">
        <v>6201</v>
      </c>
      <c r="AT368" t="s">
        <v>6202</v>
      </c>
      <c r="AU368">
        <v>2020</v>
      </c>
      <c r="AV368">
        <v>22</v>
      </c>
      <c r="AW368">
        <v>3</v>
      </c>
      <c r="AX368" t="s">
        <v>74</v>
      </c>
      <c r="AY368" t="s">
        <v>74</v>
      </c>
      <c r="AZ368" t="s">
        <v>1269</v>
      </c>
      <c r="BA368" t="s">
        <v>74</v>
      </c>
      <c r="BB368">
        <v>329</v>
      </c>
      <c r="BC368">
        <v>345</v>
      </c>
      <c r="BD368" t="s">
        <v>74</v>
      </c>
      <c r="BE368" t="s">
        <v>6203</v>
      </c>
      <c r="BF368" t="str">
        <f>HYPERLINK("http://dx.doi.org/10.1080/1369801X.2020.1718538","http://dx.doi.org/10.1080/1369801X.2020.1718538")</f>
        <v>http://dx.doi.org/10.1080/1369801X.2020.1718538</v>
      </c>
      <c r="BG368" t="s">
        <v>74</v>
      </c>
      <c r="BH368" t="s">
        <v>6204</v>
      </c>
      <c r="BI368">
        <v>17</v>
      </c>
      <c r="BJ368" t="s">
        <v>6205</v>
      </c>
      <c r="BK368" t="s">
        <v>1339</v>
      </c>
      <c r="BL368" t="s">
        <v>6205</v>
      </c>
      <c r="BM368" t="s">
        <v>6206</v>
      </c>
      <c r="BN368" t="s">
        <v>74</v>
      </c>
      <c r="BO368" t="s">
        <v>74</v>
      </c>
      <c r="BP368" t="s">
        <v>74</v>
      </c>
      <c r="BQ368" t="s">
        <v>74</v>
      </c>
      <c r="BR368" t="s">
        <v>103</v>
      </c>
      <c r="BS368" t="s">
        <v>6207</v>
      </c>
      <c r="BT368" t="str">
        <f>HYPERLINK("https%3A%2F%2Fwww.webofscience.com%2Fwos%2Fwoscc%2Ffull-record%2FWOS:000514878000001","View Full Record in Web of Science")</f>
        <v>View Full Record in Web of Science</v>
      </c>
    </row>
    <row r="369" spans="1:72" x14ac:dyDescent="0.25">
      <c r="A369" t="s">
        <v>72</v>
      </c>
      <c r="B369" t="s">
        <v>6208</v>
      </c>
      <c r="C369" t="s">
        <v>74</v>
      </c>
      <c r="D369" t="s">
        <v>74</v>
      </c>
      <c r="E369" t="s">
        <v>74</v>
      </c>
      <c r="F369" t="s">
        <v>6209</v>
      </c>
      <c r="G369" t="s">
        <v>74</v>
      </c>
      <c r="H369" t="s">
        <v>74</v>
      </c>
      <c r="I369" t="s">
        <v>6210</v>
      </c>
      <c r="J369" t="s">
        <v>6211</v>
      </c>
      <c r="K369" t="s">
        <v>74</v>
      </c>
      <c r="L369" t="s">
        <v>74</v>
      </c>
      <c r="M369" t="s">
        <v>78</v>
      </c>
      <c r="N369" t="s">
        <v>79</v>
      </c>
      <c r="O369" t="s">
        <v>74</v>
      </c>
      <c r="P369" t="s">
        <v>74</v>
      </c>
      <c r="Q369" t="s">
        <v>74</v>
      </c>
      <c r="R369" t="s">
        <v>74</v>
      </c>
      <c r="S369" t="s">
        <v>74</v>
      </c>
      <c r="T369" t="s">
        <v>6212</v>
      </c>
      <c r="U369" t="s">
        <v>6213</v>
      </c>
      <c r="V369" t="s">
        <v>6214</v>
      </c>
      <c r="W369" t="s">
        <v>6215</v>
      </c>
      <c r="X369" t="s">
        <v>6216</v>
      </c>
      <c r="Y369" t="s">
        <v>6217</v>
      </c>
      <c r="Z369" t="s">
        <v>6218</v>
      </c>
      <c r="AA369" t="s">
        <v>6219</v>
      </c>
      <c r="AB369" t="s">
        <v>6220</v>
      </c>
      <c r="AC369" t="s">
        <v>74</v>
      </c>
      <c r="AD369" t="s">
        <v>74</v>
      </c>
      <c r="AE369" t="s">
        <v>74</v>
      </c>
      <c r="AF369" t="s">
        <v>74</v>
      </c>
      <c r="AG369">
        <v>30</v>
      </c>
      <c r="AH369">
        <v>1</v>
      </c>
      <c r="AI369">
        <v>1</v>
      </c>
      <c r="AJ369">
        <v>0</v>
      </c>
      <c r="AK369">
        <v>1</v>
      </c>
      <c r="AL369" t="s">
        <v>6221</v>
      </c>
      <c r="AM369" t="s">
        <v>6222</v>
      </c>
      <c r="AN369" t="s">
        <v>6223</v>
      </c>
      <c r="AO369" t="s">
        <v>6224</v>
      </c>
      <c r="AP369" t="s">
        <v>6225</v>
      </c>
      <c r="AQ369" t="s">
        <v>74</v>
      </c>
      <c r="AR369" t="s">
        <v>6226</v>
      </c>
      <c r="AS369" t="s">
        <v>6227</v>
      </c>
      <c r="AT369" t="s">
        <v>295</v>
      </c>
      <c r="AU369">
        <v>2020</v>
      </c>
      <c r="AV369">
        <v>16</v>
      </c>
      <c r="AW369">
        <v>2</v>
      </c>
      <c r="AX369" t="s">
        <v>74</v>
      </c>
      <c r="AY369" t="s">
        <v>74</v>
      </c>
      <c r="AZ369" t="s">
        <v>74</v>
      </c>
      <c r="BA369" t="s">
        <v>74</v>
      </c>
      <c r="BB369">
        <v>61</v>
      </c>
      <c r="BC369">
        <v>70</v>
      </c>
      <c r="BD369" t="s">
        <v>74</v>
      </c>
      <c r="BE369" t="s">
        <v>74</v>
      </c>
      <c r="BF369" t="s">
        <v>74</v>
      </c>
      <c r="BG369" t="s">
        <v>74</v>
      </c>
      <c r="BH369" t="s">
        <v>74</v>
      </c>
      <c r="BI369">
        <v>10</v>
      </c>
      <c r="BJ369" t="s">
        <v>297</v>
      </c>
      <c r="BK369" t="s">
        <v>170</v>
      </c>
      <c r="BL369" t="s">
        <v>297</v>
      </c>
      <c r="BM369" t="s">
        <v>6228</v>
      </c>
      <c r="BN369" t="s">
        <v>74</v>
      </c>
      <c r="BO369" t="s">
        <v>74</v>
      </c>
      <c r="BP369" t="s">
        <v>74</v>
      </c>
      <c r="BQ369" t="s">
        <v>74</v>
      </c>
      <c r="BR369" t="s">
        <v>103</v>
      </c>
      <c r="BS369" t="s">
        <v>6229</v>
      </c>
      <c r="BT369" t="str">
        <f>HYPERLINK("https%3A%2F%2Fwww.webofscience.com%2Fwos%2Fwoscc%2Ffull-record%2FWOS:000541616000007","View Full Record in Web of Science")</f>
        <v>View Full Record in Web of Science</v>
      </c>
    </row>
    <row r="370" spans="1:72" x14ac:dyDescent="0.25">
      <c r="A370" t="s">
        <v>72</v>
      </c>
      <c r="B370" t="s">
        <v>4148</v>
      </c>
      <c r="C370" t="s">
        <v>74</v>
      </c>
      <c r="D370" t="s">
        <v>74</v>
      </c>
      <c r="E370" t="s">
        <v>74</v>
      </c>
      <c r="F370" t="s">
        <v>6230</v>
      </c>
      <c r="G370" t="s">
        <v>74</v>
      </c>
      <c r="H370" t="s">
        <v>74</v>
      </c>
      <c r="I370" t="s">
        <v>6231</v>
      </c>
      <c r="J370" t="s">
        <v>418</v>
      </c>
      <c r="K370" t="s">
        <v>74</v>
      </c>
      <c r="L370" t="s">
        <v>74</v>
      </c>
      <c r="M370" t="s">
        <v>305</v>
      </c>
      <c r="N370" t="s">
        <v>79</v>
      </c>
      <c r="O370" t="s">
        <v>74</v>
      </c>
      <c r="P370" t="s">
        <v>74</v>
      </c>
      <c r="Q370" t="s">
        <v>74</v>
      </c>
      <c r="R370" t="s">
        <v>74</v>
      </c>
      <c r="S370" t="s">
        <v>74</v>
      </c>
      <c r="T370" t="s">
        <v>6232</v>
      </c>
      <c r="U370" t="s">
        <v>74</v>
      </c>
      <c r="V370" t="s">
        <v>6233</v>
      </c>
      <c r="W370" t="s">
        <v>6234</v>
      </c>
      <c r="X370" t="s">
        <v>923</v>
      </c>
      <c r="Y370" t="s">
        <v>6235</v>
      </c>
      <c r="Z370" t="s">
        <v>4156</v>
      </c>
      <c r="AA370" t="s">
        <v>4157</v>
      </c>
      <c r="AB370" t="s">
        <v>4158</v>
      </c>
      <c r="AC370" t="s">
        <v>6236</v>
      </c>
      <c r="AD370" t="s">
        <v>1581</v>
      </c>
      <c r="AE370" t="s">
        <v>6237</v>
      </c>
      <c r="AF370" t="s">
        <v>74</v>
      </c>
      <c r="AG370">
        <v>15</v>
      </c>
      <c r="AH370">
        <v>1</v>
      </c>
      <c r="AI370">
        <v>1</v>
      </c>
      <c r="AJ370">
        <v>0</v>
      </c>
      <c r="AK370">
        <v>1</v>
      </c>
      <c r="AL370" t="s">
        <v>312</v>
      </c>
      <c r="AM370" t="s">
        <v>313</v>
      </c>
      <c r="AN370" t="s">
        <v>314</v>
      </c>
      <c r="AO370" t="s">
        <v>428</v>
      </c>
      <c r="AP370" t="s">
        <v>429</v>
      </c>
      <c r="AQ370" t="s">
        <v>74</v>
      </c>
      <c r="AR370" t="s">
        <v>430</v>
      </c>
      <c r="AS370" t="s">
        <v>431</v>
      </c>
      <c r="AT370" t="s">
        <v>295</v>
      </c>
      <c r="AU370">
        <v>2020</v>
      </c>
      <c r="AV370" t="s">
        <v>74</v>
      </c>
      <c r="AW370">
        <v>453</v>
      </c>
      <c r="AX370" t="s">
        <v>74</v>
      </c>
      <c r="AY370" t="s">
        <v>74</v>
      </c>
      <c r="AZ370" t="s">
        <v>74</v>
      </c>
      <c r="BA370" t="s">
        <v>74</v>
      </c>
      <c r="BB370">
        <v>92</v>
      </c>
      <c r="BC370">
        <v>97</v>
      </c>
      <c r="BD370" t="s">
        <v>74</v>
      </c>
      <c r="BE370" t="s">
        <v>6238</v>
      </c>
      <c r="BF370" t="str">
        <f>HYPERLINK("http://dx.doi.org/10.17223/15617793/453/11","http://dx.doi.org/10.17223/15617793/453/11")</f>
        <v>http://dx.doi.org/10.17223/15617793/453/11</v>
      </c>
      <c r="BG370" t="s">
        <v>74</v>
      </c>
      <c r="BH370" t="s">
        <v>74</v>
      </c>
      <c r="BI370">
        <v>6</v>
      </c>
      <c r="BJ370" t="s">
        <v>434</v>
      </c>
      <c r="BK370" t="s">
        <v>170</v>
      </c>
      <c r="BL370" t="s">
        <v>435</v>
      </c>
      <c r="BM370" t="s">
        <v>6239</v>
      </c>
      <c r="BN370" t="s">
        <v>74</v>
      </c>
      <c r="BO370" t="s">
        <v>234</v>
      </c>
      <c r="BP370" t="s">
        <v>74</v>
      </c>
      <c r="BQ370" t="s">
        <v>74</v>
      </c>
      <c r="BR370" t="s">
        <v>103</v>
      </c>
      <c r="BS370" t="s">
        <v>6240</v>
      </c>
      <c r="BT370" t="str">
        <f>HYPERLINK("https%3A%2F%2Fwww.webofscience.com%2Fwos%2Fwoscc%2Ffull-record%2FWOS:000538018400011","View Full Record in Web of Science")</f>
        <v>View Full Record in Web of Science</v>
      </c>
    </row>
    <row r="371" spans="1:72" x14ac:dyDescent="0.25">
      <c r="A371" t="s">
        <v>72</v>
      </c>
      <c r="B371" t="s">
        <v>6241</v>
      </c>
      <c r="C371" t="s">
        <v>74</v>
      </c>
      <c r="D371" t="s">
        <v>74</v>
      </c>
      <c r="E371" t="s">
        <v>74</v>
      </c>
      <c r="F371" t="s">
        <v>6242</v>
      </c>
      <c r="G371" t="s">
        <v>74</v>
      </c>
      <c r="H371" t="s">
        <v>74</v>
      </c>
      <c r="I371" t="s">
        <v>6243</v>
      </c>
      <c r="J371" t="s">
        <v>5455</v>
      </c>
      <c r="K371" t="s">
        <v>74</v>
      </c>
      <c r="L371" t="s">
        <v>74</v>
      </c>
      <c r="M371" t="s">
        <v>78</v>
      </c>
      <c r="N371" t="s">
        <v>79</v>
      </c>
      <c r="O371" t="s">
        <v>74</v>
      </c>
      <c r="P371" t="s">
        <v>74</v>
      </c>
      <c r="Q371" t="s">
        <v>74</v>
      </c>
      <c r="R371" t="s">
        <v>74</v>
      </c>
      <c r="S371" t="s">
        <v>74</v>
      </c>
      <c r="T371" t="s">
        <v>6244</v>
      </c>
      <c r="U371" t="s">
        <v>74</v>
      </c>
      <c r="V371" t="s">
        <v>6245</v>
      </c>
      <c r="W371" t="s">
        <v>6246</v>
      </c>
      <c r="X371" t="s">
        <v>6247</v>
      </c>
      <c r="Y371" t="s">
        <v>6248</v>
      </c>
      <c r="Z371" t="s">
        <v>74</v>
      </c>
      <c r="AA371" t="s">
        <v>6249</v>
      </c>
      <c r="AB371" t="s">
        <v>6250</v>
      </c>
      <c r="AC371" t="s">
        <v>74</v>
      </c>
      <c r="AD371" t="s">
        <v>74</v>
      </c>
      <c r="AE371" t="s">
        <v>74</v>
      </c>
      <c r="AF371" t="s">
        <v>74</v>
      </c>
      <c r="AG371">
        <v>12</v>
      </c>
      <c r="AH371">
        <v>0</v>
      </c>
      <c r="AI371">
        <v>0</v>
      </c>
      <c r="AJ371">
        <v>0</v>
      </c>
      <c r="AK371">
        <v>0</v>
      </c>
      <c r="AL371" t="s">
        <v>5463</v>
      </c>
      <c r="AM371" t="s">
        <v>5464</v>
      </c>
      <c r="AN371" t="s">
        <v>5465</v>
      </c>
      <c r="AO371" t="s">
        <v>5466</v>
      </c>
      <c r="AP371" t="s">
        <v>74</v>
      </c>
      <c r="AQ371" t="s">
        <v>74</v>
      </c>
      <c r="AR371" t="s">
        <v>5467</v>
      </c>
      <c r="AS371" t="s">
        <v>5468</v>
      </c>
      <c r="AT371" t="s">
        <v>295</v>
      </c>
      <c r="AU371">
        <v>2020</v>
      </c>
      <c r="AV371">
        <v>9</v>
      </c>
      <c r="AW371">
        <v>4</v>
      </c>
      <c r="AX371" t="s">
        <v>74</v>
      </c>
      <c r="AY371" t="s">
        <v>74</v>
      </c>
      <c r="AZ371" t="s">
        <v>74</v>
      </c>
      <c r="BA371" t="s">
        <v>74</v>
      </c>
      <c r="BB371">
        <v>90</v>
      </c>
      <c r="BC371">
        <v>99</v>
      </c>
      <c r="BD371" t="s">
        <v>74</v>
      </c>
      <c r="BE371" t="s">
        <v>74</v>
      </c>
      <c r="BF371" t="s">
        <v>74</v>
      </c>
      <c r="BG371" t="s">
        <v>74</v>
      </c>
      <c r="BH371" t="s">
        <v>74</v>
      </c>
      <c r="BI371">
        <v>10</v>
      </c>
      <c r="BJ371" t="s">
        <v>1096</v>
      </c>
      <c r="BK371" t="s">
        <v>170</v>
      </c>
      <c r="BL371" t="s">
        <v>1096</v>
      </c>
      <c r="BM371" t="s">
        <v>6251</v>
      </c>
      <c r="BN371" t="s">
        <v>74</v>
      </c>
      <c r="BO371" t="s">
        <v>74</v>
      </c>
      <c r="BP371" t="s">
        <v>74</v>
      </c>
      <c r="BQ371" t="s">
        <v>74</v>
      </c>
      <c r="BR371" t="s">
        <v>103</v>
      </c>
      <c r="BS371" t="s">
        <v>6252</v>
      </c>
      <c r="BT371" t="str">
        <f>HYPERLINK("https%3A%2F%2Fwww.webofscience.com%2Fwos%2Fwoscc%2Ffull-record%2FWOS:000528223300011","View Full Record in Web of Science")</f>
        <v>View Full Record in Web of Science</v>
      </c>
    </row>
    <row r="372" spans="1:72" x14ac:dyDescent="0.25">
      <c r="A372" t="s">
        <v>72</v>
      </c>
      <c r="B372" t="s">
        <v>6253</v>
      </c>
      <c r="C372" t="s">
        <v>74</v>
      </c>
      <c r="D372" t="s">
        <v>74</v>
      </c>
      <c r="E372" t="s">
        <v>74</v>
      </c>
      <c r="F372" t="s">
        <v>6254</v>
      </c>
      <c r="G372" t="s">
        <v>74</v>
      </c>
      <c r="H372" t="s">
        <v>74</v>
      </c>
      <c r="I372" t="s">
        <v>6255</v>
      </c>
      <c r="J372" t="s">
        <v>490</v>
      </c>
      <c r="K372" t="s">
        <v>74</v>
      </c>
      <c r="L372" t="s">
        <v>74</v>
      </c>
      <c r="M372" t="s">
        <v>305</v>
      </c>
      <c r="N372" t="s">
        <v>79</v>
      </c>
      <c r="O372" t="s">
        <v>74</v>
      </c>
      <c r="P372" t="s">
        <v>74</v>
      </c>
      <c r="Q372" t="s">
        <v>74</v>
      </c>
      <c r="R372" t="s">
        <v>74</v>
      </c>
      <c r="S372" t="s">
        <v>74</v>
      </c>
      <c r="T372" t="s">
        <v>6256</v>
      </c>
      <c r="U372" t="s">
        <v>6257</v>
      </c>
      <c r="V372" t="s">
        <v>6258</v>
      </c>
      <c r="W372" t="s">
        <v>6259</v>
      </c>
      <c r="X372" t="s">
        <v>6260</v>
      </c>
      <c r="Y372" t="s">
        <v>6261</v>
      </c>
      <c r="Z372" t="s">
        <v>6262</v>
      </c>
      <c r="AA372" t="s">
        <v>74</v>
      </c>
      <c r="AB372" t="s">
        <v>74</v>
      </c>
      <c r="AC372" t="s">
        <v>74</v>
      </c>
      <c r="AD372" t="s">
        <v>74</v>
      </c>
      <c r="AE372" t="s">
        <v>74</v>
      </c>
      <c r="AF372" t="s">
        <v>74</v>
      </c>
      <c r="AG372">
        <v>18</v>
      </c>
      <c r="AH372">
        <v>0</v>
      </c>
      <c r="AI372">
        <v>0</v>
      </c>
      <c r="AJ372">
        <v>1</v>
      </c>
      <c r="AK372">
        <v>10</v>
      </c>
      <c r="AL372" t="s">
        <v>312</v>
      </c>
      <c r="AM372" t="s">
        <v>313</v>
      </c>
      <c r="AN372" t="s">
        <v>314</v>
      </c>
      <c r="AO372" t="s">
        <v>497</v>
      </c>
      <c r="AP372" t="s">
        <v>498</v>
      </c>
      <c r="AQ372" t="s">
        <v>74</v>
      </c>
      <c r="AR372" t="s">
        <v>499</v>
      </c>
      <c r="AS372" t="s">
        <v>500</v>
      </c>
      <c r="AT372" t="s">
        <v>295</v>
      </c>
      <c r="AU372">
        <v>2020</v>
      </c>
      <c r="AV372">
        <v>54</v>
      </c>
      <c r="AW372" t="s">
        <v>74</v>
      </c>
      <c r="AX372" t="s">
        <v>74</v>
      </c>
      <c r="AY372" t="s">
        <v>74</v>
      </c>
      <c r="AZ372" t="s">
        <v>74</v>
      </c>
      <c r="BA372" t="s">
        <v>74</v>
      </c>
      <c r="BB372">
        <v>71</v>
      </c>
      <c r="BC372">
        <v>82</v>
      </c>
      <c r="BD372" t="s">
        <v>74</v>
      </c>
      <c r="BE372" t="s">
        <v>6263</v>
      </c>
      <c r="BF372" t="str">
        <f>HYPERLINK("http://dx.doi.org/10.17223/1998863X/54/7","http://dx.doi.org/10.17223/1998863X/54/7")</f>
        <v>http://dx.doi.org/10.17223/1998863X/54/7</v>
      </c>
      <c r="BG372" t="s">
        <v>74</v>
      </c>
      <c r="BH372" t="s">
        <v>74</v>
      </c>
      <c r="BI372">
        <v>12</v>
      </c>
      <c r="BJ372" t="s">
        <v>146</v>
      </c>
      <c r="BK372" t="s">
        <v>170</v>
      </c>
      <c r="BL372" t="s">
        <v>147</v>
      </c>
      <c r="BM372" t="s">
        <v>6264</v>
      </c>
      <c r="BN372" t="s">
        <v>74</v>
      </c>
      <c r="BO372" t="s">
        <v>234</v>
      </c>
      <c r="BP372" t="s">
        <v>74</v>
      </c>
      <c r="BQ372" t="s">
        <v>74</v>
      </c>
      <c r="BR372" t="s">
        <v>103</v>
      </c>
      <c r="BS372" t="s">
        <v>6265</v>
      </c>
      <c r="BT372" t="str">
        <f>HYPERLINK("https%3A%2F%2Fwww.webofscience.com%2Fwos%2Fwoscc%2Ffull-record%2FWOS:000541666600007","View Full Record in Web of Science")</f>
        <v>View Full Record in Web of Science</v>
      </c>
    </row>
    <row r="373" spans="1:72" x14ac:dyDescent="0.25">
      <c r="A373" t="s">
        <v>72</v>
      </c>
      <c r="B373" t="s">
        <v>6266</v>
      </c>
      <c r="C373" t="s">
        <v>74</v>
      </c>
      <c r="D373" t="s">
        <v>74</v>
      </c>
      <c r="E373" t="s">
        <v>74</v>
      </c>
      <c r="F373" t="s">
        <v>6267</v>
      </c>
      <c r="G373" t="s">
        <v>74</v>
      </c>
      <c r="H373" t="s">
        <v>74</v>
      </c>
      <c r="I373" t="s">
        <v>6268</v>
      </c>
      <c r="J373" t="s">
        <v>327</v>
      </c>
      <c r="K373" t="s">
        <v>74</v>
      </c>
      <c r="L373" t="s">
        <v>74</v>
      </c>
      <c r="M373" t="s">
        <v>305</v>
      </c>
      <c r="N373" t="s">
        <v>79</v>
      </c>
      <c r="O373" t="s">
        <v>74</v>
      </c>
      <c r="P373" t="s">
        <v>74</v>
      </c>
      <c r="Q373" t="s">
        <v>74</v>
      </c>
      <c r="R373" t="s">
        <v>74</v>
      </c>
      <c r="S373" t="s">
        <v>74</v>
      </c>
      <c r="T373" t="s">
        <v>6269</v>
      </c>
      <c r="U373" t="s">
        <v>74</v>
      </c>
      <c r="V373" t="s">
        <v>6270</v>
      </c>
      <c r="W373" t="s">
        <v>6271</v>
      </c>
      <c r="X373" t="s">
        <v>1926</v>
      </c>
      <c r="Y373" t="s">
        <v>6272</v>
      </c>
      <c r="Z373" t="s">
        <v>6273</v>
      </c>
      <c r="AA373" t="s">
        <v>6274</v>
      </c>
      <c r="AB373" t="s">
        <v>6275</v>
      </c>
      <c r="AC373" t="s">
        <v>74</v>
      </c>
      <c r="AD373" t="s">
        <v>74</v>
      </c>
      <c r="AE373" t="s">
        <v>74</v>
      </c>
      <c r="AF373" t="s">
        <v>74</v>
      </c>
      <c r="AG373">
        <v>16</v>
      </c>
      <c r="AH373">
        <v>0</v>
      </c>
      <c r="AI373">
        <v>0</v>
      </c>
      <c r="AJ373">
        <v>4</v>
      </c>
      <c r="AK373">
        <v>22</v>
      </c>
      <c r="AL373" t="s">
        <v>334</v>
      </c>
      <c r="AM373" t="s">
        <v>335</v>
      </c>
      <c r="AN373" t="s">
        <v>336</v>
      </c>
      <c r="AO373" t="s">
        <v>337</v>
      </c>
      <c r="AP373" t="s">
        <v>74</v>
      </c>
      <c r="AQ373" t="s">
        <v>74</v>
      </c>
      <c r="AR373" t="s">
        <v>338</v>
      </c>
      <c r="AS373" t="s">
        <v>339</v>
      </c>
      <c r="AT373" t="s">
        <v>295</v>
      </c>
      <c r="AU373">
        <v>2020</v>
      </c>
      <c r="AV373">
        <v>64</v>
      </c>
      <c r="AW373">
        <v>4</v>
      </c>
      <c r="AX373" t="s">
        <v>74</v>
      </c>
      <c r="AY373" t="s">
        <v>74</v>
      </c>
      <c r="AZ373" t="s">
        <v>74</v>
      </c>
      <c r="BA373" t="s">
        <v>74</v>
      </c>
      <c r="BB373">
        <v>84</v>
      </c>
      <c r="BC373">
        <v>95</v>
      </c>
      <c r="BD373" t="s">
        <v>74</v>
      </c>
      <c r="BE373" t="s">
        <v>6276</v>
      </c>
      <c r="BF373" t="str">
        <f>HYPERLINK("http://dx.doi.org/10.20542/0131-2227-2020-64-4-84-95","http://dx.doi.org/10.20542/0131-2227-2020-64-4-84-95")</f>
        <v>http://dx.doi.org/10.20542/0131-2227-2020-64-4-84-95</v>
      </c>
      <c r="BG373" t="s">
        <v>74</v>
      </c>
      <c r="BH373" t="s">
        <v>74</v>
      </c>
      <c r="BI373">
        <v>12</v>
      </c>
      <c r="BJ373" t="s">
        <v>342</v>
      </c>
      <c r="BK373" t="s">
        <v>170</v>
      </c>
      <c r="BL373" t="s">
        <v>342</v>
      </c>
      <c r="BM373" t="s">
        <v>6277</v>
      </c>
      <c r="BN373" t="s">
        <v>74</v>
      </c>
      <c r="BO373" t="s">
        <v>234</v>
      </c>
      <c r="BP373" t="s">
        <v>74</v>
      </c>
      <c r="BQ373" t="s">
        <v>74</v>
      </c>
      <c r="BR373" t="s">
        <v>103</v>
      </c>
      <c r="BS373" t="s">
        <v>6278</v>
      </c>
      <c r="BT373" t="str">
        <f>HYPERLINK("https%3A%2F%2Fwww.webofscience.com%2Fwos%2Fwoscc%2Ffull-record%2FWOS:000523595200009","View Full Record in Web of Science")</f>
        <v>View Full Record in Web of Science</v>
      </c>
    </row>
    <row r="374" spans="1:72" x14ac:dyDescent="0.25">
      <c r="A374" t="s">
        <v>72</v>
      </c>
      <c r="B374" t="s">
        <v>6279</v>
      </c>
      <c r="C374" t="s">
        <v>74</v>
      </c>
      <c r="D374" t="s">
        <v>74</v>
      </c>
      <c r="E374" t="s">
        <v>74</v>
      </c>
      <c r="F374" t="s">
        <v>6280</v>
      </c>
      <c r="G374" t="s">
        <v>74</v>
      </c>
      <c r="H374" t="s">
        <v>74</v>
      </c>
      <c r="I374" t="s">
        <v>6281</v>
      </c>
      <c r="J374" t="s">
        <v>5455</v>
      </c>
      <c r="K374" t="s">
        <v>74</v>
      </c>
      <c r="L374" t="s">
        <v>74</v>
      </c>
      <c r="M374" t="s">
        <v>78</v>
      </c>
      <c r="N374" t="s">
        <v>79</v>
      </c>
      <c r="O374" t="s">
        <v>74</v>
      </c>
      <c r="P374" t="s">
        <v>74</v>
      </c>
      <c r="Q374" t="s">
        <v>74</v>
      </c>
      <c r="R374" t="s">
        <v>74</v>
      </c>
      <c r="S374" t="s">
        <v>74</v>
      </c>
      <c r="T374" t="s">
        <v>6282</v>
      </c>
      <c r="U374" t="s">
        <v>74</v>
      </c>
      <c r="V374" t="s">
        <v>6283</v>
      </c>
      <c r="W374" t="s">
        <v>6284</v>
      </c>
      <c r="X374" t="s">
        <v>6285</v>
      </c>
      <c r="Y374" t="s">
        <v>6286</v>
      </c>
      <c r="Z374" t="s">
        <v>74</v>
      </c>
      <c r="AA374" t="s">
        <v>74</v>
      </c>
      <c r="AB374" t="s">
        <v>74</v>
      </c>
      <c r="AC374" t="s">
        <v>6287</v>
      </c>
      <c r="AD374" t="s">
        <v>4284</v>
      </c>
      <c r="AE374" t="s">
        <v>6288</v>
      </c>
      <c r="AF374" t="s">
        <v>74</v>
      </c>
      <c r="AG374">
        <v>27</v>
      </c>
      <c r="AH374">
        <v>0</v>
      </c>
      <c r="AI374">
        <v>0</v>
      </c>
      <c r="AJ374">
        <v>0</v>
      </c>
      <c r="AK374">
        <v>1</v>
      </c>
      <c r="AL374" t="s">
        <v>5463</v>
      </c>
      <c r="AM374" t="s">
        <v>5464</v>
      </c>
      <c r="AN374" t="s">
        <v>5465</v>
      </c>
      <c r="AO374" t="s">
        <v>5466</v>
      </c>
      <c r="AP374" t="s">
        <v>74</v>
      </c>
      <c r="AQ374" t="s">
        <v>74</v>
      </c>
      <c r="AR374" t="s">
        <v>5467</v>
      </c>
      <c r="AS374" t="s">
        <v>5468</v>
      </c>
      <c r="AT374" t="s">
        <v>295</v>
      </c>
      <c r="AU374">
        <v>2020</v>
      </c>
      <c r="AV374">
        <v>9</v>
      </c>
      <c r="AW374">
        <v>4</v>
      </c>
      <c r="AX374" t="s">
        <v>74</v>
      </c>
      <c r="AY374" t="s">
        <v>74</v>
      </c>
      <c r="AZ374" t="s">
        <v>74</v>
      </c>
      <c r="BA374" t="s">
        <v>74</v>
      </c>
      <c r="BB374">
        <v>186</v>
      </c>
      <c r="BC374">
        <v>197</v>
      </c>
      <c r="BD374" t="s">
        <v>74</v>
      </c>
      <c r="BE374" t="s">
        <v>74</v>
      </c>
      <c r="BF374" t="s">
        <v>74</v>
      </c>
      <c r="BG374" t="s">
        <v>74</v>
      </c>
      <c r="BH374" t="s">
        <v>74</v>
      </c>
      <c r="BI374">
        <v>12</v>
      </c>
      <c r="BJ374" t="s">
        <v>1096</v>
      </c>
      <c r="BK374" t="s">
        <v>170</v>
      </c>
      <c r="BL374" t="s">
        <v>1096</v>
      </c>
      <c r="BM374" t="s">
        <v>6251</v>
      </c>
      <c r="BN374" t="s">
        <v>74</v>
      </c>
      <c r="BO374" t="s">
        <v>74</v>
      </c>
      <c r="BP374" t="s">
        <v>74</v>
      </c>
      <c r="BQ374" t="s">
        <v>74</v>
      </c>
      <c r="BR374" t="s">
        <v>103</v>
      </c>
      <c r="BS374" t="s">
        <v>6289</v>
      </c>
      <c r="BT374" t="str">
        <f>HYPERLINK("https%3A%2F%2Fwww.webofscience.com%2Fwos%2Fwoscc%2Ffull-record%2FWOS:000528223300023","View Full Record in Web of Science")</f>
        <v>View Full Record in Web of Science</v>
      </c>
    </row>
    <row r="375" spans="1:72" x14ac:dyDescent="0.25">
      <c r="A375" t="s">
        <v>72</v>
      </c>
      <c r="B375" t="s">
        <v>6290</v>
      </c>
      <c r="C375" t="s">
        <v>74</v>
      </c>
      <c r="D375" t="s">
        <v>74</v>
      </c>
      <c r="E375" t="s">
        <v>74</v>
      </c>
      <c r="F375" t="s">
        <v>6291</v>
      </c>
      <c r="G375" t="s">
        <v>74</v>
      </c>
      <c r="H375" t="s">
        <v>74</v>
      </c>
      <c r="I375" t="s">
        <v>6292</v>
      </c>
      <c r="J375" t="s">
        <v>1415</v>
      </c>
      <c r="K375" t="s">
        <v>74</v>
      </c>
      <c r="L375" t="s">
        <v>74</v>
      </c>
      <c r="M375" t="s">
        <v>305</v>
      </c>
      <c r="N375" t="s">
        <v>79</v>
      </c>
      <c r="O375" t="s">
        <v>74</v>
      </c>
      <c r="P375" t="s">
        <v>74</v>
      </c>
      <c r="Q375" t="s">
        <v>74</v>
      </c>
      <c r="R375" t="s">
        <v>74</v>
      </c>
      <c r="S375" t="s">
        <v>74</v>
      </c>
      <c r="T375" t="s">
        <v>6293</v>
      </c>
      <c r="U375" t="s">
        <v>74</v>
      </c>
      <c r="V375" t="s">
        <v>6294</v>
      </c>
      <c r="W375" t="s">
        <v>6295</v>
      </c>
      <c r="X375" t="s">
        <v>352</v>
      </c>
      <c r="Y375" t="s">
        <v>6296</v>
      </c>
      <c r="Z375" t="s">
        <v>6297</v>
      </c>
      <c r="AA375" t="s">
        <v>6298</v>
      </c>
      <c r="AB375" t="s">
        <v>6299</v>
      </c>
      <c r="AC375" t="s">
        <v>74</v>
      </c>
      <c r="AD375" t="s">
        <v>74</v>
      </c>
      <c r="AE375" t="s">
        <v>74</v>
      </c>
      <c r="AF375" t="s">
        <v>74</v>
      </c>
      <c r="AG375">
        <v>24</v>
      </c>
      <c r="AH375">
        <v>0</v>
      </c>
      <c r="AI375">
        <v>0</v>
      </c>
      <c r="AJ375">
        <v>1</v>
      </c>
      <c r="AK375">
        <v>3</v>
      </c>
      <c r="AL375" t="s">
        <v>312</v>
      </c>
      <c r="AM375" t="s">
        <v>313</v>
      </c>
      <c r="AN375" t="s">
        <v>314</v>
      </c>
      <c r="AO375" t="s">
        <v>1423</v>
      </c>
      <c r="AP375" t="s">
        <v>1424</v>
      </c>
      <c r="AQ375" t="s">
        <v>74</v>
      </c>
      <c r="AR375" t="s">
        <v>1425</v>
      </c>
      <c r="AS375" t="s">
        <v>1426</v>
      </c>
      <c r="AT375" t="s">
        <v>340</v>
      </c>
      <c r="AU375">
        <v>2020</v>
      </c>
      <c r="AV375">
        <v>37</v>
      </c>
      <c r="AW375" t="s">
        <v>74</v>
      </c>
      <c r="AX375" t="s">
        <v>74</v>
      </c>
      <c r="AY375" t="s">
        <v>74</v>
      </c>
      <c r="AZ375" t="s">
        <v>74</v>
      </c>
      <c r="BA375" t="s">
        <v>74</v>
      </c>
      <c r="BB375">
        <v>175</v>
      </c>
      <c r="BC375">
        <v>183</v>
      </c>
      <c r="BD375" t="s">
        <v>74</v>
      </c>
      <c r="BE375" t="s">
        <v>6300</v>
      </c>
      <c r="BF375" t="str">
        <f>HYPERLINK("http://dx.doi.org/10.17223/2220836/37/18","http://dx.doi.org/10.17223/2220836/37/18")</f>
        <v>http://dx.doi.org/10.17223/2220836/37/18</v>
      </c>
      <c r="BG375" t="s">
        <v>74</v>
      </c>
      <c r="BH375" t="s">
        <v>74</v>
      </c>
      <c r="BI375">
        <v>9</v>
      </c>
      <c r="BJ375" t="s">
        <v>384</v>
      </c>
      <c r="BK375" t="s">
        <v>170</v>
      </c>
      <c r="BL375" t="s">
        <v>385</v>
      </c>
      <c r="BM375" t="s">
        <v>6301</v>
      </c>
      <c r="BN375" t="s">
        <v>74</v>
      </c>
      <c r="BO375" t="s">
        <v>74</v>
      </c>
      <c r="BP375" t="s">
        <v>74</v>
      </c>
      <c r="BQ375" t="s">
        <v>74</v>
      </c>
      <c r="BR375" t="s">
        <v>103</v>
      </c>
      <c r="BS375" t="s">
        <v>6302</v>
      </c>
      <c r="BT375" t="str">
        <f>HYPERLINK("https%3A%2F%2Fwww.webofscience.com%2Fwos%2Fwoscc%2Ffull-record%2FWOS:000540949600018","View Full Record in Web of Science")</f>
        <v>View Full Record in Web of Science</v>
      </c>
    </row>
    <row r="376" spans="1:72" x14ac:dyDescent="0.25">
      <c r="A376" t="s">
        <v>72</v>
      </c>
      <c r="B376" t="s">
        <v>6303</v>
      </c>
      <c r="C376" t="s">
        <v>74</v>
      </c>
      <c r="D376" t="s">
        <v>74</v>
      </c>
      <c r="E376" t="s">
        <v>74</v>
      </c>
      <c r="F376" t="s">
        <v>6304</v>
      </c>
      <c r="G376" t="s">
        <v>74</v>
      </c>
      <c r="H376" t="s">
        <v>74</v>
      </c>
      <c r="I376" t="s">
        <v>6305</v>
      </c>
      <c r="J376" t="s">
        <v>3483</v>
      </c>
      <c r="K376" t="s">
        <v>74</v>
      </c>
      <c r="L376" t="s">
        <v>74</v>
      </c>
      <c r="M376" t="s">
        <v>305</v>
      </c>
      <c r="N376" t="s">
        <v>79</v>
      </c>
      <c r="O376" t="s">
        <v>74</v>
      </c>
      <c r="P376" t="s">
        <v>74</v>
      </c>
      <c r="Q376" t="s">
        <v>74</v>
      </c>
      <c r="R376" t="s">
        <v>74</v>
      </c>
      <c r="S376" t="s">
        <v>74</v>
      </c>
      <c r="T376" t="s">
        <v>6306</v>
      </c>
      <c r="U376" t="s">
        <v>6307</v>
      </c>
      <c r="V376" t="s">
        <v>6308</v>
      </c>
      <c r="W376" t="s">
        <v>6309</v>
      </c>
      <c r="X376" t="s">
        <v>1471</v>
      </c>
      <c r="Y376" t="s">
        <v>6310</v>
      </c>
      <c r="Z376" t="s">
        <v>6311</v>
      </c>
      <c r="AA376" t="s">
        <v>6312</v>
      </c>
      <c r="AB376" t="s">
        <v>6313</v>
      </c>
      <c r="AC376" t="s">
        <v>74</v>
      </c>
      <c r="AD376" t="s">
        <v>74</v>
      </c>
      <c r="AE376" t="s">
        <v>74</v>
      </c>
      <c r="AF376" t="s">
        <v>74</v>
      </c>
      <c r="AG376">
        <v>49</v>
      </c>
      <c r="AH376">
        <v>4</v>
      </c>
      <c r="AI376">
        <v>5</v>
      </c>
      <c r="AJ376">
        <v>1</v>
      </c>
      <c r="AK376">
        <v>6</v>
      </c>
      <c r="AL376" t="s">
        <v>3490</v>
      </c>
      <c r="AM376" t="s">
        <v>335</v>
      </c>
      <c r="AN376" t="s">
        <v>3491</v>
      </c>
      <c r="AO376" t="s">
        <v>3492</v>
      </c>
      <c r="AP376" t="s">
        <v>74</v>
      </c>
      <c r="AQ376" t="s">
        <v>74</v>
      </c>
      <c r="AR376" t="s">
        <v>3493</v>
      </c>
      <c r="AS376" t="s">
        <v>3494</v>
      </c>
      <c r="AT376" t="s">
        <v>1837</v>
      </c>
      <c r="AU376">
        <v>2020</v>
      </c>
      <c r="AV376" t="s">
        <v>74</v>
      </c>
      <c r="AW376">
        <v>2</v>
      </c>
      <c r="AX376" t="s">
        <v>74</v>
      </c>
      <c r="AY376" t="s">
        <v>74</v>
      </c>
      <c r="AZ376" t="s">
        <v>74</v>
      </c>
      <c r="BA376" t="s">
        <v>74</v>
      </c>
      <c r="BB376">
        <v>3</v>
      </c>
      <c r="BC376">
        <v>27</v>
      </c>
      <c r="BD376" t="s">
        <v>74</v>
      </c>
      <c r="BE376" t="s">
        <v>6314</v>
      </c>
      <c r="BF376" t="str">
        <f>HYPERLINK("http://dx.doi.org/10.30547/vestnik.journ.2.2020.327","http://dx.doi.org/10.30547/vestnik.journ.2.2020.327")</f>
        <v>http://dx.doi.org/10.30547/vestnik.journ.2.2020.327</v>
      </c>
      <c r="BG376" t="s">
        <v>74</v>
      </c>
      <c r="BH376" t="s">
        <v>74</v>
      </c>
      <c r="BI376">
        <v>25</v>
      </c>
      <c r="BJ376" t="s">
        <v>522</v>
      </c>
      <c r="BK376" t="s">
        <v>170</v>
      </c>
      <c r="BL376" t="s">
        <v>522</v>
      </c>
      <c r="BM376" t="s">
        <v>6315</v>
      </c>
      <c r="BN376" t="s">
        <v>74</v>
      </c>
      <c r="BO376" t="s">
        <v>74</v>
      </c>
      <c r="BP376" t="s">
        <v>74</v>
      </c>
      <c r="BQ376" t="s">
        <v>74</v>
      </c>
      <c r="BR376" t="s">
        <v>103</v>
      </c>
      <c r="BS376" t="s">
        <v>6316</v>
      </c>
      <c r="BT376" t="str">
        <f>HYPERLINK("https%3A%2F%2Fwww.webofscience.com%2Fwos%2Fwoscc%2Ffull-record%2FWOS:000548301300001","View Full Record in Web of Science")</f>
        <v>View Full Record in Web of Science</v>
      </c>
    </row>
    <row r="377" spans="1:72" x14ac:dyDescent="0.25">
      <c r="A377" t="s">
        <v>72</v>
      </c>
      <c r="B377" t="s">
        <v>6317</v>
      </c>
      <c r="C377" t="s">
        <v>74</v>
      </c>
      <c r="D377" t="s">
        <v>74</v>
      </c>
      <c r="E377" t="s">
        <v>74</v>
      </c>
      <c r="F377" t="s">
        <v>6318</v>
      </c>
      <c r="G377" t="s">
        <v>74</v>
      </c>
      <c r="H377" t="s">
        <v>74</v>
      </c>
      <c r="I377" t="s">
        <v>6319</v>
      </c>
      <c r="J377" t="s">
        <v>693</v>
      </c>
      <c r="K377" t="s">
        <v>74</v>
      </c>
      <c r="L377" t="s">
        <v>74</v>
      </c>
      <c r="M377" t="s">
        <v>305</v>
      </c>
      <c r="N377" t="s">
        <v>79</v>
      </c>
      <c r="O377" t="s">
        <v>74</v>
      </c>
      <c r="P377" t="s">
        <v>74</v>
      </c>
      <c r="Q377" t="s">
        <v>74</v>
      </c>
      <c r="R377" t="s">
        <v>74</v>
      </c>
      <c r="S377" t="s">
        <v>74</v>
      </c>
      <c r="T377" t="s">
        <v>6320</v>
      </c>
      <c r="U377" t="s">
        <v>74</v>
      </c>
      <c r="V377" t="s">
        <v>6321</v>
      </c>
      <c r="W377" t="s">
        <v>6322</v>
      </c>
      <c r="X377" t="s">
        <v>737</v>
      </c>
      <c r="Y377" t="s">
        <v>6323</v>
      </c>
      <c r="Z377" t="s">
        <v>6324</v>
      </c>
      <c r="AA377" t="s">
        <v>74</v>
      </c>
      <c r="AB377" t="s">
        <v>74</v>
      </c>
      <c r="AC377" t="s">
        <v>74</v>
      </c>
      <c r="AD377" t="s">
        <v>74</v>
      </c>
      <c r="AE377" t="s">
        <v>74</v>
      </c>
      <c r="AF377" t="s">
        <v>74</v>
      </c>
      <c r="AG377">
        <v>54</v>
      </c>
      <c r="AH377">
        <v>3</v>
      </c>
      <c r="AI377">
        <v>3</v>
      </c>
      <c r="AJ377">
        <v>0</v>
      </c>
      <c r="AK377">
        <v>5</v>
      </c>
      <c r="AL377" t="s">
        <v>700</v>
      </c>
      <c r="AM377" t="s">
        <v>335</v>
      </c>
      <c r="AN377" t="s">
        <v>701</v>
      </c>
      <c r="AO377" t="s">
        <v>702</v>
      </c>
      <c r="AP377" t="s">
        <v>74</v>
      </c>
      <c r="AQ377" t="s">
        <v>74</v>
      </c>
      <c r="AR377" t="s">
        <v>703</v>
      </c>
      <c r="AS377" t="s">
        <v>704</v>
      </c>
      <c r="AT377" t="s">
        <v>1837</v>
      </c>
      <c r="AU377">
        <v>2020</v>
      </c>
      <c r="AV377" t="s">
        <v>74</v>
      </c>
      <c r="AW377">
        <v>2</v>
      </c>
      <c r="AX377" t="s">
        <v>74</v>
      </c>
      <c r="AY377" t="s">
        <v>74</v>
      </c>
      <c r="AZ377" t="s">
        <v>74</v>
      </c>
      <c r="BA377" t="s">
        <v>74</v>
      </c>
      <c r="BB377">
        <v>3</v>
      </c>
      <c r="BC377" t="s">
        <v>705</v>
      </c>
      <c r="BD377" t="s">
        <v>74</v>
      </c>
      <c r="BE377" t="s">
        <v>74</v>
      </c>
      <c r="BF377" t="s">
        <v>74</v>
      </c>
      <c r="BG377" t="s">
        <v>74</v>
      </c>
      <c r="BH377" t="s">
        <v>74</v>
      </c>
      <c r="BI377">
        <v>13</v>
      </c>
      <c r="BJ377" t="s">
        <v>706</v>
      </c>
      <c r="BK377" t="s">
        <v>99</v>
      </c>
      <c r="BL377" t="s">
        <v>100</v>
      </c>
      <c r="BM377" t="s">
        <v>6325</v>
      </c>
      <c r="BN377" t="s">
        <v>74</v>
      </c>
      <c r="BO377" t="s">
        <v>74</v>
      </c>
      <c r="BP377" t="s">
        <v>74</v>
      </c>
      <c r="BQ377" t="s">
        <v>74</v>
      </c>
      <c r="BR377" t="s">
        <v>103</v>
      </c>
      <c r="BS377" t="s">
        <v>6326</v>
      </c>
      <c r="BT377" t="str">
        <f>HYPERLINK("https%3A%2F%2Fwww.webofscience.com%2Fwos%2Fwoscc%2Ffull-record%2FWOS:000570250500001","View Full Record in Web of Science")</f>
        <v>View Full Record in Web of Science</v>
      </c>
    </row>
    <row r="378" spans="1:72" x14ac:dyDescent="0.25">
      <c r="A378" t="s">
        <v>72</v>
      </c>
      <c r="B378" t="s">
        <v>6327</v>
      </c>
      <c r="C378" t="s">
        <v>74</v>
      </c>
      <c r="D378" t="s">
        <v>74</v>
      </c>
      <c r="E378" t="s">
        <v>74</v>
      </c>
      <c r="F378" t="s">
        <v>6328</v>
      </c>
      <c r="G378" t="s">
        <v>74</v>
      </c>
      <c r="H378" t="s">
        <v>74</v>
      </c>
      <c r="I378" t="s">
        <v>6329</v>
      </c>
      <c r="J378" t="s">
        <v>6330</v>
      </c>
      <c r="K378" t="s">
        <v>74</v>
      </c>
      <c r="L378" t="s">
        <v>74</v>
      </c>
      <c r="M378" t="s">
        <v>78</v>
      </c>
      <c r="N378" t="s">
        <v>79</v>
      </c>
      <c r="O378" t="s">
        <v>74</v>
      </c>
      <c r="P378" t="s">
        <v>74</v>
      </c>
      <c r="Q378" t="s">
        <v>74</v>
      </c>
      <c r="R378" t="s">
        <v>74</v>
      </c>
      <c r="S378" t="s">
        <v>74</v>
      </c>
      <c r="T378" t="s">
        <v>6331</v>
      </c>
      <c r="U378" t="s">
        <v>6332</v>
      </c>
      <c r="V378" t="s">
        <v>6333</v>
      </c>
      <c r="W378" t="s">
        <v>6334</v>
      </c>
      <c r="X378" t="s">
        <v>6335</v>
      </c>
      <c r="Y378" t="s">
        <v>6336</v>
      </c>
      <c r="Z378" t="s">
        <v>6337</v>
      </c>
      <c r="AA378" t="s">
        <v>6338</v>
      </c>
      <c r="AB378" t="s">
        <v>6339</v>
      </c>
      <c r="AC378" t="s">
        <v>6340</v>
      </c>
      <c r="AD378" t="s">
        <v>6341</v>
      </c>
      <c r="AE378" t="s">
        <v>6342</v>
      </c>
      <c r="AF378" t="s">
        <v>74</v>
      </c>
      <c r="AG378">
        <v>32</v>
      </c>
      <c r="AH378">
        <v>1</v>
      </c>
      <c r="AI378">
        <v>1</v>
      </c>
      <c r="AJ378">
        <v>3</v>
      </c>
      <c r="AK378">
        <v>6</v>
      </c>
      <c r="AL378" t="s">
        <v>1985</v>
      </c>
      <c r="AM378" t="s">
        <v>1986</v>
      </c>
      <c r="AN378" t="s">
        <v>1987</v>
      </c>
      <c r="AO378" t="s">
        <v>6343</v>
      </c>
      <c r="AP378" t="s">
        <v>6344</v>
      </c>
      <c r="AQ378" t="s">
        <v>74</v>
      </c>
      <c r="AR378" t="s">
        <v>6345</v>
      </c>
      <c r="AS378" t="s">
        <v>6346</v>
      </c>
      <c r="AT378" t="s">
        <v>340</v>
      </c>
      <c r="AU378">
        <v>2020</v>
      </c>
      <c r="AV378">
        <v>688</v>
      </c>
      <c r="AW378">
        <v>1</v>
      </c>
      <c r="AX378" t="s">
        <v>74</v>
      </c>
      <c r="AY378" t="s">
        <v>74</v>
      </c>
      <c r="AZ378" t="s">
        <v>1269</v>
      </c>
      <c r="BA378" t="s">
        <v>74</v>
      </c>
      <c r="BB378">
        <v>137</v>
      </c>
      <c r="BC378">
        <v>154</v>
      </c>
      <c r="BD378" t="s">
        <v>74</v>
      </c>
      <c r="BE378" t="s">
        <v>6347</v>
      </c>
      <c r="BF378" t="str">
        <f>HYPERLINK("http://dx.doi.org/10.1177/0002716220908260","http://dx.doi.org/10.1177/0002716220908260")</f>
        <v>http://dx.doi.org/10.1177/0002716220908260</v>
      </c>
      <c r="BG378" t="s">
        <v>74</v>
      </c>
      <c r="BH378" t="s">
        <v>74</v>
      </c>
      <c r="BI378">
        <v>18</v>
      </c>
      <c r="BJ378" t="s">
        <v>6348</v>
      </c>
      <c r="BK378" t="s">
        <v>99</v>
      </c>
      <c r="BL378" t="s">
        <v>6349</v>
      </c>
      <c r="BM378" t="s">
        <v>6350</v>
      </c>
      <c r="BN378" t="s">
        <v>74</v>
      </c>
      <c r="BO378" t="s">
        <v>74</v>
      </c>
      <c r="BP378" t="s">
        <v>74</v>
      </c>
      <c r="BQ378" t="s">
        <v>74</v>
      </c>
      <c r="BR378" t="s">
        <v>103</v>
      </c>
      <c r="BS378" t="s">
        <v>6351</v>
      </c>
      <c r="BT378" t="str">
        <f>HYPERLINK("https%3A%2F%2Fwww.webofscience.com%2Fwos%2Fwoscc%2Ffull-record%2FWOS:000527794200008","View Full Record in Web of Science")</f>
        <v>View Full Record in Web of Science</v>
      </c>
    </row>
    <row r="379" spans="1:72" x14ac:dyDescent="0.25">
      <c r="A379" t="s">
        <v>72</v>
      </c>
      <c r="B379" t="s">
        <v>6352</v>
      </c>
      <c r="C379" t="s">
        <v>74</v>
      </c>
      <c r="D379" t="s">
        <v>74</v>
      </c>
      <c r="E379" t="s">
        <v>74</v>
      </c>
      <c r="F379" t="s">
        <v>6353</v>
      </c>
      <c r="G379" t="s">
        <v>74</v>
      </c>
      <c r="H379" t="s">
        <v>74</v>
      </c>
      <c r="I379" t="s">
        <v>6354</v>
      </c>
      <c r="J379" t="s">
        <v>1415</v>
      </c>
      <c r="K379" t="s">
        <v>74</v>
      </c>
      <c r="L379" t="s">
        <v>74</v>
      </c>
      <c r="M379" t="s">
        <v>305</v>
      </c>
      <c r="N379" t="s">
        <v>79</v>
      </c>
      <c r="O379" t="s">
        <v>74</v>
      </c>
      <c r="P379" t="s">
        <v>74</v>
      </c>
      <c r="Q379" t="s">
        <v>74</v>
      </c>
      <c r="R379" t="s">
        <v>74</v>
      </c>
      <c r="S379" t="s">
        <v>74</v>
      </c>
      <c r="T379" t="s">
        <v>6355</v>
      </c>
      <c r="U379" t="s">
        <v>74</v>
      </c>
      <c r="V379" t="s">
        <v>6356</v>
      </c>
      <c r="W379" t="s">
        <v>6357</v>
      </c>
      <c r="X379" t="s">
        <v>6358</v>
      </c>
      <c r="Y379" t="s">
        <v>6359</v>
      </c>
      <c r="Z379" t="s">
        <v>6360</v>
      </c>
      <c r="AA379" t="s">
        <v>74</v>
      </c>
      <c r="AB379" t="s">
        <v>74</v>
      </c>
      <c r="AC379" t="s">
        <v>74</v>
      </c>
      <c r="AD379" t="s">
        <v>74</v>
      </c>
      <c r="AE379" t="s">
        <v>74</v>
      </c>
      <c r="AF379" t="s">
        <v>74</v>
      </c>
      <c r="AG379">
        <v>9</v>
      </c>
      <c r="AH379">
        <v>0</v>
      </c>
      <c r="AI379">
        <v>0</v>
      </c>
      <c r="AJ379">
        <v>0</v>
      </c>
      <c r="AK379">
        <v>0</v>
      </c>
      <c r="AL379" t="s">
        <v>312</v>
      </c>
      <c r="AM379" t="s">
        <v>313</v>
      </c>
      <c r="AN379" t="s">
        <v>314</v>
      </c>
      <c r="AO379" t="s">
        <v>1423</v>
      </c>
      <c r="AP379" t="s">
        <v>1424</v>
      </c>
      <c r="AQ379" t="s">
        <v>74</v>
      </c>
      <c r="AR379" t="s">
        <v>1425</v>
      </c>
      <c r="AS379" t="s">
        <v>1426</v>
      </c>
      <c r="AT379" t="s">
        <v>340</v>
      </c>
      <c r="AU379">
        <v>2020</v>
      </c>
      <c r="AV379">
        <v>37</v>
      </c>
      <c r="AW379" t="s">
        <v>74</v>
      </c>
      <c r="AX379" t="s">
        <v>74</v>
      </c>
      <c r="AY379" t="s">
        <v>74</v>
      </c>
      <c r="AZ379" t="s">
        <v>74</v>
      </c>
      <c r="BA379" t="s">
        <v>74</v>
      </c>
      <c r="BB379">
        <v>184</v>
      </c>
      <c r="BC379">
        <v>188</v>
      </c>
      <c r="BD379" t="s">
        <v>74</v>
      </c>
      <c r="BE379" t="s">
        <v>6361</v>
      </c>
      <c r="BF379" t="str">
        <f>HYPERLINK("http://dx.doi.org/10.17223/2220836/37/19","http://dx.doi.org/10.17223/2220836/37/19")</f>
        <v>http://dx.doi.org/10.17223/2220836/37/19</v>
      </c>
      <c r="BG379" t="s">
        <v>74</v>
      </c>
      <c r="BH379" t="s">
        <v>74</v>
      </c>
      <c r="BI379">
        <v>5</v>
      </c>
      <c r="BJ379" t="s">
        <v>384</v>
      </c>
      <c r="BK379" t="s">
        <v>170</v>
      </c>
      <c r="BL379" t="s">
        <v>385</v>
      </c>
      <c r="BM379" t="s">
        <v>6301</v>
      </c>
      <c r="BN379" t="s">
        <v>74</v>
      </c>
      <c r="BO379" t="s">
        <v>74</v>
      </c>
      <c r="BP379" t="s">
        <v>74</v>
      </c>
      <c r="BQ379" t="s">
        <v>74</v>
      </c>
      <c r="BR379" t="s">
        <v>103</v>
      </c>
      <c r="BS379" t="s">
        <v>6362</v>
      </c>
      <c r="BT379" t="str">
        <f>HYPERLINK("https%3A%2F%2Fwww.webofscience.com%2Fwos%2Fwoscc%2Ffull-record%2FWOS:000540949600019","View Full Record in Web of Science")</f>
        <v>View Full Record in Web of Science</v>
      </c>
    </row>
    <row r="380" spans="1:72" x14ac:dyDescent="0.25">
      <c r="A380" t="s">
        <v>72</v>
      </c>
      <c r="B380" t="s">
        <v>6363</v>
      </c>
      <c r="C380" t="s">
        <v>74</v>
      </c>
      <c r="D380" t="s">
        <v>74</v>
      </c>
      <c r="E380" t="s">
        <v>74</v>
      </c>
      <c r="F380" t="s">
        <v>6364</v>
      </c>
      <c r="G380" t="s">
        <v>74</v>
      </c>
      <c r="H380" t="s">
        <v>74</v>
      </c>
      <c r="I380" t="s">
        <v>6365</v>
      </c>
      <c r="J380" t="s">
        <v>6366</v>
      </c>
      <c r="K380" t="s">
        <v>74</v>
      </c>
      <c r="L380" t="s">
        <v>74</v>
      </c>
      <c r="M380" t="s">
        <v>78</v>
      </c>
      <c r="N380" t="s">
        <v>79</v>
      </c>
      <c r="O380" t="s">
        <v>74</v>
      </c>
      <c r="P380" t="s">
        <v>74</v>
      </c>
      <c r="Q380" t="s">
        <v>74</v>
      </c>
      <c r="R380" t="s">
        <v>74</v>
      </c>
      <c r="S380" t="s">
        <v>74</v>
      </c>
      <c r="T380" t="s">
        <v>6367</v>
      </c>
      <c r="U380" t="s">
        <v>74</v>
      </c>
      <c r="V380" t="s">
        <v>6368</v>
      </c>
      <c r="W380" t="s">
        <v>6369</v>
      </c>
      <c r="X380" t="s">
        <v>6370</v>
      </c>
      <c r="Y380" t="s">
        <v>6371</v>
      </c>
      <c r="Z380" t="s">
        <v>6372</v>
      </c>
      <c r="AA380" t="s">
        <v>74</v>
      </c>
      <c r="AB380" t="s">
        <v>74</v>
      </c>
      <c r="AC380" t="s">
        <v>74</v>
      </c>
      <c r="AD380" t="s">
        <v>74</v>
      </c>
      <c r="AE380" t="s">
        <v>74</v>
      </c>
      <c r="AF380" t="s">
        <v>74</v>
      </c>
      <c r="AG380">
        <v>33</v>
      </c>
      <c r="AH380">
        <v>1</v>
      </c>
      <c r="AI380">
        <v>1</v>
      </c>
      <c r="AJ380">
        <v>0</v>
      </c>
      <c r="AK380">
        <v>1</v>
      </c>
      <c r="AL380" t="s">
        <v>6373</v>
      </c>
      <c r="AM380" t="s">
        <v>6374</v>
      </c>
      <c r="AN380" t="s">
        <v>6375</v>
      </c>
      <c r="AO380" t="s">
        <v>6376</v>
      </c>
      <c r="AP380" t="s">
        <v>74</v>
      </c>
      <c r="AQ380" t="s">
        <v>74</v>
      </c>
      <c r="AR380" t="s">
        <v>6377</v>
      </c>
      <c r="AS380" t="s">
        <v>6378</v>
      </c>
      <c r="AT380" t="s">
        <v>6379</v>
      </c>
      <c r="AU380">
        <v>2020</v>
      </c>
      <c r="AV380">
        <v>29</v>
      </c>
      <c r="AW380">
        <v>1</v>
      </c>
      <c r="AX380" t="s">
        <v>74</v>
      </c>
      <c r="AY380" t="s">
        <v>74</v>
      </c>
      <c r="AZ380" t="s">
        <v>74</v>
      </c>
      <c r="BA380" t="s">
        <v>74</v>
      </c>
      <c r="BB380">
        <v>18</v>
      </c>
      <c r="BC380">
        <v>31</v>
      </c>
      <c r="BD380" t="s">
        <v>74</v>
      </c>
      <c r="BE380" t="s">
        <v>74</v>
      </c>
      <c r="BF380" t="s">
        <v>74</v>
      </c>
      <c r="BG380" t="s">
        <v>74</v>
      </c>
      <c r="BH380" t="s">
        <v>74</v>
      </c>
      <c r="BI380">
        <v>14</v>
      </c>
      <c r="BJ380" t="s">
        <v>6380</v>
      </c>
      <c r="BK380" t="s">
        <v>298</v>
      </c>
      <c r="BL380" t="s">
        <v>6380</v>
      </c>
      <c r="BM380" t="s">
        <v>6381</v>
      </c>
      <c r="BN380" t="s">
        <v>74</v>
      </c>
      <c r="BO380" t="s">
        <v>74</v>
      </c>
      <c r="BP380" t="s">
        <v>74</v>
      </c>
      <c r="BQ380" t="s">
        <v>74</v>
      </c>
      <c r="BR380" t="s">
        <v>103</v>
      </c>
      <c r="BS380" t="s">
        <v>6382</v>
      </c>
      <c r="BT380" t="str">
        <f>HYPERLINK("https%3A%2F%2Fwww.webofscience.com%2Fwos%2Fwoscc%2Ffull-record%2FWOS:000542834000002","View Full Record in Web of Science")</f>
        <v>View Full Record in Web of Science</v>
      </c>
    </row>
    <row r="381" spans="1:72" x14ac:dyDescent="0.25">
      <c r="A381" t="s">
        <v>72</v>
      </c>
      <c r="B381" t="s">
        <v>6383</v>
      </c>
      <c r="C381" t="s">
        <v>74</v>
      </c>
      <c r="D381" t="s">
        <v>74</v>
      </c>
      <c r="E381" t="s">
        <v>74</v>
      </c>
      <c r="F381" t="s">
        <v>6384</v>
      </c>
      <c r="G381" t="s">
        <v>74</v>
      </c>
      <c r="H381" t="s">
        <v>74</v>
      </c>
      <c r="I381" t="s">
        <v>6385</v>
      </c>
      <c r="J381" t="s">
        <v>6386</v>
      </c>
      <c r="K381" t="s">
        <v>74</v>
      </c>
      <c r="L381" t="s">
        <v>74</v>
      </c>
      <c r="M381" t="s">
        <v>78</v>
      </c>
      <c r="N381" t="s">
        <v>79</v>
      </c>
      <c r="O381" t="s">
        <v>74</v>
      </c>
      <c r="P381" t="s">
        <v>74</v>
      </c>
      <c r="Q381" t="s">
        <v>74</v>
      </c>
      <c r="R381" t="s">
        <v>74</v>
      </c>
      <c r="S381" t="s">
        <v>74</v>
      </c>
      <c r="T381" t="s">
        <v>6387</v>
      </c>
      <c r="U381" t="s">
        <v>6388</v>
      </c>
      <c r="V381" t="s">
        <v>6389</v>
      </c>
      <c r="W381" t="s">
        <v>6390</v>
      </c>
      <c r="X381" t="s">
        <v>6391</v>
      </c>
      <c r="Y381" t="s">
        <v>6392</v>
      </c>
      <c r="Z381" t="s">
        <v>6393</v>
      </c>
      <c r="AA381" t="s">
        <v>6394</v>
      </c>
      <c r="AB381" t="s">
        <v>6395</v>
      </c>
      <c r="AC381" t="s">
        <v>74</v>
      </c>
      <c r="AD381" t="s">
        <v>74</v>
      </c>
      <c r="AE381" t="s">
        <v>74</v>
      </c>
      <c r="AF381" t="s">
        <v>74</v>
      </c>
      <c r="AG381">
        <v>46</v>
      </c>
      <c r="AH381">
        <v>0</v>
      </c>
      <c r="AI381">
        <v>0</v>
      </c>
      <c r="AJ381">
        <v>0</v>
      </c>
      <c r="AK381">
        <v>11</v>
      </c>
      <c r="AL381" t="s">
        <v>6396</v>
      </c>
      <c r="AM381" t="s">
        <v>6397</v>
      </c>
      <c r="AN381" t="s">
        <v>6398</v>
      </c>
      <c r="AO381" t="s">
        <v>6399</v>
      </c>
      <c r="AP381" t="s">
        <v>6400</v>
      </c>
      <c r="AQ381" t="s">
        <v>74</v>
      </c>
      <c r="AR381" t="s">
        <v>6401</v>
      </c>
      <c r="AS381" t="s">
        <v>6402</v>
      </c>
      <c r="AT381" t="s">
        <v>340</v>
      </c>
      <c r="AU381">
        <v>2020</v>
      </c>
      <c r="AV381" t="s">
        <v>74</v>
      </c>
      <c r="AW381">
        <v>37</v>
      </c>
      <c r="AX381" t="s">
        <v>74</v>
      </c>
      <c r="AY381" t="s">
        <v>74</v>
      </c>
      <c r="AZ381" t="s">
        <v>1269</v>
      </c>
      <c r="BA381" t="s">
        <v>74</v>
      </c>
      <c r="BB381">
        <v>10</v>
      </c>
      <c r="BC381">
        <v>17</v>
      </c>
      <c r="BD381" t="s">
        <v>74</v>
      </c>
      <c r="BE381" t="s">
        <v>74</v>
      </c>
      <c r="BF381" t="s">
        <v>74</v>
      </c>
      <c r="BG381" t="s">
        <v>74</v>
      </c>
      <c r="BH381" t="s">
        <v>74</v>
      </c>
      <c r="BI381">
        <v>8</v>
      </c>
      <c r="BJ381" t="s">
        <v>146</v>
      </c>
      <c r="BK381" t="s">
        <v>170</v>
      </c>
      <c r="BL381" t="s">
        <v>147</v>
      </c>
      <c r="BM381" t="s">
        <v>6403</v>
      </c>
      <c r="BN381" t="s">
        <v>74</v>
      </c>
      <c r="BO381" t="s">
        <v>74</v>
      </c>
      <c r="BP381" t="s">
        <v>74</v>
      </c>
      <c r="BQ381" t="s">
        <v>74</v>
      </c>
      <c r="BR381" t="s">
        <v>103</v>
      </c>
      <c r="BS381" t="s">
        <v>6404</v>
      </c>
      <c r="BT381" t="str">
        <f>HYPERLINK("https%3A%2F%2Fwww.webofscience.com%2Fwos%2Fwoscc%2Ffull-record%2FWOS:000523589500002","View Full Record in Web of Science")</f>
        <v>View Full Record in Web of Science</v>
      </c>
    </row>
    <row r="382" spans="1:72" x14ac:dyDescent="0.25">
      <c r="A382" t="s">
        <v>72</v>
      </c>
      <c r="B382" t="s">
        <v>6405</v>
      </c>
      <c r="C382" t="s">
        <v>74</v>
      </c>
      <c r="D382" t="s">
        <v>74</v>
      </c>
      <c r="E382" t="s">
        <v>74</v>
      </c>
      <c r="F382" t="s">
        <v>6406</v>
      </c>
      <c r="G382" t="s">
        <v>74</v>
      </c>
      <c r="H382" t="s">
        <v>74</v>
      </c>
      <c r="I382" t="s">
        <v>6407</v>
      </c>
      <c r="J382" t="s">
        <v>6408</v>
      </c>
      <c r="K382" t="s">
        <v>74</v>
      </c>
      <c r="L382" t="s">
        <v>74</v>
      </c>
      <c r="M382" t="s">
        <v>78</v>
      </c>
      <c r="N382" t="s">
        <v>79</v>
      </c>
      <c r="O382" t="s">
        <v>74</v>
      </c>
      <c r="P382" t="s">
        <v>74</v>
      </c>
      <c r="Q382" t="s">
        <v>74</v>
      </c>
      <c r="R382" t="s">
        <v>74</v>
      </c>
      <c r="S382" t="s">
        <v>74</v>
      </c>
      <c r="T382" t="s">
        <v>6409</v>
      </c>
      <c r="U382" t="s">
        <v>74</v>
      </c>
      <c r="V382" t="s">
        <v>6410</v>
      </c>
      <c r="W382" t="s">
        <v>6411</v>
      </c>
      <c r="X382" t="s">
        <v>6412</v>
      </c>
      <c r="Y382" t="s">
        <v>6413</v>
      </c>
      <c r="Z382" t="s">
        <v>6414</v>
      </c>
      <c r="AA382" t="s">
        <v>74</v>
      </c>
      <c r="AB382" t="s">
        <v>74</v>
      </c>
      <c r="AC382" t="s">
        <v>6415</v>
      </c>
      <c r="AD382" t="s">
        <v>6416</v>
      </c>
      <c r="AE382" t="s">
        <v>6417</v>
      </c>
      <c r="AF382" t="s">
        <v>74</v>
      </c>
      <c r="AG382">
        <v>33</v>
      </c>
      <c r="AH382">
        <v>15</v>
      </c>
      <c r="AI382">
        <v>15</v>
      </c>
      <c r="AJ382">
        <v>4</v>
      </c>
      <c r="AK382">
        <v>22</v>
      </c>
      <c r="AL382" t="s">
        <v>6418</v>
      </c>
      <c r="AM382" t="s">
        <v>6419</v>
      </c>
      <c r="AN382" t="s">
        <v>6420</v>
      </c>
      <c r="AO382" t="s">
        <v>6421</v>
      </c>
      <c r="AP382" t="s">
        <v>6422</v>
      </c>
      <c r="AQ382" t="s">
        <v>74</v>
      </c>
      <c r="AR382" t="s">
        <v>6423</v>
      </c>
      <c r="AS382" t="s">
        <v>6424</v>
      </c>
      <c r="AT382" t="s">
        <v>340</v>
      </c>
      <c r="AU382">
        <v>2020</v>
      </c>
      <c r="AV382">
        <v>41</v>
      </c>
      <c r="AW382" t="s">
        <v>74</v>
      </c>
      <c r="AX382" t="s">
        <v>74</v>
      </c>
      <c r="AY382">
        <v>1</v>
      </c>
      <c r="AZ382" t="s">
        <v>74</v>
      </c>
      <c r="BA382" t="s">
        <v>74</v>
      </c>
      <c r="BB382" t="s">
        <v>6425</v>
      </c>
      <c r="BC382" t="s">
        <v>6426</v>
      </c>
      <c r="BD382" t="s">
        <v>74</v>
      </c>
      <c r="BE382" t="s">
        <v>6427</v>
      </c>
      <c r="BF382" t="str">
        <f>HYPERLINK("http://dx.doi.org/10.1027/0227-5910/a000665","http://dx.doi.org/10.1027/0227-5910/a000665")</f>
        <v>http://dx.doi.org/10.1027/0227-5910/a000665</v>
      </c>
      <c r="BG382" t="s">
        <v>74</v>
      </c>
      <c r="BH382" t="s">
        <v>74</v>
      </c>
      <c r="BI382">
        <v>13</v>
      </c>
      <c r="BJ382" t="s">
        <v>6428</v>
      </c>
      <c r="BK382" t="s">
        <v>99</v>
      </c>
      <c r="BL382" t="s">
        <v>6429</v>
      </c>
      <c r="BM382" t="s">
        <v>6430</v>
      </c>
      <c r="BN382">
        <v>32208758</v>
      </c>
      <c r="BO382" t="s">
        <v>74</v>
      </c>
      <c r="BP382" t="s">
        <v>74</v>
      </c>
      <c r="BQ382" t="s">
        <v>74</v>
      </c>
      <c r="BR382" t="s">
        <v>103</v>
      </c>
      <c r="BS382" t="s">
        <v>6431</v>
      </c>
      <c r="BT382" t="str">
        <f>HYPERLINK("https%3A%2F%2Fwww.webofscience.com%2Fwos%2Fwoscc%2Ffull-record%2FWOS:000774642900003","View Full Record in Web of Science")</f>
        <v>View Full Record in Web of Science</v>
      </c>
    </row>
    <row r="383" spans="1:72" x14ac:dyDescent="0.25">
      <c r="A383" t="s">
        <v>72</v>
      </c>
      <c r="B383" t="s">
        <v>6432</v>
      </c>
      <c r="C383" t="s">
        <v>74</v>
      </c>
      <c r="D383" t="s">
        <v>74</v>
      </c>
      <c r="E383" t="s">
        <v>74</v>
      </c>
      <c r="F383" t="s">
        <v>6433</v>
      </c>
      <c r="G383" t="s">
        <v>74</v>
      </c>
      <c r="H383" t="s">
        <v>74</v>
      </c>
      <c r="I383" t="s">
        <v>6434</v>
      </c>
      <c r="J383" t="s">
        <v>6435</v>
      </c>
      <c r="K383" t="s">
        <v>74</v>
      </c>
      <c r="L383" t="s">
        <v>74</v>
      </c>
      <c r="M383" t="s">
        <v>78</v>
      </c>
      <c r="N383" t="s">
        <v>79</v>
      </c>
      <c r="O383" t="s">
        <v>74</v>
      </c>
      <c r="P383" t="s">
        <v>74</v>
      </c>
      <c r="Q383" t="s">
        <v>74</v>
      </c>
      <c r="R383" t="s">
        <v>74</v>
      </c>
      <c r="S383" t="s">
        <v>74</v>
      </c>
      <c r="T383" t="s">
        <v>6436</v>
      </c>
      <c r="U383" t="s">
        <v>6437</v>
      </c>
      <c r="V383" t="s">
        <v>6438</v>
      </c>
      <c r="W383" t="s">
        <v>6439</v>
      </c>
      <c r="X383" t="s">
        <v>6440</v>
      </c>
      <c r="Y383" t="s">
        <v>6441</v>
      </c>
      <c r="Z383" t="s">
        <v>1508</v>
      </c>
      <c r="AA383" t="s">
        <v>6442</v>
      </c>
      <c r="AB383" t="s">
        <v>6443</v>
      </c>
      <c r="AC383" t="s">
        <v>6444</v>
      </c>
      <c r="AD383" t="s">
        <v>6445</v>
      </c>
      <c r="AE383" t="s">
        <v>6446</v>
      </c>
      <c r="AF383" t="s">
        <v>74</v>
      </c>
      <c r="AG383">
        <v>103</v>
      </c>
      <c r="AH383">
        <v>4</v>
      </c>
      <c r="AI383">
        <v>4</v>
      </c>
      <c r="AJ383">
        <v>1</v>
      </c>
      <c r="AK383">
        <v>17</v>
      </c>
      <c r="AL383" t="s">
        <v>6447</v>
      </c>
      <c r="AM383" t="s">
        <v>6448</v>
      </c>
      <c r="AN383" t="s">
        <v>6449</v>
      </c>
      <c r="AO383" t="s">
        <v>6450</v>
      </c>
      <c r="AP383" t="s">
        <v>6451</v>
      </c>
      <c r="AQ383" t="s">
        <v>74</v>
      </c>
      <c r="AR383" t="s">
        <v>6452</v>
      </c>
      <c r="AS383" t="s">
        <v>6453</v>
      </c>
      <c r="AT383" t="s">
        <v>340</v>
      </c>
      <c r="AU383">
        <v>2020</v>
      </c>
      <c r="AV383">
        <v>23</v>
      </c>
      <c r="AW383">
        <v>1</v>
      </c>
      <c r="AX383" t="s">
        <v>74</v>
      </c>
      <c r="AY383" t="s">
        <v>74</v>
      </c>
      <c r="AZ383" t="s">
        <v>74</v>
      </c>
      <c r="BA383" t="s">
        <v>74</v>
      </c>
      <c r="BB383">
        <v>210</v>
      </c>
      <c r="BC383">
        <v>236</v>
      </c>
      <c r="BD383" t="s">
        <v>74</v>
      </c>
      <c r="BE383" t="s">
        <v>6454</v>
      </c>
      <c r="BF383" t="str">
        <f>HYPERLINK("http://dx.doi.org/10.1057/s41268-018-0134-4","http://dx.doi.org/10.1057/s41268-018-0134-4")</f>
        <v>http://dx.doi.org/10.1057/s41268-018-0134-4</v>
      </c>
      <c r="BG383" t="s">
        <v>74</v>
      </c>
      <c r="BH383" t="s">
        <v>74</v>
      </c>
      <c r="BI383">
        <v>27</v>
      </c>
      <c r="BJ383" t="s">
        <v>1538</v>
      </c>
      <c r="BK383" t="s">
        <v>99</v>
      </c>
      <c r="BL383" t="s">
        <v>1539</v>
      </c>
      <c r="BM383" t="s">
        <v>6455</v>
      </c>
      <c r="BN383" t="s">
        <v>74</v>
      </c>
      <c r="BO383" t="s">
        <v>74</v>
      </c>
      <c r="BP383" t="s">
        <v>74</v>
      </c>
      <c r="BQ383" t="s">
        <v>74</v>
      </c>
      <c r="BR383" t="s">
        <v>103</v>
      </c>
      <c r="BS383" t="s">
        <v>6456</v>
      </c>
      <c r="BT383" t="str">
        <f>HYPERLINK("https%3A%2F%2Fwww.webofscience.com%2Fwos%2Fwoscc%2Ffull-record%2FWOS:000515336500010","View Full Record in Web of Science")</f>
        <v>View Full Record in Web of Science</v>
      </c>
    </row>
    <row r="384" spans="1:72" x14ac:dyDescent="0.25">
      <c r="A384" t="s">
        <v>72</v>
      </c>
      <c r="B384" t="s">
        <v>6457</v>
      </c>
      <c r="C384" t="s">
        <v>74</v>
      </c>
      <c r="D384" t="s">
        <v>74</v>
      </c>
      <c r="E384" t="s">
        <v>74</v>
      </c>
      <c r="F384" t="s">
        <v>6458</v>
      </c>
      <c r="G384" t="s">
        <v>74</v>
      </c>
      <c r="H384" t="s">
        <v>74</v>
      </c>
      <c r="I384" t="s">
        <v>6459</v>
      </c>
      <c r="J384" t="s">
        <v>1381</v>
      </c>
      <c r="K384" t="s">
        <v>74</v>
      </c>
      <c r="L384" t="s">
        <v>74</v>
      </c>
      <c r="M384" t="s">
        <v>305</v>
      </c>
      <c r="N384" t="s">
        <v>79</v>
      </c>
      <c r="O384" t="s">
        <v>74</v>
      </c>
      <c r="P384" t="s">
        <v>74</v>
      </c>
      <c r="Q384" t="s">
        <v>74</v>
      </c>
      <c r="R384" t="s">
        <v>74</v>
      </c>
      <c r="S384" t="s">
        <v>74</v>
      </c>
      <c r="T384" t="s">
        <v>6460</v>
      </c>
      <c r="U384" t="s">
        <v>6461</v>
      </c>
      <c r="V384" t="s">
        <v>6462</v>
      </c>
      <c r="W384" t="s">
        <v>6463</v>
      </c>
      <c r="X384" t="s">
        <v>446</v>
      </c>
      <c r="Y384" t="s">
        <v>6464</v>
      </c>
      <c r="Z384" t="s">
        <v>6465</v>
      </c>
      <c r="AA384" t="s">
        <v>6466</v>
      </c>
      <c r="AB384" t="s">
        <v>6467</v>
      </c>
      <c r="AC384" t="s">
        <v>74</v>
      </c>
      <c r="AD384" t="s">
        <v>74</v>
      </c>
      <c r="AE384" t="s">
        <v>74</v>
      </c>
      <c r="AF384" t="s">
        <v>74</v>
      </c>
      <c r="AG384">
        <v>49</v>
      </c>
      <c r="AH384">
        <v>1</v>
      </c>
      <c r="AI384">
        <v>2</v>
      </c>
      <c r="AJ384">
        <v>0</v>
      </c>
      <c r="AK384">
        <v>13</v>
      </c>
      <c r="AL384" t="s">
        <v>1390</v>
      </c>
      <c r="AM384" t="s">
        <v>335</v>
      </c>
      <c r="AN384" t="s">
        <v>1391</v>
      </c>
      <c r="AO384" t="s">
        <v>1392</v>
      </c>
      <c r="AP384" t="s">
        <v>74</v>
      </c>
      <c r="AQ384" t="s">
        <v>74</v>
      </c>
      <c r="AR384" t="s">
        <v>1393</v>
      </c>
      <c r="AS384" t="s">
        <v>1394</v>
      </c>
      <c r="AT384" t="s">
        <v>340</v>
      </c>
      <c r="AU384">
        <v>2020</v>
      </c>
      <c r="AV384" t="s">
        <v>74</v>
      </c>
      <c r="AW384">
        <v>3</v>
      </c>
      <c r="AX384" t="s">
        <v>74</v>
      </c>
      <c r="AY384" t="s">
        <v>74</v>
      </c>
      <c r="AZ384" t="s">
        <v>74</v>
      </c>
      <c r="BA384" t="s">
        <v>74</v>
      </c>
      <c r="BB384">
        <v>63</v>
      </c>
      <c r="BC384">
        <v>83</v>
      </c>
      <c r="BD384" t="s">
        <v>74</v>
      </c>
      <c r="BE384" t="s">
        <v>6468</v>
      </c>
      <c r="BF384" t="str">
        <f>HYPERLINK("http://dx.doi.org/10.32609/0042-8736-2020-3-63-83","http://dx.doi.org/10.32609/0042-8736-2020-3-63-83")</f>
        <v>http://dx.doi.org/10.32609/0042-8736-2020-3-63-83</v>
      </c>
      <c r="BG384" t="s">
        <v>74</v>
      </c>
      <c r="BH384" t="s">
        <v>74</v>
      </c>
      <c r="BI384">
        <v>21</v>
      </c>
      <c r="BJ384" t="s">
        <v>635</v>
      </c>
      <c r="BK384" t="s">
        <v>170</v>
      </c>
      <c r="BL384" t="s">
        <v>636</v>
      </c>
      <c r="BM384" t="s">
        <v>6469</v>
      </c>
      <c r="BN384" t="s">
        <v>74</v>
      </c>
      <c r="BO384" t="s">
        <v>74</v>
      </c>
      <c r="BP384" t="s">
        <v>74</v>
      </c>
      <c r="BQ384" t="s">
        <v>74</v>
      </c>
      <c r="BR384" t="s">
        <v>103</v>
      </c>
      <c r="BS384" t="s">
        <v>6470</v>
      </c>
      <c r="BT384" t="str">
        <f>HYPERLINK("https%3A%2F%2Fwww.webofscience.com%2Fwos%2Fwoscc%2Ffull-record%2FWOS:000519792800004","View Full Record in Web of Science")</f>
        <v>View Full Record in Web of Science</v>
      </c>
    </row>
    <row r="385" spans="1:72" x14ac:dyDescent="0.25">
      <c r="A385" t="s">
        <v>72</v>
      </c>
      <c r="B385" t="s">
        <v>6471</v>
      </c>
      <c r="C385" t="s">
        <v>74</v>
      </c>
      <c r="D385" t="s">
        <v>74</v>
      </c>
      <c r="E385" t="s">
        <v>74</v>
      </c>
      <c r="F385" t="s">
        <v>6472</v>
      </c>
      <c r="G385" t="s">
        <v>74</v>
      </c>
      <c r="H385" t="s">
        <v>74</v>
      </c>
      <c r="I385" t="s">
        <v>6473</v>
      </c>
      <c r="J385" t="s">
        <v>6474</v>
      </c>
      <c r="K385" t="s">
        <v>74</v>
      </c>
      <c r="L385" t="s">
        <v>74</v>
      </c>
      <c r="M385" t="s">
        <v>78</v>
      </c>
      <c r="N385" t="s">
        <v>79</v>
      </c>
      <c r="O385" t="s">
        <v>74</v>
      </c>
      <c r="P385" t="s">
        <v>74</v>
      </c>
      <c r="Q385" t="s">
        <v>74</v>
      </c>
      <c r="R385" t="s">
        <v>74</v>
      </c>
      <c r="S385" t="s">
        <v>74</v>
      </c>
      <c r="T385" t="s">
        <v>6475</v>
      </c>
      <c r="U385" t="s">
        <v>6476</v>
      </c>
      <c r="V385" t="s">
        <v>6477</v>
      </c>
      <c r="W385" t="s">
        <v>6478</v>
      </c>
      <c r="X385" t="s">
        <v>6479</v>
      </c>
      <c r="Y385" t="s">
        <v>6480</v>
      </c>
      <c r="Z385" t="s">
        <v>6481</v>
      </c>
      <c r="AA385" t="s">
        <v>6482</v>
      </c>
      <c r="AB385" t="s">
        <v>6483</v>
      </c>
      <c r="AC385" t="s">
        <v>6484</v>
      </c>
      <c r="AD385" t="s">
        <v>6485</v>
      </c>
      <c r="AE385" t="s">
        <v>6486</v>
      </c>
      <c r="AF385" t="s">
        <v>74</v>
      </c>
      <c r="AG385">
        <v>45</v>
      </c>
      <c r="AH385">
        <v>4</v>
      </c>
      <c r="AI385">
        <v>4</v>
      </c>
      <c r="AJ385">
        <v>1</v>
      </c>
      <c r="AK385">
        <v>4</v>
      </c>
      <c r="AL385" t="s">
        <v>269</v>
      </c>
      <c r="AM385" t="s">
        <v>270</v>
      </c>
      <c r="AN385" t="s">
        <v>271</v>
      </c>
      <c r="AO385" t="s">
        <v>6487</v>
      </c>
      <c r="AP385" t="s">
        <v>6488</v>
      </c>
      <c r="AQ385" t="s">
        <v>74</v>
      </c>
      <c r="AR385" t="s">
        <v>6489</v>
      </c>
      <c r="AS385" t="s">
        <v>6490</v>
      </c>
      <c r="AT385" t="s">
        <v>6491</v>
      </c>
      <c r="AU385">
        <v>2021</v>
      </c>
      <c r="AV385">
        <v>36</v>
      </c>
      <c r="AW385">
        <v>2</v>
      </c>
      <c r="AX385" t="s">
        <v>74</v>
      </c>
      <c r="AY385" t="s">
        <v>74</v>
      </c>
      <c r="AZ385" t="s">
        <v>1269</v>
      </c>
      <c r="BA385" t="s">
        <v>74</v>
      </c>
      <c r="BB385">
        <v>259</v>
      </c>
      <c r="BC385">
        <v>279</v>
      </c>
      <c r="BD385" t="s">
        <v>74</v>
      </c>
      <c r="BE385" t="s">
        <v>6492</v>
      </c>
      <c r="BF385" t="str">
        <f>HYPERLINK("http://dx.doi.org/10.1080/08865655.2020.1719864","http://dx.doi.org/10.1080/08865655.2020.1719864")</f>
        <v>http://dx.doi.org/10.1080/08865655.2020.1719864</v>
      </c>
      <c r="BG385" t="s">
        <v>74</v>
      </c>
      <c r="BH385" t="s">
        <v>6493</v>
      </c>
      <c r="BI385">
        <v>21</v>
      </c>
      <c r="BJ385" t="s">
        <v>6494</v>
      </c>
      <c r="BK385" t="s">
        <v>170</v>
      </c>
      <c r="BL385" t="s">
        <v>6494</v>
      </c>
      <c r="BM385" t="s">
        <v>6495</v>
      </c>
      <c r="BN385" t="s">
        <v>74</v>
      </c>
      <c r="BO385" t="s">
        <v>74</v>
      </c>
      <c r="BP385" t="s">
        <v>74</v>
      </c>
      <c r="BQ385" t="s">
        <v>74</v>
      </c>
      <c r="BR385" t="s">
        <v>103</v>
      </c>
      <c r="BS385" t="s">
        <v>6496</v>
      </c>
      <c r="BT385" t="str">
        <f>HYPERLINK("https%3A%2F%2Fwww.webofscience.com%2Fwos%2Fwoscc%2Ffull-record%2FWOS:000513820500001","View Full Record in Web of Science")</f>
        <v>View Full Record in Web of Science</v>
      </c>
    </row>
    <row r="386" spans="1:72" x14ac:dyDescent="0.25">
      <c r="A386" t="s">
        <v>72</v>
      </c>
      <c r="B386" t="s">
        <v>6497</v>
      </c>
      <c r="C386" t="s">
        <v>74</v>
      </c>
      <c r="D386" t="s">
        <v>74</v>
      </c>
      <c r="E386" t="s">
        <v>74</v>
      </c>
      <c r="F386" t="s">
        <v>6498</v>
      </c>
      <c r="G386" t="s">
        <v>74</v>
      </c>
      <c r="H386" t="s">
        <v>74</v>
      </c>
      <c r="I386" t="s">
        <v>6499</v>
      </c>
      <c r="J386" t="s">
        <v>6500</v>
      </c>
      <c r="K386" t="s">
        <v>74</v>
      </c>
      <c r="L386" t="s">
        <v>74</v>
      </c>
      <c r="M386" t="s">
        <v>78</v>
      </c>
      <c r="N386" t="s">
        <v>79</v>
      </c>
      <c r="O386" t="s">
        <v>74</v>
      </c>
      <c r="P386" t="s">
        <v>74</v>
      </c>
      <c r="Q386" t="s">
        <v>74</v>
      </c>
      <c r="R386" t="s">
        <v>74</v>
      </c>
      <c r="S386" t="s">
        <v>74</v>
      </c>
      <c r="T386" t="s">
        <v>6501</v>
      </c>
      <c r="U386" t="s">
        <v>6502</v>
      </c>
      <c r="V386" t="s">
        <v>6503</v>
      </c>
      <c r="W386" t="s">
        <v>6504</v>
      </c>
      <c r="X386" t="s">
        <v>6505</v>
      </c>
      <c r="Y386" t="s">
        <v>6506</v>
      </c>
      <c r="Z386" t="s">
        <v>6507</v>
      </c>
      <c r="AA386" t="s">
        <v>6508</v>
      </c>
      <c r="AB386" t="s">
        <v>6509</v>
      </c>
      <c r="AC386" t="s">
        <v>1692</v>
      </c>
      <c r="AD386" t="s">
        <v>1692</v>
      </c>
      <c r="AE386" t="s">
        <v>6510</v>
      </c>
      <c r="AF386" t="s">
        <v>74</v>
      </c>
      <c r="AG386">
        <v>83</v>
      </c>
      <c r="AH386">
        <v>7</v>
      </c>
      <c r="AI386">
        <v>8</v>
      </c>
      <c r="AJ386">
        <v>0</v>
      </c>
      <c r="AK386">
        <v>4</v>
      </c>
      <c r="AL386" t="s">
        <v>1744</v>
      </c>
      <c r="AM386" t="s">
        <v>1745</v>
      </c>
      <c r="AN386" t="s">
        <v>1746</v>
      </c>
      <c r="AO386" t="s">
        <v>6511</v>
      </c>
      <c r="AP386" t="s">
        <v>6512</v>
      </c>
      <c r="AQ386" t="s">
        <v>74</v>
      </c>
      <c r="AR386" t="s">
        <v>6500</v>
      </c>
      <c r="AS386" t="s">
        <v>6513</v>
      </c>
      <c r="AT386" t="s">
        <v>432</v>
      </c>
      <c r="AU386">
        <v>2020</v>
      </c>
      <c r="AV386">
        <v>85</v>
      </c>
      <c r="AW386">
        <v>1</v>
      </c>
      <c r="AX386" t="s">
        <v>74</v>
      </c>
      <c r="AY386" t="s">
        <v>74</v>
      </c>
      <c r="AZ386" t="s">
        <v>74</v>
      </c>
      <c r="BA386" t="s">
        <v>74</v>
      </c>
      <c r="BB386">
        <v>173</v>
      </c>
      <c r="BC386">
        <v>185</v>
      </c>
      <c r="BD386" t="s">
        <v>74</v>
      </c>
      <c r="BE386" t="s">
        <v>6514</v>
      </c>
      <c r="BF386" t="str">
        <f>HYPERLINK("http://dx.doi.org/10.1007/s10708-018-9953-5","http://dx.doi.org/10.1007/s10708-018-9953-5")</f>
        <v>http://dx.doi.org/10.1007/s10708-018-9953-5</v>
      </c>
      <c r="BG386" t="s">
        <v>74</v>
      </c>
      <c r="BH386" t="s">
        <v>74</v>
      </c>
      <c r="BI386">
        <v>13</v>
      </c>
      <c r="BJ386" t="s">
        <v>6494</v>
      </c>
      <c r="BK386" t="s">
        <v>170</v>
      </c>
      <c r="BL386" t="s">
        <v>6494</v>
      </c>
      <c r="BM386" t="s">
        <v>6515</v>
      </c>
      <c r="BN386" t="s">
        <v>74</v>
      </c>
      <c r="BO386" t="s">
        <v>1341</v>
      </c>
      <c r="BP386" t="s">
        <v>74</v>
      </c>
      <c r="BQ386" t="s">
        <v>74</v>
      </c>
      <c r="BR386" t="s">
        <v>103</v>
      </c>
      <c r="BS386" t="s">
        <v>6516</v>
      </c>
      <c r="BT386" t="str">
        <f>HYPERLINK("https%3A%2F%2Fwww.webofscience.com%2Fwos%2Fwoscc%2Ffull-record%2FWOS:000511992400012","View Full Record in Web of Science")</f>
        <v>View Full Record in Web of Science</v>
      </c>
    </row>
    <row r="387" spans="1:72" x14ac:dyDescent="0.25">
      <c r="A387" t="s">
        <v>72</v>
      </c>
      <c r="B387" t="s">
        <v>6517</v>
      </c>
      <c r="C387" t="s">
        <v>74</v>
      </c>
      <c r="D387" t="s">
        <v>74</v>
      </c>
      <c r="E387" t="s">
        <v>74</v>
      </c>
      <c r="F387" t="s">
        <v>6518</v>
      </c>
      <c r="G387" t="s">
        <v>74</v>
      </c>
      <c r="H387" t="s">
        <v>74</v>
      </c>
      <c r="I387" t="s">
        <v>6519</v>
      </c>
      <c r="J387" t="s">
        <v>990</v>
      </c>
      <c r="K387" t="s">
        <v>74</v>
      </c>
      <c r="L387" t="s">
        <v>74</v>
      </c>
      <c r="M387" t="s">
        <v>305</v>
      </c>
      <c r="N387" t="s">
        <v>79</v>
      </c>
      <c r="O387" t="s">
        <v>74</v>
      </c>
      <c r="P387" t="s">
        <v>74</v>
      </c>
      <c r="Q387" t="s">
        <v>74</v>
      </c>
      <c r="R387" t="s">
        <v>74</v>
      </c>
      <c r="S387" t="s">
        <v>74</v>
      </c>
      <c r="T387" t="s">
        <v>6520</v>
      </c>
      <c r="U387" t="s">
        <v>74</v>
      </c>
      <c r="V387" t="s">
        <v>6521</v>
      </c>
      <c r="W387" t="s">
        <v>6522</v>
      </c>
      <c r="X387" t="s">
        <v>6523</v>
      </c>
      <c r="Y387" t="s">
        <v>6524</v>
      </c>
      <c r="Z387" t="s">
        <v>6525</v>
      </c>
      <c r="AA387" t="s">
        <v>74</v>
      </c>
      <c r="AB387" t="s">
        <v>74</v>
      </c>
      <c r="AC387" t="s">
        <v>74</v>
      </c>
      <c r="AD387" t="s">
        <v>74</v>
      </c>
      <c r="AE387" t="s">
        <v>74</v>
      </c>
      <c r="AF387" t="s">
        <v>74</v>
      </c>
      <c r="AG387">
        <v>25</v>
      </c>
      <c r="AH387">
        <v>4</v>
      </c>
      <c r="AI387">
        <v>5</v>
      </c>
      <c r="AJ387">
        <v>2</v>
      </c>
      <c r="AK387">
        <v>23</v>
      </c>
      <c r="AL387" t="s">
        <v>1000</v>
      </c>
      <c r="AM387" t="s">
        <v>1001</v>
      </c>
      <c r="AN387" t="s">
        <v>1002</v>
      </c>
      <c r="AO387" t="s">
        <v>1003</v>
      </c>
      <c r="AP387" t="s">
        <v>1004</v>
      </c>
      <c r="AQ387" t="s">
        <v>74</v>
      </c>
      <c r="AR387" t="s">
        <v>1005</v>
      </c>
      <c r="AS387" t="s">
        <v>1006</v>
      </c>
      <c r="AT387" t="s">
        <v>432</v>
      </c>
      <c r="AU387">
        <v>2020</v>
      </c>
      <c r="AV387">
        <v>22</v>
      </c>
      <c r="AW387">
        <v>2</v>
      </c>
      <c r="AX387" t="s">
        <v>74</v>
      </c>
      <c r="AY387" t="s">
        <v>74</v>
      </c>
      <c r="AZ387" t="s">
        <v>74</v>
      </c>
      <c r="BA387" t="s">
        <v>74</v>
      </c>
      <c r="BB387">
        <v>141</v>
      </c>
      <c r="BC387">
        <v>168</v>
      </c>
      <c r="BD387" t="s">
        <v>74</v>
      </c>
      <c r="BE387" t="s">
        <v>6526</v>
      </c>
      <c r="BF387" t="str">
        <f>HYPERLINK("http://dx.doi.org/10.17853/1994-5639-2020-2-141-168","http://dx.doi.org/10.17853/1994-5639-2020-2-141-168")</f>
        <v>http://dx.doi.org/10.17853/1994-5639-2020-2-141-168</v>
      </c>
      <c r="BG387" t="s">
        <v>74</v>
      </c>
      <c r="BH387" t="s">
        <v>74</v>
      </c>
      <c r="BI387">
        <v>28</v>
      </c>
      <c r="BJ387" t="s">
        <v>232</v>
      </c>
      <c r="BK387" t="s">
        <v>170</v>
      </c>
      <c r="BL387" t="s">
        <v>232</v>
      </c>
      <c r="BM387" t="s">
        <v>6527</v>
      </c>
      <c r="BN387" t="s">
        <v>74</v>
      </c>
      <c r="BO387" t="s">
        <v>74</v>
      </c>
      <c r="BP387" t="s">
        <v>74</v>
      </c>
      <c r="BQ387" t="s">
        <v>74</v>
      </c>
      <c r="BR387" t="s">
        <v>103</v>
      </c>
      <c r="BS387" t="s">
        <v>6528</v>
      </c>
      <c r="BT387" t="str">
        <f>HYPERLINK("https%3A%2F%2Fwww.webofscience.com%2Fwos%2Fwoscc%2Ffull-record%2FWOS:000519086900007","View Full Record in Web of Science")</f>
        <v>View Full Record in Web of Science</v>
      </c>
    </row>
    <row r="388" spans="1:72" x14ac:dyDescent="0.25">
      <c r="A388" t="s">
        <v>72</v>
      </c>
      <c r="B388" t="s">
        <v>6529</v>
      </c>
      <c r="C388" t="s">
        <v>74</v>
      </c>
      <c r="D388" t="s">
        <v>74</v>
      </c>
      <c r="E388" t="s">
        <v>74</v>
      </c>
      <c r="F388" t="s">
        <v>6530</v>
      </c>
      <c r="G388" t="s">
        <v>74</v>
      </c>
      <c r="H388" t="s">
        <v>74</v>
      </c>
      <c r="I388" t="s">
        <v>6531</v>
      </c>
      <c r="J388" t="s">
        <v>418</v>
      </c>
      <c r="K388" t="s">
        <v>74</v>
      </c>
      <c r="L388" t="s">
        <v>74</v>
      </c>
      <c r="M388" t="s">
        <v>305</v>
      </c>
      <c r="N388" t="s">
        <v>79</v>
      </c>
      <c r="O388" t="s">
        <v>74</v>
      </c>
      <c r="P388" t="s">
        <v>74</v>
      </c>
      <c r="Q388" t="s">
        <v>74</v>
      </c>
      <c r="R388" t="s">
        <v>74</v>
      </c>
      <c r="S388" t="s">
        <v>74</v>
      </c>
      <c r="T388" t="s">
        <v>6532</v>
      </c>
      <c r="U388" t="s">
        <v>6533</v>
      </c>
      <c r="V388" t="s">
        <v>6534</v>
      </c>
      <c r="W388" t="s">
        <v>6535</v>
      </c>
      <c r="X388" t="s">
        <v>1072</v>
      </c>
      <c r="Y388" t="s">
        <v>6536</v>
      </c>
      <c r="Z388" t="s">
        <v>6537</v>
      </c>
      <c r="AA388" t="s">
        <v>6538</v>
      </c>
      <c r="AB388" t="s">
        <v>6539</v>
      </c>
      <c r="AC388" t="s">
        <v>74</v>
      </c>
      <c r="AD388" t="s">
        <v>74</v>
      </c>
      <c r="AE388" t="s">
        <v>74</v>
      </c>
      <c r="AF388" t="s">
        <v>74</v>
      </c>
      <c r="AG388">
        <v>34</v>
      </c>
      <c r="AH388">
        <v>0</v>
      </c>
      <c r="AI388">
        <v>0</v>
      </c>
      <c r="AJ388">
        <v>3</v>
      </c>
      <c r="AK388">
        <v>8</v>
      </c>
      <c r="AL388" t="s">
        <v>312</v>
      </c>
      <c r="AM388" t="s">
        <v>313</v>
      </c>
      <c r="AN388" t="s">
        <v>314</v>
      </c>
      <c r="AO388" t="s">
        <v>428</v>
      </c>
      <c r="AP388" t="s">
        <v>429</v>
      </c>
      <c r="AQ388" t="s">
        <v>74</v>
      </c>
      <c r="AR388" t="s">
        <v>430</v>
      </c>
      <c r="AS388" t="s">
        <v>431</v>
      </c>
      <c r="AT388" t="s">
        <v>432</v>
      </c>
      <c r="AU388">
        <v>2020</v>
      </c>
      <c r="AV388" t="s">
        <v>74</v>
      </c>
      <c r="AW388">
        <v>451</v>
      </c>
      <c r="AX388" t="s">
        <v>74</v>
      </c>
      <c r="AY388" t="s">
        <v>74</v>
      </c>
      <c r="AZ388" t="s">
        <v>74</v>
      </c>
      <c r="BA388" t="s">
        <v>74</v>
      </c>
      <c r="BB388">
        <v>96</v>
      </c>
      <c r="BC388">
        <v>101</v>
      </c>
      <c r="BD388" t="s">
        <v>74</v>
      </c>
      <c r="BE388" t="s">
        <v>6540</v>
      </c>
      <c r="BF388" t="str">
        <f>HYPERLINK("http://dx.doi.org/10.17223/15617793/451/13","http://dx.doi.org/10.17223/15617793/451/13")</f>
        <v>http://dx.doi.org/10.17223/15617793/451/13</v>
      </c>
      <c r="BG388" t="s">
        <v>74</v>
      </c>
      <c r="BH388" t="s">
        <v>74</v>
      </c>
      <c r="BI388">
        <v>6</v>
      </c>
      <c r="BJ388" t="s">
        <v>434</v>
      </c>
      <c r="BK388" t="s">
        <v>170</v>
      </c>
      <c r="BL388" t="s">
        <v>435</v>
      </c>
      <c r="BM388" t="s">
        <v>6541</v>
      </c>
      <c r="BN388" t="s">
        <v>74</v>
      </c>
      <c r="BO388" t="s">
        <v>234</v>
      </c>
      <c r="BP388" t="s">
        <v>74</v>
      </c>
      <c r="BQ388" t="s">
        <v>74</v>
      </c>
      <c r="BR388" t="s">
        <v>103</v>
      </c>
      <c r="BS388" t="s">
        <v>6542</v>
      </c>
      <c r="BT388" t="str">
        <f>HYPERLINK("https%3A%2F%2Fwww.webofscience.com%2Fwos%2Fwoscc%2Ffull-record%2FWOS:000530049500013","View Full Record in Web of Science")</f>
        <v>View Full Record in Web of Science</v>
      </c>
    </row>
    <row r="389" spans="1:72" x14ac:dyDescent="0.25">
      <c r="A389" t="s">
        <v>72</v>
      </c>
      <c r="B389" t="s">
        <v>6543</v>
      </c>
      <c r="C389" t="s">
        <v>74</v>
      </c>
      <c r="D389" t="s">
        <v>74</v>
      </c>
      <c r="E389" t="s">
        <v>74</v>
      </c>
      <c r="F389" t="s">
        <v>6544</v>
      </c>
      <c r="G389" t="s">
        <v>74</v>
      </c>
      <c r="H389" t="s">
        <v>74</v>
      </c>
      <c r="I389" t="s">
        <v>6545</v>
      </c>
      <c r="J389" t="s">
        <v>239</v>
      </c>
      <c r="K389" t="s">
        <v>74</v>
      </c>
      <c r="L389" t="s">
        <v>74</v>
      </c>
      <c r="M389" t="s">
        <v>78</v>
      </c>
      <c r="N389" t="s">
        <v>79</v>
      </c>
      <c r="O389" t="s">
        <v>74</v>
      </c>
      <c r="P389" t="s">
        <v>74</v>
      </c>
      <c r="Q389" t="s">
        <v>74</v>
      </c>
      <c r="R389" t="s">
        <v>74</v>
      </c>
      <c r="S389" t="s">
        <v>74</v>
      </c>
      <c r="T389" t="s">
        <v>6546</v>
      </c>
      <c r="U389" t="s">
        <v>3897</v>
      </c>
      <c r="V389" t="s">
        <v>6547</v>
      </c>
      <c r="W389" t="s">
        <v>6548</v>
      </c>
      <c r="X389" t="s">
        <v>6549</v>
      </c>
      <c r="Y389" t="s">
        <v>6550</v>
      </c>
      <c r="Z389" t="s">
        <v>74</v>
      </c>
      <c r="AA389" t="s">
        <v>6551</v>
      </c>
      <c r="AB389" t="s">
        <v>6552</v>
      </c>
      <c r="AC389" t="s">
        <v>74</v>
      </c>
      <c r="AD389" t="s">
        <v>74</v>
      </c>
      <c r="AE389" t="s">
        <v>74</v>
      </c>
      <c r="AF389" t="s">
        <v>74</v>
      </c>
      <c r="AG389">
        <v>17</v>
      </c>
      <c r="AH389">
        <v>1</v>
      </c>
      <c r="AI389">
        <v>1</v>
      </c>
      <c r="AJ389">
        <v>0</v>
      </c>
      <c r="AK389">
        <v>13</v>
      </c>
      <c r="AL389" t="s">
        <v>6135</v>
      </c>
      <c r="AM389" t="s">
        <v>6136</v>
      </c>
      <c r="AN389" t="s">
        <v>6137</v>
      </c>
      <c r="AO389" t="s">
        <v>74</v>
      </c>
      <c r="AP389" t="s">
        <v>250</v>
      </c>
      <c r="AQ389" t="s">
        <v>74</v>
      </c>
      <c r="AR389" t="s">
        <v>251</v>
      </c>
      <c r="AS389" t="s">
        <v>252</v>
      </c>
      <c r="AT389" t="s">
        <v>432</v>
      </c>
      <c r="AU389">
        <v>2020</v>
      </c>
      <c r="AV389">
        <v>9</v>
      </c>
      <c r="AW389">
        <v>26</v>
      </c>
      <c r="AX389" t="s">
        <v>74</v>
      </c>
      <c r="AY389" t="s">
        <v>74</v>
      </c>
      <c r="AZ389" t="s">
        <v>74</v>
      </c>
      <c r="BA389" t="s">
        <v>74</v>
      </c>
      <c r="BB389">
        <v>511</v>
      </c>
      <c r="BC389">
        <v>519</v>
      </c>
      <c r="BD389" t="s">
        <v>74</v>
      </c>
      <c r="BE389" t="s">
        <v>74</v>
      </c>
      <c r="BF389" t="s">
        <v>74</v>
      </c>
      <c r="BG389" t="s">
        <v>74</v>
      </c>
      <c r="BH389" t="s">
        <v>74</v>
      </c>
      <c r="BI389">
        <v>9</v>
      </c>
      <c r="BJ389" t="s">
        <v>146</v>
      </c>
      <c r="BK389" t="s">
        <v>170</v>
      </c>
      <c r="BL389" t="s">
        <v>147</v>
      </c>
      <c r="BM389" t="s">
        <v>6553</v>
      </c>
      <c r="BN389" t="s">
        <v>74</v>
      </c>
      <c r="BO389" t="s">
        <v>74</v>
      </c>
      <c r="BP389" t="s">
        <v>74</v>
      </c>
      <c r="BQ389" t="s">
        <v>74</v>
      </c>
      <c r="BR389" t="s">
        <v>103</v>
      </c>
      <c r="BS389" t="s">
        <v>6554</v>
      </c>
      <c r="BT389" t="str">
        <f>HYPERLINK("https%3A%2F%2Fwww.webofscience.com%2Fwos%2Fwoscc%2Ffull-record%2FWOS:000521480400059","View Full Record in Web of Science")</f>
        <v>View Full Record in Web of Science</v>
      </c>
    </row>
    <row r="390" spans="1:72" x14ac:dyDescent="0.25">
      <c r="A390" t="s">
        <v>72</v>
      </c>
      <c r="B390" t="s">
        <v>6555</v>
      </c>
      <c r="C390" t="s">
        <v>74</v>
      </c>
      <c r="D390" t="s">
        <v>74</v>
      </c>
      <c r="E390" t="s">
        <v>74</v>
      </c>
      <c r="F390" t="s">
        <v>6556</v>
      </c>
      <c r="G390" t="s">
        <v>74</v>
      </c>
      <c r="H390" t="s">
        <v>74</v>
      </c>
      <c r="I390" t="s">
        <v>6557</v>
      </c>
      <c r="J390" t="s">
        <v>490</v>
      </c>
      <c r="K390" t="s">
        <v>74</v>
      </c>
      <c r="L390" t="s">
        <v>74</v>
      </c>
      <c r="M390" t="s">
        <v>305</v>
      </c>
      <c r="N390" t="s">
        <v>79</v>
      </c>
      <c r="O390" t="s">
        <v>74</v>
      </c>
      <c r="P390" t="s">
        <v>74</v>
      </c>
      <c r="Q390" t="s">
        <v>74</v>
      </c>
      <c r="R390" t="s">
        <v>74</v>
      </c>
      <c r="S390" t="s">
        <v>74</v>
      </c>
      <c r="T390" t="s">
        <v>6558</v>
      </c>
      <c r="U390" t="s">
        <v>74</v>
      </c>
      <c r="V390" t="s">
        <v>6559</v>
      </c>
      <c r="W390" t="s">
        <v>6560</v>
      </c>
      <c r="X390" t="s">
        <v>5984</v>
      </c>
      <c r="Y390" t="s">
        <v>6561</v>
      </c>
      <c r="Z390" t="s">
        <v>6562</v>
      </c>
      <c r="AA390" t="s">
        <v>74</v>
      </c>
      <c r="AB390" t="s">
        <v>74</v>
      </c>
      <c r="AC390" t="s">
        <v>74</v>
      </c>
      <c r="AD390" t="s">
        <v>74</v>
      </c>
      <c r="AE390" t="s">
        <v>74</v>
      </c>
      <c r="AF390" t="s">
        <v>74</v>
      </c>
      <c r="AG390">
        <v>10</v>
      </c>
      <c r="AH390">
        <v>1</v>
      </c>
      <c r="AI390">
        <v>2</v>
      </c>
      <c r="AJ390">
        <v>0</v>
      </c>
      <c r="AK390">
        <v>5</v>
      </c>
      <c r="AL390" t="s">
        <v>312</v>
      </c>
      <c r="AM390" t="s">
        <v>313</v>
      </c>
      <c r="AN390" t="s">
        <v>314</v>
      </c>
      <c r="AO390" t="s">
        <v>497</v>
      </c>
      <c r="AP390" t="s">
        <v>498</v>
      </c>
      <c r="AQ390" t="s">
        <v>74</v>
      </c>
      <c r="AR390" t="s">
        <v>499</v>
      </c>
      <c r="AS390" t="s">
        <v>500</v>
      </c>
      <c r="AT390" t="s">
        <v>432</v>
      </c>
      <c r="AU390">
        <v>2020</v>
      </c>
      <c r="AV390">
        <v>53</v>
      </c>
      <c r="AW390" t="s">
        <v>74</v>
      </c>
      <c r="AX390" t="s">
        <v>74</v>
      </c>
      <c r="AY390" t="s">
        <v>74</v>
      </c>
      <c r="AZ390" t="s">
        <v>74</v>
      </c>
      <c r="BA390" t="s">
        <v>74</v>
      </c>
      <c r="BB390">
        <v>59</v>
      </c>
      <c r="BC390">
        <v>75</v>
      </c>
      <c r="BD390" t="s">
        <v>74</v>
      </c>
      <c r="BE390" t="s">
        <v>6563</v>
      </c>
      <c r="BF390" t="str">
        <f>HYPERLINK("http://dx.doi.org/10.17223/1998863X/53/7","http://dx.doi.org/10.17223/1998863X/53/7")</f>
        <v>http://dx.doi.org/10.17223/1998863X/53/7</v>
      </c>
      <c r="BG390" t="s">
        <v>74</v>
      </c>
      <c r="BH390" t="s">
        <v>74</v>
      </c>
      <c r="BI390">
        <v>17</v>
      </c>
      <c r="BJ390" t="s">
        <v>146</v>
      </c>
      <c r="BK390" t="s">
        <v>170</v>
      </c>
      <c r="BL390" t="s">
        <v>147</v>
      </c>
      <c r="BM390" t="s">
        <v>6564</v>
      </c>
      <c r="BN390" t="s">
        <v>74</v>
      </c>
      <c r="BO390" t="s">
        <v>234</v>
      </c>
      <c r="BP390" t="s">
        <v>74</v>
      </c>
      <c r="BQ390" t="s">
        <v>74</v>
      </c>
      <c r="BR390" t="s">
        <v>103</v>
      </c>
      <c r="BS390" t="s">
        <v>6565</v>
      </c>
      <c r="BT390" t="str">
        <f>HYPERLINK("https%3A%2F%2Fwww.webofscience.com%2Fwos%2Fwoscc%2Ffull-record%2FWOS:000520039200007","View Full Record in Web of Science")</f>
        <v>View Full Record in Web of Science</v>
      </c>
    </row>
    <row r="391" spans="1:72" x14ac:dyDescent="0.25">
      <c r="A391" t="s">
        <v>72</v>
      </c>
      <c r="B391" t="s">
        <v>6566</v>
      </c>
      <c r="C391" t="s">
        <v>74</v>
      </c>
      <c r="D391" t="s">
        <v>74</v>
      </c>
      <c r="E391" t="s">
        <v>74</v>
      </c>
      <c r="F391" t="s">
        <v>6567</v>
      </c>
      <c r="G391" t="s">
        <v>74</v>
      </c>
      <c r="H391" t="s">
        <v>74</v>
      </c>
      <c r="I391" t="s">
        <v>6568</v>
      </c>
      <c r="J391" t="s">
        <v>6569</v>
      </c>
      <c r="K391" t="s">
        <v>74</v>
      </c>
      <c r="L391" t="s">
        <v>74</v>
      </c>
      <c r="M391" t="s">
        <v>78</v>
      </c>
      <c r="N391" t="s">
        <v>79</v>
      </c>
      <c r="O391" t="s">
        <v>74</v>
      </c>
      <c r="P391" t="s">
        <v>74</v>
      </c>
      <c r="Q391" t="s">
        <v>74</v>
      </c>
      <c r="R391" t="s">
        <v>74</v>
      </c>
      <c r="S391" t="s">
        <v>74</v>
      </c>
      <c r="T391" t="s">
        <v>6570</v>
      </c>
      <c r="U391" t="s">
        <v>74</v>
      </c>
      <c r="V391" t="s">
        <v>6571</v>
      </c>
      <c r="W391" t="s">
        <v>6572</v>
      </c>
      <c r="X391" t="s">
        <v>6573</v>
      </c>
      <c r="Y391" t="s">
        <v>6574</v>
      </c>
      <c r="Z391" t="s">
        <v>6575</v>
      </c>
      <c r="AA391" t="s">
        <v>74</v>
      </c>
      <c r="AB391" t="s">
        <v>74</v>
      </c>
      <c r="AC391" t="s">
        <v>74</v>
      </c>
      <c r="AD391" t="s">
        <v>74</v>
      </c>
      <c r="AE391" t="s">
        <v>74</v>
      </c>
      <c r="AF391" t="s">
        <v>74</v>
      </c>
      <c r="AG391">
        <v>24</v>
      </c>
      <c r="AH391">
        <v>0</v>
      </c>
      <c r="AI391">
        <v>0</v>
      </c>
      <c r="AJ391">
        <v>0</v>
      </c>
      <c r="AK391">
        <v>0</v>
      </c>
      <c r="AL391" t="s">
        <v>269</v>
      </c>
      <c r="AM391" t="s">
        <v>270</v>
      </c>
      <c r="AN391" t="s">
        <v>271</v>
      </c>
      <c r="AO391" t="s">
        <v>6576</v>
      </c>
      <c r="AP391" t="s">
        <v>6577</v>
      </c>
      <c r="AQ391" t="s">
        <v>74</v>
      </c>
      <c r="AR391" t="s">
        <v>6578</v>
      </c>
      <c r="AS391" t="s">
        <v>6579</v>
      </c>
      <c r="AT391" t="s">
        <v>1915</v>
      </c>
      <c r="AU391">
        <v>2019</v>
      </c>
      <c r="AV391">
        <v>17</v>
      </c>
      <c r="AW391">
        <v>2</v>
      </c>
      <c r="AX391" t="s">
        <v>74</v>
      </c>
      <c r="AY391" t="s">
        <v>74</v>
      </c>
      <c r="AZ391" t="s">
        <v>74</v>
      </c>
      <c r="BA391" t="s">
        <v>74</v>
      </c>
      <c r="BB391">
        <v>126</v>
      </c>
      <c r="BC391">
        <v>140</v>
      </c>
      <c r="BD391" t="s">
        <v>74</v>
      </c>
      <c r="BE391" t="s">
        <v>6580</v>
      </c>
      <c r="BF391" t="str">
        <f>HYPERLINK("http://dx.doi.org/10.1080/14790963.2020.1718451","http://dx.doi.org/10.1080/14790963.2020.1718451")</f>
        <v>http://dx.doi.org/10.1080/14790963.2020.1718451</v>
      </c>
      <c r="BG391" t="s">
        <v>74</v>
      </c>
      <c r="BH391" t="s">
        <v>6581</v>
      </c>
      <c r="BI391">
        <v>15</v>
      </c>
      <c r="BJ391" t="s">
        <v>169</v>
      </c>
      <c r="BK391" t="s">
        <v>298</v>
      </c>
      <c r="BL391" t="s">
        <v>169</v>
      </c>
      <c r="BM391" t="s">
        <v>6582</v>
      </c>
      <c r="BN391" t="s">
        <v>74</v>
      </c>
      <c r="BO391" t="s">
        <v>74</v>
      </c>
      <c r="BP391" t="s">
        <v>74</v>
      </c>
      <c r="BQ391" t="s">
        <v>74</v>
      </c>
      <c r="BR391" t="s">
        <v>103</v>
      </c>
      <c r="BS391" t="s">
        <v>6583</v>
      </c>
      <c r="BT391" t="str">
        <f>HYPERLINK("https%3A%2F%2Fwww.webofscience.com%2Fwos%2Fwoscc%2Ffull-record%2FWOS:000508807000001","View Full Record in Web of Science")</f>
        <v>View Full Record in Web of Science</v>
      </c>
    </row>
    <row r="392" spans="1:72" x14ac:dyDescent="0.25">
      <c r="A392" t="s">
        <v>72</v>
      </c>
      <c r="B392" t="s">
        <v>6584</v>
      </c>
      <c r="C392" t="s">
        <v>74</v>
      </c>
      <c r="D392" t="s">
        <v>74</v>
      </c>
      <c r="E392" t="s">
        <v>74</v>
      </c>
      <c r="F392" t="s">
        <v>6585</v>
      </c>
      <c r="G392" t="s">
        <v>74</v>
      </c>
      <c r="H392" t="s">
        <v>74</v>
      </c>
      <c r="I392" t="s">
        <v>6586</v>
      </c>
      <c r="J392" t="s">
        <v>4082</v>
      </c>
      <c r="K392" t="s">
        <v>74</v>
      </c>
      <c r="L392" t="s">
        <v>74</v>
      </c>
      <c r="M392" t="s">
        <v>305</v>
      </c>
      <c r="N392" t="s">
        <v>79</v>
      </c>
      <c r="O392" t="s">
        <v>74</v>
      </c>
      <c r="P392" t="s">
        <v>74</v>
      </c>
      <c r="Q392" t="s">
        <v>74</v>
      </c>
      <c r="R392" t="s">
        <v>74</v>
      </c>
      <c r="S392" t="s">
        <v>74</v>
      </c>
      <c r="T392" t="s">
        <v>6587</v>
      </c>
      <c r="U392" t="s">
        <v>74</v>
      </c>
      <c r="V392" t="s">
        <v>6588</v>
      </c>
      <c r="W392" t="s">
        <v>6589</v>
      </c>
      <c r="X392" t="s">
        <v>782</v>
      </c>
      <c r="Y392" t="s">
        <v>6590</v>
      </c>
      <c r="Z392" t="s">
        <v>74</v>
      </c>
      <c r="AA392" t="s">
        <v>6591</v>
      </c>
      <c r="AB392" t="s">
        <v>74</v>
      </c>
      <c r="AC392" t="s">
        <v>74</v>
      </c>
      <c r="AD392" t="s">
        <v>74</v>
      </c>
      <c r="AE392" t="s">
        <v>74</v>
      </c>
      <c r="AF392" t="s">
        <v>74</v>
      </c>
      <c r="AG392">
        <v>18</v>
      </c>
      <c r="AH392">
        <v>0</v>
      </c>
      <c r="AI392">
        <v>0</v>
      </c>
      <c r="AJ392">
        <v>0</v>
      </c>
      <c r="AK392">
        <v>1</v>
      </c>
      <c r="AL392" t="s">
        <v>4087</v>
      </c>
      <c r="AM392" t="s">
        <v>335</v>
      </c>
      <c r="AN392" t="s">
        <v>4088</v>
      </c>
      <c r="AO392" t="s">
        <v>4089</v>
      </c>
      <c r="AP392" t="s">
        <v>74</v>
      </c>
      <c r="AQ392" t="s">
        <v>74</v>
      </c>
      <c r="AR392" t="s">
        <v>4090</v>
      </c>
      <c r="AS392" t="s">
        <v>2963</v>
      </c>
      <c r="AT392" t="s">
        <v>74</v>
      </c>
      <c r="AU392">
        <v>2020</v>
      </c>
      <c r="AV392">
        <v>11</v>
      </c>
      <c r="AW392">
        <v>3</v>
      </c>
      <c r="AX392" t="s">
        <v>74</v>
      </c>
      <c r="AY392" t="s">
        <v>74</v>
      </c>
      <c r="AZ392" t="s">
        <v>74</v>
      </c>
      <c r="BA392" t="s">
        <v>74</v>
      </c>
      <c r="BB392" t="s">
        <v>74</v>
      </c>
      <c r="BC392" t="s">
        <v>74</v>
      </c>
      <c r="BD392" t="s">
        <v>74</v>
      </c>
      <c r="BE392" t="s">
        <v>6592</v>
      </c>
      <c r="BF392" t="str">
        <f>HYPERLINK("http://dx.doi.org/10.18254/S207987840009135-7","http://dx.doi.org/10.18254/S207987840009135-7")</f>
        <v>http://dx.doi.org/10.18254/S207987840009135-7</v>
      </c>
      <c r="BG392" t="s">
        <v>74</v>
      </c>
      <c r="BH392" t="s">
        <v>74</v>
      </c>
      <c r="BI392">
        <v>14</v>
      </c>
      <c r="BJ392" t="s">
        <v>169</v>
      </c>
      <c r="BK392" t="s">
        <v>170</v>
      </c>
      <c r="BL392" t="s">
        <v>169</v>
      </c>
      <c r="BM392" t="s">
        <v>6593</v>
      </c>
      <c r="BN392" t="s">
        <v>74</v>
      </c>
      <c r="BO392" t="s">
        <v>74</v>
      </c>
      <c r="BP392" t="s">
        <v>74</v>
      </c>
      <c r="BQ392" t="s">
        <v>74</v>
      </c>
      <c r="BR392" t="s">
        <v>103</v>
      </c>
      <c r="BS392" t="s">
        <v>6594</v>
      </c>
      <c r="BT392" t="str">
        <f>HYPERLINK("https%3A%2F%2Fwww.webofscience.com%2Fwos%2Fwoscc%2Ffull-record%2FWOS:000572027700022","View Full Record in Web of Science")</f>
        <v>View Full Record in Web of Science</v>
      </c>
    </row>
    <row r="393" spans="1:72" x14ac:dyDescent="0.25">
      <c r="A393" t="s">
        <v>72</v>
      </c>
      <c r="B393" t="s">
        <v>6595</v>
      </c>
      <c r="C393" t="s">
        <v>74</v>
      </c>
      <c r="D393" t="s">
        <v>74</v>
      </c>
      <c r="E393" t="s">
        <v>74</v>
      </c>
      <c r="F393" t="s">
        <v>6596</v>
      </c>
      <c r="G393" t="s">
        <v>74</v>
      </c>
      <c r="H393" t="s">
        <v>74</v>
      </c>
      <c r="I393" t="s">
        <v>6597</v>
      </c>
      <c r="J393" t="s">
        <v>6598</v>
      </c>
      <c r="K393" t="s">
        <v>74</v>
      </c>
      <c r="L393" t="s">
        <v>74</v>
      </c>
      <c r="M393" t="s">
        <v>305</v>
      </c>
      <c r="N393" t="s">
        <v>79</v>
      </c>
      <c r="O393" t="s">
        <v>74</v>
      </c>
      <c r="P393" t="s">
        <v>74</v>
      </c>
      <c r="Q393" t="s">
        <v>74</v>
      </c>
      <c r="R393" t="s">
        <v>74</v>
      </c>
      <c r="S393" t="s">
        <v>74</v>
      </c>
      <c r="T393" t="s">
        <v>6599</v>
      </c>
      <c r="U393" t="s">
        <v>74</v>
      </c>
      <c r="V393" t="s">
        <v>6600</v>
      </c>
      <c r="W393" t="s">
        <v>6601</v>
      </c>
      <c r="X393" t="s">
        <v>6602</v>
      </c>
      <c r="Y393" t="s">
        <v>6603</v>
      </c>
      <c r="Z393" t="s">
        <v>6604</v>
      </c>
      <c r="AA393" t="s">
        <v>6605</v>
      </c>
      <c r="AB393" t="s">
        <v>6606</v>
      </c>
      <c r="AC393" t="s">
        <v>74</v>
      </c>
      <c r="AD393" t="s">
        <v>74</v>
      </c>
      <c r="AE393" t="s">
        <v>74</v>
      </c>
      <c r="AF393" t="s">
        <v>74</v>
      </c>
      <c r="AG393">
        <v>9</v>
      </c>
      <c r="AH393">
        <v>0</v>
      </c>
      <c r="AI393">
        <v>0</v>
      </c>
      <c r="AJ393">
        <v>0</v>
      </c>
      <c r="AK393">
        <v>0</v>
      </c>
      <c r="AL393" t="s">
        <v>6607</v>
      </c>
      <c r="AM393" t="s">
        <v>6608</v>
      </c>
      <c r="AN393" t="s">
        <v>6609</v>
      </c>
      <c r="AO393" t="s">
        <v>6610</v>
      </c>
      <c r="AP393" t="s">
        <v>74</v>
      </c>
      <c r="AQ393" t="s">
        <v>74</v>
      </c>
      <c r="AR393" t="s">
        <v>6611</v>
      </c>
      <c r="AS393" t="s">
        <v>6612</v>
      </c>
      <c r="AT393" t="s">
        <v>74</v>
      </c>
      <c r="AU393">
        <v>2020</v>
      </c>
      <c r="AV393" t="s">
        <v>74</v>
      </c>
      <c r="AW393">
        <v>52</v>
      </c>
      <c r="AX393" t="s">
        <v>74</v>
      </c>
      <c r="AY393" t="s">
        <v>74</v>
      </c>
      <c r="AZ393" t="s">
        <v>74</v>
      </c>
      <c r="BA393" t="s">
        <v>74</v>
      </c>
      <c r="BB393">
        <v>107</v>
      </c>
      <c r="BC393">
        <v>119</v>
      </c>
      <c r="BD393" t="s">
        <v>74</v>
      </c>
      <c r="BE393" t="s">
        <v>6613</v>
      </c>
      <c r="BF393" t="str">
        <f>HYPERLINK("http://dx.doi.org/10.24411/2072-9316-2020-00009","http://dx.doi.org/10.24411/2072-9316-2020-00009")</f>
        <v>http://dx.doi.org/10.24411/2072-9316-2020-00009</v>
      </c>
      <c r="BG393" t="s">
        <v>74</v>
      </c>
      <c r="BH393" t="s">
        <v>74</v>
      </c>
      <c r="BI393">
        <v>7</v>
      </c>
      <c r="BJ393" t="s">
        <v>2347</v>
      </c>
      <c r="BK393" t="s">
        <v>170</v>
      </c>
      <c r="BL393" t="s">
        <v>2347</v>
      </c>
      <c r="BM393" t="s">
        <v>6614</v>
      </c>
      <c r="BN393" t="s">
        <v>74</v>
      </c>
      <c r="BO393" t="s">
        <v>74</v>
      </c>
      <c r="BP393" t="s">
        <v>74</v>
      </c>
      <c r="BQ393" t="s">
        <v>74</v>
      </c>
      <c r="BR393" t="s">
        <v>103</v>
      </c>
      <c r="BS393" t="s">
        <v>6615</v>
      </c>
      <c r="BT393" t="str">
        <f>HYPERLINK("https%3A%2F%2Fwww.webofscience.com%2Fwos%2Fwoscc%2Ffull-record%2FWOS:000521754400009","View Full Record in Web of Science")</f>
        <v>View Full Record in Web of Science</v>
      </c>
    </row>
    <row r="394" spans="1:72" x14ac:dyDescent="0.25">
      <c r="A394" t="s">
        <v>72</v>
      </c>
      <c r="B394" t="s">
        <v>6616</v>
      </c>
      <c r="C394" t="s">
        <v>74</v>
      </c>
      <c r="D394" t="s">
        <v>74</v>
      </c>
      <c r="E394" t="s">
        <v>74</v>
      </c>
      <c r="F394" t="s">
        <v>6617</v>
      </c>
      <c r="G394" t="s">
        <v>74</v>
      </c>
      <c r="H394" t="s">
        <v>74</v>
      </c>
      <c r="I394" t="s">
        <v>6618</v>
      </c>
      <c r="J394" t="s">
        <v>6619</v>
      </c>
      <c r="K394" t="s">
        <v>74</v>
      </c>
      <c r="L394" t="s">
        <v>74</v>
      </c>
      <c r="M394" t="s">
        <v>305</v>
      </c>
      <c r="N394" t="s">
        <v>79</v>
      </c>
      <c r="O394" t="s">
        <v>74</v>
      </c>
      <c r="P394" t="s">
        <v>74</v>
      </c>
      <c r="Q394" t="s">
        <v>74</v>
      </c>
      <c r="R394" t="s">
        <v>74</v>
      </c>
      <c r="S394" t="s">
        <v>74</v>
      </c>
      <c r="T394" t="s">
        <v>6620</v>
      </c>
      <c r="U394" t="s">
        <v>74</v>
      </c>
      <c r="V394" t="s">
        <v>6621</v>
      </c>
      <c r="W394" t="s">
        <v>6622</v>
      </c>
      <c r="X394" t="s">
        <v>942</v>
      </c>
      <c r="Y394" t="s">
        <v>6623</v>
      </c>
      <c r="Z394" t="s">
        <v>6624</v>
      </c>
      <c r="AA394" t="s">
        <v>6625</v>
      </c>
      <c r="AB394" t="s">
        <v>74</v>
      </c>
      <c r="AC394" t="s">
        <v>74</v>
      </c>
      <c r="AD394" t="s">
        <v>74</v>
      </c>
      <c r="AE394" t="s">
        <v>74</v>
      </c>
      <c r="AF394" t="s">
        <v>74</v>
      </c>
      <c r="AG394">
        <v>16</v>
      </c>
      <c r="AH394">
        <v>1</v>
      </c>
      <c r="AI394">
        <v>1</v>
      </c>
      <c r="AJ394">
        <v>0</v>
      </c>
      <c r="AK394">
        <v>0</v>
      </c>
      <c r="AL394" t="s">
        <v>6626</v>
      </c>
      <c r="AM394" t="s">
        <v>335</v>
      </c>
      <c r="AN394" t="s">
        <v>6627</v>
      </c>
      <c r="AO394" t="s">
        <v>6628</v>
      </c>
      <c r="AP394" t="s">
        <v>74</v>
      </c>
      <c r="AQ394" t="s">
        <v>74</v>
      </c>
      <c r="AR394" t="s">
        <v>6629</v>
      </c>
      <c r="AS394" t="s">
        <v>6630</v>
      </c>
      <c r="AT394" t="s">
        <v>74</v>
      </c>
      <c r="AU394">
        <v>2020</v>
      </c>
      <c r="AV394" t="s">
        <v>74</v>
      </c>
      <c r="AW394">
        <v>70</v>
      </c>
      <c r="AX394" t="s">
        <v>74</v>
      </c>
      <c r="AY394" t="s">
        <v>74</v>
      </c>
      <c r="AZ394" t="s">
        <v>74</v>
      </c>
      <c r="BA394" t="s">
        <v>74</v>
      </c>
      <c r="BB394">
        <v>112</v>
      </c>
      <c r="BC394">
        <v>123</v>
      </c>
      <c r="BD394" t="s">
        <v>74</v>
      </c>
      <c r="BE394" t="s">
        <v>74</v>
      </c>
      <c r="BF394" t="s">
        <v>74</v>
      </c>
      <c r="BG394" t="s">
        <v>74</v>
      </c>
      <c r="BH394" t="s">
        <v>74</v>
      </c>
      <c r="BI394">
        <v>12</v>
      </c>
      <c r="BJ394" t="s">
        <v>169</v>
      </c>
      <c r="BK394" t="s">
        <v>170</v>
      </c>
      <c r="BL394" t="s">
        <v>169</v>
      </c>
      <c r="BM394" t="s">
        <v>6631</v>
      </c>
      <c r="BN394" t="s">
        <v>74</v>
      </c>
      <c r="BO394" t="s">
        <v>74</v>
      </c>
      <c r="BP394" t="s">
        <v>74</v>
      </c>
      <c r="BQ394" t="s">
        <v>74</v>
      </c>
      <c r="BR394" t="s">
        <v>103</v>
      </c>
      <c r="BS394" t="s">
        <v>6632</v>
      </c>
      <c r="BT394" t="str">
        <f>HYPERLINK("https%3A%2F%2Fwww.webofscience.com%2Fwos%2Fwoscc%2Ffull-record%2FWOS:000519565500008","View Full Record in Web of Science")</f>
        <v>View Full Record in Web of Science</v>
      </c>
    </row>
    <row r="395" spans="1:72" x14ac:dyDescent="0.25">
      <c r="A395" t="s">
        <v>72</v>
      </c>
      <c r="B395" t="s">
        <v>6633</v>
      </c>
      <c r="C395" t="s">
        <v>74</v>
      </c>
      <c r="D395" t="s">
        <v>74</v>
      </c>
      <c r="E395" t="s">
        <v>74</v>
      </c>
      <c r="F395" t="s">
        <v>6634</v>
      </c>
      <c r="G395" t="s">
        <v>74</v>
      </c>
      <c r="H395" t="s">
        <v>74</v>
      </c>
      <c r="I395" t="s">
        <v>6635</v>
      </c>
      <c r="J395" t="s">
        <v>4588</v>
      </c>
      <c r="K395" t="s">
        <v>74</v>
      </c>
      <c r="L395" t="s">
        <v>74</v>
      </c>
      <c r="M395" t="s">
        <v>305</v>
      </c>
      <c r="N395" t="s">
        <v>79</v>
      </c>
      <c r="O395" t="s">
        <v>74</v>
      </c>
      <c r="P395" t="s">
        <v>74</v>
      </c>
      <c r="Q395" t="s">
        <v>74</v>
      </c>
      <c r="R395" t="s">
        <v>74</v>
      </c>
      <c r="S395" t="s">
        <v>74</v>
      </c>
      <c r="T395" t="s">
        <v>6636</v>
      </c>
      <c r="U395" t="s">
        <v>74</v>
      </c>
      <c r="V395" t="s">
        <v>6637</v>
      </c>
      <c r="W395" t="s">
        <v>6638</v>
      </c>
      <c r="X395" t="s">
        <v>74</v>
      </c>
      <c r="Y395" t="s">
        <v>6639</v>
      </c>
      <c r="Z395" t="s">
        <v>6640</v>
      </c>
      <c r="AA395" t="s">
        <v>74</v>
      </c>
      <c r="AB395" t="s">
        <v>6641</v>
      </c>
      <c r="AC395" t="s">
        <v>74</v>
      </c>
      <c r="AD395" t="s">
        <v>74</v>
      </c>
      <c r="AE395" t="s">
        <v>74</v>
      </c>
      <c r="AF395" t="s">
        <v>74</v>
      </c>
      <c r="AG395">
        <v>10</v>
      </c>
      <c r="AH395">
        <v>2</v>
      </c>
      <c r="AI395">
        <v>4</v>
      </c>
      <c r="AJ395">
        <v>3</v>
      </c>
      <c r="AK395">
        <v>16</v>
      </c>
      <c r="AL395" t="s">
        <v>4596</v>
      </c>
      <c r="AM395" t="s">
        <v>4597</v>
      </c>
      <c r="AN395" t="s">
        <v>4598</v>
      </c>
      <c r="AO395" t="s">
        <v>4599</v>
      </c>
      <c r="AP395" t="s">
        <v>4600</v>
      </c>
      <c r="AQ395" t="s">
        <v>74</v>
      </c>
      <c r="AR395" t="s">
        <v>4601</v>
      </c>
      <c r="AS395" t="s">
        <v>4602</v>
      </c>
      <c r="AT395" t="s">
        <v>74</v>
      </c>
      <c r="AU395">
        <v>2020</v>
      </c>
      <c r="AV395">
        <v>20</v>
      </c>
      <c r="AW395">
        <v>2</v>
      </c>
      <c r="AX395" t="s">
        <v>74</v>
      </c>
      <c r="AY395" t="s">
        <v>74</v>
      </c>
      <c r="AZ395" t="s">
        <v>74</v>
      </c>
      <c r="BA395" t="s">
        <v>74</v>
      </c>
      <c r="BB395">
        <v>90</v>
      </c>
      <c r="BC395">
        <v>98</v>
      </c>
      <c r="BD395" t="s">
        <v>74</v>
      </c>
      <c r="BE395" t="s">
        <v>6642</v>
      </c>
      <c r="BF395" t="str">
        <f>HYPERLINK("http://dx.doi.org/10.14529/hsm200211","http://dx.doi.org/10.14529/hsm200211")</f>
        <v>http://dx.doi.org/10.14529/hsm200211</v>
      </c>
      <c r="BG395" t="s">
        <v>74</v>
      </c>
      <c r="BH395" t="s">
        <v>74</v>
      </c>
      <c r="BI395">
        <v>9</v>
      </c>
      <c r="BJ395" t="s">
        <v>1096</v>
      </c>
      <c r="BK395" t="s">
        <v>170</v>
      </c>
      <c r="BL395" t="s">
        <v>1096</v>
      </c>
      <c r="BM395" t="s">
        <v>6643</v>
      </c>
      <c r="BN395" t="s">
        <v>74</v>
      </c>
      <c r="BO395" t="s">
        <v>102</v>
      </c>
      <c r="BP395" t="s">
        <v>74</v>
      </c>
      <c r="BQ395" t="s">
        <v>74</v>
      </c>
      <c r="BR395" t="s">
        <v>103</v>
      </c>
      <c r="BS395" t="s">
        <v>6644</v>
      </c>
      <c r="BT395" t="str">
        <f>HYPERLINK("https%3A%2F%2Fwww.webofscience.com%2Fwos%2Fwoscc%2Ffull-record%2FWOS:000551195800011","View Full Record in Web of Science")</f>
        <v>View Full Record in Web of Science</v>
      </c>
    </row>
    <row r="396" spans="1:72" x14ac:dyDescent="0.25">
      <c r="A396" t="s">
        <v>72</v>
      </c>
      <c r="B396" t="s">
        <v>6645</v>
      </c>
      <c r="C396" t="s">
        <v>74</v>
      </c>
      <c r="D396" t="s">
        <v>74</v>
      </c>
      <c r="E396" t="s">
        <v>74</v>
      </c>
      <c r="F396" t="s">
        <v>6646</v>
      </c>
      <c r="G396" t="s">
        <v>74</v>
      </c>
      <c r="H396" t="s">
        <v>74</v>
      </c>
      <c r="I396" t="s">
        <v>6647</v>
      </c>
      <c r="J396" t="s">
        <v>6648</v>
      </c>
      <c r="K396" t="s">
        <v>74</v>
      </c>
      <c r="L396" t="s">
        <v>74</v>
      </c>
      <c r="M396" t="s">
        <v>78</v>
      </c>
      <c r="N396" t="s">
        <v>79</v>
      </c>
      <c r="O396" t="s">
        <v>74</v>
      </c>
      <c r="P396" t="s">
        <v>74</v>
      </c>
      <c r="Q396" t="s">
        <v>74</v>
      </c>
      <c r="R396" t="s">
        <v>74</v>
      </c>
      <c r="S396" t="s">
        <v>74</v>
      </c>
      <c r="T396" t="s">
        <v>6649</v>
      </c>
      <c r="U396" t="s">
        <v>74</v>
      </c>
      <c r="V396" t="s">
        <v>6650</v>
      </c>
      <c r="W396" t="s">
        <v>6651</v>
      </c>
      <c r="X396" t="s">
        <v>6652</v>
      </c>
      <c r="Y396" t="s">
        <v>6653</v>
      </c>
      <c r="Z396" t="s">
        <v>6654</v>
      </c>
      <c r="AA396" t="s">
        <v>6655</v>
      </c>
      <c r="AB396" t="s">
        <v>6656</v>
      </c>
      <c r="AC396" t="s">
        <v>74</v>
      </c>
      <c r="AD396" t="s">
        <v>74</v>
      </c>
      <c r="AE396" t="s">
        <v>74</v>
      </c>
      <c r="AF396" t="s">
        <v>74</v>
      </c>
      <c r="AG396">
        <v>36</v>
      </c>
      <c r="AH396">
        <v>2</v>
      </c>
      <c r="AI396">
        <v>2</v>
      </c>
      <c r="AJ396">
        <v>0</v>
      </c>
      <c r="AK396">
        <v>1</v>
      </c>
      <c r="AL396" t="s">
        <v>6657</v>
      </c>
      <c r="AM396" t="s">
        <v>6658</v>
      </c>
      <c r="AN396" t="s">
        <v>6659</v>
      </c>
      <c r="AO396" t="s">
        <v>6660</v>
      </c>
      <c r="AP396" t="s">
        <v>6661</v>
      </c>
      <c r="AQ396" t="s">
        <v>74</v>
      </c>
      <c r="AR396" t="s">
        <v>6662</v>
      </c>
      <c r="AS396" t="s">
        <v>6663</v>
      </c>
      <c r="AT396" t="s">
        <v>74</v>
      </c>
      <c r="AU396">
        <v>2020</v>
      </c>
      <c r="AV396">
        <v>9</v>
      </c>
      <c r="AW396">
        <v>2</v>
      </c>
      <c r="AX396" t="s">
        <v>74</v>
      </c>
      <c r="AY396" t="s">
        <v>74</v>
      </c>
      <c r="AZ396" t="s">
        <v>74</v>
      </c>
      <c r="BA396" t="s">
        <v>74</v>
      </c>
      <c r="BB396">
        <v>340</v>
      </c>
      <c r="BC396">
        <v>359</v>
      </c>
      <c r="BD396" t="s">
        <v>74</v>
      </c>
      <c r="BE396" t="s">
        <v>6664</v>
      </c>
      <c r="BF396" t="str">
        <f>HYPERLINK("http://dx.doi.org/10.22478/ufpb.2179-7137.2020v9n2.50800","http://dx.doi.org/10.22478/ufpb.2179-7137.2020v9n2.50800")</f>
        <v>http://dx.doi.org/10.22478/ufpb.2179-7137.2020v9n2.50800</v>
      </c>
      <c r="BG396" t="s">
        <v>74</v>
      </c>
      <c r="BH396" t="s">
        <v>74</v>
      </c>
      <c r="BI396">
        <v>20</v>
      </c>
      <c r="BJ396" t="s">
        <v>2687</v>
      </c>
      <c r="BK396" t="s">
        <v>170</v>
      </c>
      <c r="BL396" t="s">
        <v>2687</v>
      </c>
      <c r="BM396" t="s">
        <v>6665</v>
      </c>
      <c r="BN396" t="s">
        <v>74</v>
      </c>
      <c r="BO396" t="s">
        <v>102</v>
      </c>
      <c r="BP396" t="s">
        <v>74</v>
      </c>
      <c r="BQ396" t="s">
        <v>74</v>
      </c>
      <c r="BR396" t="s">
        <v>103</v>
      </c>
      <c r="BS396" t="s">
        <v>6666</v>
      </c>
      <c r="BT396" t="str">
        <f>HYPERLINK("https%3A%2F%2Fwww.webofscience.com%2Fwos%2Fwoscc%2Ffull-record%2FWOS:000517538400017","View Full Record in Web of Science")</f>
        <v>View Full Record in Web of Science</v>
      </c>
    </row>
    <row r="397" spans="1:72" x14ac:dyDescent="0.25">
      <c r="A397" t="s">
        <v>72</v>
      </c>
      <c r="B397" t="s">
        <v>6667</v>
      </c>
      <c r="C397" t="s">
        <v>74</v>
      </c>
      <c r="D397" t="s">
        <v>74</v>
      </c>
      <c r="E397" t="s">
        <v>74</v>
      </c>
      <c r="F397" t="s">
        <v>6668</v>
      </c>
      <c r="G397" t="s">
        <v>74</v>
      </c>
      <c r="H397" t="s">
        <v>74</v>
      </c>
      <c r="I397" t="s">
        <v>6669</v>
      </c>
      <c r="J397" t="s">
        <v>2136</v>
      </c>
      <c r="K397" t="s">
        <v>74</v>
      </c>
      <c r="L397" t="s">
        <v>74</v>
      </c>
      <c r="M397" t="s">
        <v>305</v>
      </c>
      <c r="N397" t="s">
        <v>79</v>
      </c>
      <c r="O397" t="s">
        <v>74</v>
      </c>
      <c r="P397" t="s">
        <v>74</v>
      </c>
      <c r="Q397" t="s">
        <v>74</v>
      </c>
      <c r="R397" t="s">
        <v>74</v>
      </c>
      <c r="S397" t="s">
        <v>74</v>
      </c>
      <c r="T397" t="s">
        <v>6670</v>
      </c>
      <c r="U397" t="s">
        <v>6671</v>
      </c>
      <c r="V397" t="s">
        <v>6672</v>
      </c>
      <c r="W397" t="s">
        <v>6673</v>
      </c>
      <c r="X397" t="s">
        <v>6674</v>
      </c>
      <c r="Y397" t="s">
        <v>6675</v>
      </c>
      <c r="Z397" t="s">
        <v>6676</v>
      </c>
      <c r="AA397" t="s">
        <v>4814</v>
      </c>
      <c r="AB397" t="s">
        <v>4815</v>
      </c>
      <c r="AC397" t="s">
        <v>74</v>
      </c>
      <c r="AD397" t="s">
        <v>74</v>
      </c>
      <c r="AE397" t="s">
        <v>74</v>
      </c>
      <c r="AF397" t="s">
        <v>74</v>
      </c>
      <c r="AG397">
        <v>22</v>
      </c>
      <c r="AH397">
        <v>4</v>
      </c>
      <c r="AI397">
        <v>4</v>
      </c>
      <c r="AJ397">
        <v>2</v>
      </c>
      <c r="AK397">
        <v>8</v>
      </c>
      <c r="AL397" t="s">
        <v>312</v>
      </c>
      <c r="AM397" t="s">
        <v>313</v>
      </c>
      <c r="AN397" t="s">
        <v>314</v>
      </c>
      <c r="AO397" t="s">
        <v>2143</v>
      </c>
      <c r="AP397" t="s">
        <v>2144</v>
      </c>
      <c r="AQ397" t="s">
        <v>74</v>
      </c>
      <c r="AR397" t="s">
        <v>2145</v>
      </c>
      <c r="AS397" t="s">
        <v>2146</v>
      </c>
      <c r="AT397" t="s">
        <v>74</v>
      </c>
      <c r="AU397">
        <v>2020</v>
      </c>
      <c r="AV397" t="s">
        <v>74</v>
      </c>
      <c r="AW397">
        <v>50</v>
      </c>
      <c r="AX397" t="s">
        <v>74</v>
      </c>
      <c r="AY397" t="s">
        <v>74</v>
      </c>
      <c r="AZ397" t="s">
        <v>74</v>
      </c>
      <c r="BA397" t="s">
        <v>74</v>
      </c>
      <c r="BB397">
        <v>170</v>
      </c>
      <c r="BC397">
        <v>195</v>
      </c>
      <c r="BD397" t="s">
        <v>74</v>
      </c>
      <c r="BE397" t="s">
        <v>6677</v>
      </c>
      <c r="BF397" t="str">
        <f>HYPERLINK("http://dx.doi.org/10.17223/19996195/50/12","http://dx.doi.org/10.17223/19996195/50/12")</f>
        <v>http://dx.doi.org/10.17223/19996195/50/12</v>
      </c>
      <c r="BG397" t="s">
        <v>74</v>
      </c>
      <c r="BH397" t="s">
        <v>74</v>
      </c>
      <c r="BI397">
        <v>26</v>
      </c>
      <c r="BJ397" t="s">
        <v>320</v>
      </c>
      <c r="BK397" t="s">
        <v>170</v>
      </c>
      <c r="BL397" t="s">
        <v>321</v>
      </c>
      <c r="BM397" t="s">
        <v>6678</v>
      </c>
      <c r="BN397" t="s">
        <v>74</v>
      </c>
      <c r="BO397" t="s">
        <v>74</v>
      </c>
      <c r="BP397" t="s">
        <v>74</v>
      </c>
      <c r="BQ397" t="s">
        <v>74</v>
      </c>
      <c r="BR397" t="s">
        <v>103</v>
      </c>
      <c r="BS397" t="s">
        <v>6679</v>
      </c>
      <c r="BT397" t="str">
        <f>HYPERLINK("https%3A%2F%2Fwww.webofscience.com%2Fwos%2Fwoscc%2Ffull-record%2FWOS:000587650800001","View Full Record in Web of Science")</f>
        <v>View Full Record in Web of Science</v>
      </c>
    </row>
    <row r="398" spans="1:72" x14ac:dyDescent="0.25">
      <c r="A398" t="s">
        <v>72</v>
      </c>
      <c r="B398" t="s">
        <v>6680</v>
      </c>
      <c r="C398" t="s">
        <v>74</v>
      </c>
      <c r="D398" t="s">
        <v>74</v>
      </c>
      <c r="E398" t="s">
        <v>74</v>
      </c>
      <c r="F398" t="s">
        <v>6681</v>
      </c>
      <c r="G398" t="s">
        <v>74</v>
      </c>
      <c r="H398" t="s">
        <v>74</v>
      </c>
      <c r="I398" t="s">
        <v>6682</v>
      </c>
      <c r="J398" t="s">
        <v>6683</v>
      </c>
      <c r="K398" t="s">
        <v>74</v>
      </c>
      <c r="L398" t="s">
        <v>74</v>
      </c>
      <c r="M398" t="s">
        <v>305</v>
      </c>
      <c r="N398" t="s">
        <v>79</v>
      </c>
      <c r="O398" t="s">
        <v>74</v>
      </c>
      <c r="P398" t="s">
        <v>74</v>
      </c>
      <c r="Q398" t="s">
        <v>74</v>
      </c>
      <c r="R398" t="s">
        <v>74</v>
      </c>
      <c r="S398" t="s">
        <v>74</v>
      </c>
      <c r="T398" t="s">
        <v>6684</v>
      </c>
      <c r="U398" t="s">
        <v>74</v>
      </c>
      <c r="V398" t="s">
        <v>6685</v>
      </c>
      <c r="W398" t="s">
        <v>6686</v>
      </c>
      <c r="X398" t="s">
        <v>1329</v>
      </c>
      <c r="Y398" t="s">
        <v>6687</v>
      </c>
      <c r="Z398" t="s">
        <v>6688</v>
      </c>
      <c r="AA398" t="s">
        <v>74</v>
      </c>
      <c r="AB398" t="s">
        <v>74</v>
      </c>
      <c r="AC398" t="s">
        <v>74</v>
      </c>
      <c r="AD398" t="s">
        <v>74</v>
      </c>
      <c r="AE398" t="s">
        <v>74</v>
      </c>
      <c r="AF398" t="s">
        <v>74</v>
      </c>
      <c r="AG398">
        <v>24</v>
      </c>
      <c r="AH398">
        <v>0</v>
      </c>
      <c r="AI398">
        <v>0</v>
      </c>
      <c r="AJ398">
        <v>0</v>
      </c>
      <c r="AK398">
        <v>0</v>
      </c>
      <c r="AL398" t="s">
        <v>6689</v>
      </c>
      <c r="AM398" t="s">
        <v>335</v>
      </c>
      <c r="AN398" t="s">
        <v>6690</v>
      </c>
      <c r="AO398" t="s">
        <v>6691</v>
      </c>
      <c r="AP398" t="s">
        <v>6692</v>
      </c>
      <c r="AQ398" t="s">
        <v>74</v>
      </c>
      <c r="AR398" t="s">
        <v>6693</v>
      </c>
      <c r="AS398" t="s">
        <v>6694</v>
      </c>
      <c r="AT398" t="s">
        <v>74</v>
      </c>
      <c r="AU398">
        <v>2020</v>
      </c>
      <c r="AV398">
        <v>9</v>
      </c>
      <c r="AW398">
        <v>1</v>
      </c>
      <c r="AX398" t="s">
        <v>74</v>
      </c>
      <c r="AY398" t="s">
        <v>74</v>
      </c>
      <c r="AZ398" t="s">
        <v>74</v>
      </c>
      <c r="BA398" t="s">
        <v>74</v>
      </c>
      <c r="BB398">
        <v>232</v>
      </c>
      <c r="BC398">
        <v>260</v>
      </c>
      <c r="BD398" t="s">
        <v>74</v>
      </c>
      <c r="BE398" t="s">
        <v>6695</v>
      </c>
      <c r="BF398" t="str">
        <f>HYPERLINK("http://dx.doi.org/10.31168/2305-6754.2020.9.1.8","http://dx.doi.org/10.31168/2305-6754.2020.9.1.8")</f>
        <v>http://dx.doi.org/10.31168/2305-6754.2020.9.1.8</v>
      </c>
      <c r="BG398" t="s">
        <v>74</v>
      </c>
      <c r="BH398" t="s">
        <v>74</v>
      </c>
      <c r="BI398">
        <v>29</v>
      </c>
      <c r="BJ398" t="s">
        <v>384</v>
      </c>
      <c r="BK398" t="s">
        <v>170</v>
      </c>
      <c r="BL398" t="s">
        <v>385</v>
      </c>
      <c r="BM398" t="s">
        <v>6696</v>
      </c>
      <c r="BN398" t="s">
        <v>74</v>
      </c>
      <c r="BO398" t="s">
        <v>1246</v>
      </c>
      <c r="BP398" t="s">
        <v>74</v>
      </c>
      <c r="BQ398" t="s">
        <v>74</v>
      </c>
      <c r="BR398" t="s">
        <v>103</v>
      </c>
      <c r="BS398" t="s">
        <v>6697</v>
      </c>
      <c r="BT398" t="str">
        <f>HYPERLINK("https%3A%2F%2Fwww.webofscience.com%2Fwos%2Fwoscc%2Ffull-record%2FWOS:000561680400008","View Full Record in Web of Science")</f>
        <v>View Full Record in Web of Science</v>
      </c>
    </row>
    <row r="399" spans="1:72" x14ac:dyDescent="0.25">
      <c r="A399" t="s">
        <v>72</v>
      </c>
      <c r="B399" t="s">
        <v>6698</v>
      </c>
      <c r="C399" t="s">
        <v>74</v>
      </c>
      <c r="D399" t="s">
        <v>74</v>
      </c>
      <c r="E399" t="s">
        <v>74</v>
      </c>
      <c r="F399" t="s">
        <v>6699</v>
      </c>
      <c r="G399" t="s">
        <v>74</v>
      </c>
      <c r="H399" t="s">
        <v>74</v>
      </c>
      <c r="I399" t="s">
        <v>6700</v>
      </c>
      <c r="J399" t="s">
        <v>3021</v>
      </c>
      <c r="K399" t="s">
        <v>74</v>
      </c>
      <c r="L399" t="s">
        <v>74</v>
      </c>
      <c r="M399" t="s">
        <v>305</v>
      </c>
      <c r="N399" t="s">
        <v>79</v>
      </c>
      <c r="O399" t="s">
        <v>74</v>
      </c>
      <c r="P399" t="s">
        <v>74</v>
      </c>
      <c r="Q399" t="s">
        <v>74</v>
      </c>
      <c r="R399" t="s">
        <v>74</v>
      </c>
      <c r="S399" t="s">
        <v>74</v>
      </c>
      <c r="T399" t="s">
        <v>6701</v>
      </c>
      <c r="U399" t="s">
        <v>74</v>
      </c>
      <c r="V399" t="s">
        <v>6702</v>
      </c>
      <c r="W399" t="s">
        <v>6703</v>
      </c>
      <c r="X399" t="s">
        <v>6704</v>
      </c>
      <c r="Y399" t="s">
        <v>6705</v>
      </c>
      <c r="Z399" t="s">
        <v>6706</v>
      </c>
      <c r="AA399" t="s">
        <v>74</v>
      </c>
      <c r="AB399" t="s">
        <v>6707</v>
      </c>
      <c r="AC399" t="s">
        <v>6708</v>
      </c>
      <c r="AD399" t="s">
        <v>2013</v>
      </c>
      <c r="AE399" t="s">
        <v>6709</v>
      </c>
      <c r="AF399" t="s">
        <v>74</v>
      </c>
      <c r="AG399">
        <v>22</v>
      </c>
      <c r="AH399">
        <v>10</v>
      </c>
      <c r="AI399">
        <v>10</v>
      </c>
      <c r="AJ399">
        <v>0</v>
      </c>
      <c r="AK399">
        <v>2</v>
      </c>
      <c r="AL399" t="s">
        <v>3030</v>
      </c>
      <c r="AM399" t="s">
        <v>335</v>
      </c>
      <c r="AN399" t="s">
        <v>6710</v>
      </c>
      <c r="AO399" t="s">
        <v>74</v>
      </c>
      <c r="AP399" t="s">
        <v>3032</v>
      </c>
      <c r="AQ399" t="s">
        <v>74</v>
      </c>
      <c r="AR399" t="s">
        <v>3033</v>
      </c>
      <c r="AS399" t="s">
        <v>3034</v>
      </c>
      <c r="AT399" t="s">
        <v>74</v>
      </c>
      <c r="AU399">
        <v>2020</v>
      </c>
      <c r="AV399" t="s">
        <v>74</v>
      </c>
      <c r="AW399">
        <v>1</v>
      </c>
      <c r="AX399" t="s">
        <v>74</v>
      </c>
      <c r="AY399" t="s">
        <v>74</v>
      </c>
      <c r="AZ399" t="s">
        <v>74</v>
      </c>
      <c r="BA399" t="s">
        <v>74</v>
      </c>
      <c r="BB399">
        <v>50</v>
      </c>
      <c r="BC399">
        <v>61</v>
      </c>
      <c r="BD399" t="s">
        <v>74</v>
      </c>
      <c r="BE399" t="s">
        <v>6711</v>
      </c>
      <c r="BF399" t="str">
        <f>HYPERLINK("http://dx.doi.org/10.25178/nit.2020.1.4","http://dx.doi.org/10.25178/nit.2020.1.4")</f>
        <v>http://dx.doi.org/10.25178/nit.2020.1.4</v>
      </c>
      <c r="BG399" t="s">
        <v>74</v>
      </c>
      <c r="BH399" t="s">
        <v>74</v>
      </c>
      <c r="BI399">
        <v>12</v>
      </c>
      <c r="BJ399" t="s">
        <v>1951</v>
      </c>
      <c r="BK399" t="s">
        <v>170</v>
      </c>
      <c r="BL399" t="s">
        <v>1952</v>
      </c>
      <c r="BM399" t="s">
        <v>6712</v>
      </c>
      <c r="BN399" t="s">
        <v>74</v>
      </c>
      <c r="BO399" t="s">
        <v>102</v>
      </c>
      <c r="BP399" t="s">
        <v>74</v>
      </c>
      <c r="BQ399" t="s">
        <v>74</v>
      </c>
      <c r="BR399" t="s">
        <v>103</v>
      </c>
      <c r="BS399" t="s">
        <v>6713</v>
      </c>
      <c r="BT399" t="str">
        <f>HYPERLINK("https%3A%2F%2Fwww.webofscience.com%2Fwos%2Fwoscc%2Ffull-record%2FWOS:000540726800004","View Full Record in Web of Science")</f>
        <v>View Full Record in Web of Science</v>
      </c>
    </row>
    <row r="400" spans="1:72" x14ac:dyDescent="0.25">
      <c r="A400" t="s">
        <v>72</v>
      </c>
      <c r="B400" t="s">
        <v>6714</v>
      </c>
      <c r="C400" t="s">
        <v>74</v>
      </c>
      <c r="D400" t="s">
        <v>74</v>
      </c>
      <c r="E400" t="s">
        <v>74</v>
      </c>
      <c r="F400" t="s">
        <v>6715</v>
      </c>
      <c r="G400" t="s">
        <v>74</v>
      </c>
      <c r="H400" t="s">
        <v>74</v>
      </c>
      <c r="I400" t="s">
        <v>6716</v>
      </c>
      <c r="J400" t="s">
        <v>4293</v>
      </c>
      <c r="K400" t="s">
        <v>74</v>
      </c>
      <c r="L400" t="s">
        <v>74</v>
      </c>
      <c r="M400" t="s">
        <v>305</v>
      </c>
      <c r="N400" t="s">
        <v>79</v>
      </c>
      <c r="O400" t="s">
        <v>74</v>
      </c>
      <c r="P400" t="s">
        <v>74</v>
      </c>
      <c r="Q400" t="s">
        <v>74</v>
      </c>
      <c r="R400" t="s">
        <v>74</v>
      </c>
      <c r="S400" t="s">
        <v>74</v>
      </c>
      <c r="T400" t="s">
        <v>6717</v>
      </c>
      <c r="U400" t="s">
        <v>74</v>
      </c>
      <c r="V400" t="s">
        <v>6718</v>
      </c>
      <c r="W400" t="s">
        <v>6719</v>
      </c>
      <c r="X400" t="s">
        <v>4297</v>
      </c>
      <c r="Y400" t="s">
        <v>6720</v>
      </c>
      <c r="Z400" t="s">
        <v>6721</v>
      </c>
      <c r="AA400" t="s">
        <v>74</v>
      </c>
      <c r="AB400" t="s">
        <v>74</v>
      </c>
      <c r="AC400" t="s">
        <v>4300</v>
      </c>
      <c r="AD400" t="s">
        <v>4301</v>
      </c>
      <c r="AE400" t="s">
        <v>6722</v>
      </c>
      <c r="AF400" t="s">
        <v>74</v>
      </c>
      <c r="AG400">
        <v>18</v>
      </c>
      <c r="AH400">
        <v>1</v>
      </c>
      <c r="AI400">
        <v>1</v>
      </c>
      <c r="AJ400">
        <v>0</v>
      </c>
      <c r="AK400">
        <v>0</v>
      </c>
      <c r="AL400" t="s">
        <v>4303</v>
      </c>
      <c r="AM400" t="s">
        <v>4304</v>
      </c>
      <c r="AN400" t="s">
        <v>4305</v>
      </c>
      <c r="AO400" t="s">
        <v>74</v>
      </c>
      <c r="AP400" t="s">
        <v>4306</v>
      </c>
      <c r="AQ400" t="s">
        <v>74</v>
      </c>
      <c r="AR400" t="s">
        <v>4307</v>
      </c>
      <c r="AS400" t="s">
        <v>4308</v>
      </c>
      <c r="AT400" t="s">
        <v>74</v>
      </c>
      <c r="AU400">
        <v>2020</v>
      </c>
      <c r="AV400" t="s">
        <v>74</v>
      </c>
      <c r="AW400">
        <v>3</v>
      </c>
      <c r="AX400" t="s">
        <v>74</v>
      </c>
      <c r="AY400" t="s">
        <v>74</v>
      </c>
      <c r="AZ400" t="s">
        <v>74</v>
      </c>
      <c r="BA400" t="s">
        <v>74</v>
      </c>
      <c r="BB400">
        <v>149</v>
      </c>
      <c r="BC400">
        <v>165</v>
      </c>
      <c r="BD400" t="s">
        <v>74</v>
      </c>
      <c r="BE400" t="s">
        <v>6723</v>
      </c>
      <c r="BF400" t="str">
        <f>HYPERLINK("http://dx.doi.org/10.15393/j10.art.2020.4781","http://dx.doi.org/10.15393/j10.art.2020.4781")</f>
        <v>http://dx.doi.org/10.15393/j10.art.2020.4781</v>
      </c>
      <c r="BG400" t="s">
        <v>74</v>
      </c>
      <c r="BH400" t="s">
        <v>74</v>
      </c>
      <c r="BI400">
        <v>17</v>
      </c>
      <c r="BJ400" t="s">
        <v>2978</v>
      </c>
      <c r="BK400" t="s">
        <v>170</v>
      </c>
      <c r="BL400" t="s">
        <v>2347</v>
      </c>
      <c r="BM400" t="s">
        <v>6724</v>
      </c>
      <c r="BN400" t="s">
        <v>74</v>
      </c>
      <c r="BO400" t="s">
        <v>102</v>
      </c>
      <c r="BP400" t="s">
        <v>74</v>
      </c>
      <c r="BQ400" t="s">
        <v>74</v>
      </c>
      <c r="BR400" t="s">
        <v>103</v>
      </c>
      <c r="BS400" t="s">
        <v>6725</v>
      </c>
      <c r="BT400" t="str">
        <f>HYPERLINK("https%3A%2F%2Fwww.webofscience.com%2Fwos%2Fwoscc%2Ffull-record%2FWOS:000577497000007","View Full Record in Web of Science")</f>
        <v>View Full Record in Web of Science</v>
      </c>
    </row>
    <row r="401" spans="1:72" x14ac:dyDescent="0.25">
      <c r="A401" t="s">
        <v>72</v>
      </c>
      <c r="B401" t="s">
        <v>6726</v>
      </c>
      <c r="C401" t="s">
        <v>74</v>
      </c>
      <c r="D401" t="s">
        <v>74</v>
      </c>
      <c r="E401" t="s">
        <v>74</v>
      </c>
      <c r="F401" t="s">
        <v>6727</v>
      </c>
      <c r="G401" t="s">
        <v>74</v>
      </c>
      <c r="H401" t="s">
        <v>74</v>
      </c>
      <c r="I401" t="s">
        <v>6728</v>
      </c>
      <c r="J401" t="s">
        <v>6598</v>
      </c>
      <c r="K401" t="s">
        <v>74</v>
      </c>
      <c r="L401" t="s">
        <v>74</v>
      </c>
      <c r="M401" t="s">
        <v>78</v>
      </c>
      <c r="N401" t="s">
        <v>79</v>
      </c>
      <c r="O401" t="s">
        <v>74</v>
      </c>
      <c r="P401" t="s">
        <v>74</v>
      </c>
      <c r="Q401" t="s">
        <v>74</v>
      </c>
      <c r="R401" t="s">
        <v>74</v>
      </c>
      <c r="S401" t="s">
        <v>74</v>
      </c>
      <c r="T401" t="s">
        <v>6729</v>
      </c>
      <c r="U401" t="s">
        <v>74</v>
      </c>
      <c r="V401" t="s">
        <v>6730</v>
      </c>
      <c r="W401" t="s">
        <v>6731</v>
      </c>
      <c r="X401" t="s">
        <v>6732</v>
      </c>
      <c r="Y401" t="s">
        <v>6733</v>
      </c>
      <c r="Z401" t="s">
        <v>6734</v>
      </c>
      <c r="AA401" t="s">
        <v>74</v>
      </c>
      <c r="AB401" t="s">
        <v>74</v>
      </c>
      <c r="AC401" t="s">
        <v>74</v>
      </c>
      <c r="AD401" t="s">
        <v>74</v>
      </c>
      <c r="AE401" t="s">
        <v>74</v>
      </c>
      <c r="AF401" t="s">
        <v>74</v>
      </c>
      <c r="AG401">
        <v>0</v>
      </c>
      <c r="AH401">
        <v>0</v>
      </c>
      <c r="AI401">
        <v>0</v>
      </c>
      <c r="AJ401">
        <v>0</v>
      </c>
      <c r="AK401">
        <v>4</v>
      </c>
      <c r="AL401" t="s">
        <v>6607</v>
      </c>
      <c r="AM401" t="s">
        <v>6608</v>
      </c>
      <c r="AN401" t="s">
        <v>6609</v>
      </c>
      <c r="AO401" t="s">
        <v>6610</v>
      </c>
      <c r="AP401" t="s">
        <v>74</v>
      </c>
      <c r="AQ401" t="s">
        <v>74</v>
      </c>
      <c r="AR401" t="s">
        <v>6611</v>
      </c>
      <c r="AS401" t="s">
        <v>6612</v>
      </c>
      <c r="AT401" t="s">
        <v>74</v>
      </c>
      <c r="AU401">
        <v>2020</v>
      </c>
      <c r="AV401" t="s">
        <v>74</v>
      </c>
      <c r="AW401">
        <v>53</v>
      </c>
      <c r="AX401" t="s">
        <v>74</v>
      </c>
      <c r="AY401" t="s">
        <v>74</v>
      </c>
      <c r="AZ401" t="s">
        <v>74</v>
      </c>
      <c r="BA401" t="s">
        <v>74</v>
      </c>
      <c r="BB401">
        <v>388</v>
      </c>
      <c r="BC401">
        <v>399</v>
      </c>
      <c r="BD401" t="s">
        <v>74</v>
      </c>
      <c r="BE401" t="s">
        <v>6735</v>
      </c>
      <c r="BF401" t="str">
        <f>HYPERLINK("http://dx.doi.org/10.24411/2072-9316-2020-00058","http://dx.doi.org/10.24411/2072-9316-2020-00058")</f>
        <v>http://dx.doi.org/10.24411/2072-9316-2020-00058</v>
      </c>
      <c r="BG401" t="s">
        <v>74</v>
      </c>
      <c r="BH401" t="s">
        <v>74</v>
      </c>
      <c r="BI401">
        <v>6</v>
      </c>
      <c r="BJ401" t="s">
        <v>2347</v>
      </c>
      <c r="BK401" t="s">
        <v>170</v>
      </c>
      <c r="BL401" t="s">
        <v>2347</v>
      </c>
      <c r="BM401" t="s">
        <v>6736</v>
      </c>
      <c r="BN401" t="s">
        <v>74</v>
      </c>
      <c r="BO401" t="s">
        <v>74</v>
      </c>
      <c r="BP401" t="s">
        <v>74</v>
      </c>
      <c r="BQ401" t="s">
        <v>74</v>
      </c>
      <c r="BR401" t="s">
        <v>103</v>
      </c>
      <c r="BS401" t="s">
        <v>6737</v>
      </c>
      <c r="BT401" t="str">
        <f>HYPERLINK("https%3A%2F%2Fwww.webofscience.com%2Fwos%2Fwoscc%2Ffull-record%2FWOS:000540632500031","View Full Record in Web of Science")</f>
        <v>View Full Record in Web of Science</v>
      </c>
    </row>
    <row r="402" spans="1:72" x14ac:dyDescent="0.25">
      <c r="A402" t="s">
        <v>72</v>
      </c>
      <c r="B402" t="s">
        <v>583</v>
      </c>
      <c r="C402" t="s">
        <v>74</v>
      </c>
      <c r="D402" t="s">
        <v>74</v>
      </c>
      <c r="E402" t="s">
        <v>74</v>
      </c>
      <c r="F402" t="s">
        <v>584</v>
      </c>
      <c r="G402" t="s">
        <v>74</v>
      </c>
      <c r="H402" t="s">
        <v>74</v>
      </c>
      <c r="I402" t="s">
        <v>6738</v>
      </c>
      <c r="J402" t="s">
        <v>586</v>
      </c>
      <c r="K402" t="s">
        <v>74</v>
      </c>
      <c r="L402" t="s">
        <v>74</v>
      </c>
      <c r="M402" t="s">
        <v>78</v>
      </c>
      <c r="N402" t="s">
        <v>79</v>
      </c>
      <c r="O402" t="s">
        <v>74</v>
      </c>
      <c r="P402" t="s">
        <v>74</v>
      </c>
      <c r="Q402" t="s">
        <v>74</v>
      </c>
      <c r="R402" t="s">
        <v>74</v>
      </c>
      <c r="S402" t="s">
        <v>74</v>
      </c>
      <c r="T402" t="s">
        <v>6739</v>
      </c>
      <c r="U402" t="s">
        <v>5938</v>
      </c>
      <c r="V402" t="s">
        <v>6740</v>
      </c>
      <c r="W402" t="s">
        <v>590</v>
      </c>
      <c r="X402" t="s">
        <v>591</v>
      </c>
      <c r="Y402" t="s">
        <v>592</v>
      </c>
      <c r="Z402" t="s">
        <v>593</v>
      </c>
      <c r="AA402" t="s">
        <v>4316</v>
      </c>
      <c r="AB402" t="s">
        <v>74</v>
      </c>
      <c r="AC402" t="s">
        <v>4317</v>
      </c>
      <c r="AD402" t="s">
        <v>1652</v>
      </c>
      <c r="AE402" t="s">
        <v>4318</v>
      </c>
      <c r="AF402" t="s">
        <v>74</v>
      </c>
      <c r="AG402">
        <v>54</v>
      </c>
      <c r="AH402">
        <v>1</v>
      </c>
      <c r="AI402">
        <v>1</v>
      </c>
      <c r="AJ402">
        <v>0</v>
      </c>
      <c r="AK402">
        <v>4</v>
      </c>
      <c r="AL402" t="s">
        <v>4319</v>
      </c>
      <c r="AM402" t="s">
        <v>1406</v>
      </c>
      <c r="AN402" t="s">
        <v>1407</v>
      </c>
      <c r="AO402" t="s">
        <v>594</v>
      </c>
      <c r="AP402" t="s">
        <v>4320</v>
      </c>
      <c r="AQ402" t="s">
        <v>74</v>
      </c>
      <c r="AR402" t="s">
        <v>596</v>
      </c>
      <c r="AS402" t="s">
        <v>597</v>
      </c>
      <c r="AT402" t="s">
        <v>74</v>
      </c>
      <c r="AU402">
        <v>2020</v>
      </c>
      <c r="AV402" t="s">
        <v>74</v>
      </c>
      <c r="AW402">
        <v>4</v>
      </c>
      <c r="AX402" t="s">
        <v>74</v>
      </c>
      <c r="AY402" t="s">
        <v>74</v>
      </c>
      <c r="AZ402" t="s">
        <v>74</v>
      </c>
      <c r="BA402" t="s">
        <v>74</v>
      </c>
      <c r="BB402">
        <v>581</v>
      </c>
      <c r="BC402">
        <v>590</v>
      </c>
      <c r="BD402" t="s">
        <v>74</v>
      </c>
      <c r="BE402" t="s">
        <v>6741</v>
      </c>
      <c r="BF402" t="str">
        <f>HYPERLINK("http://dx.doi.org/10.13187/me.2020.4.581","http://dx.doi.org/10.13187/me.2020.4.581")</f>
        <v>http://dx.doi.org/10.13187/me.2020.4.581</v>
      </c>
      <c r="BG402" t="s">
        <v>74</v>
      </c>
      <c r="BH402" t="s">
        <v>74</v>
      </c>
      <c r="BI402">
        <v>10</v>
      </c>
      <c r="BJ402" t="s">
        <v>522</v>
      </c>
      <c r="BK402" t="s">
        <v>170</v>
      </c>
      <c r="BL402" t="s">
        <v>522</v>
      </c>
      <c r="BM402" t="s">
        <v>6742</v>
      </c>
      <c r="BN402" t="s">
        <v>74</v>
      </c>
      <c r="BO402" t="s">
        <v>74</v>
      </c>
      <c r="BP402" t="s">
        <v>74</v>
      </c>
      <c r="BQ402" t="s">
        <v>74</v>
      </c>
      <c r="BR402" t="s">
        <v>103</v>
      </c>
      <c r="BS402" t="s">
        <v>6743</v>
      </c>
      <c r="BT402" t="str">
        <f>HYPERLINK("https%3A%2F%2Fwww.webofscience.com%2Fwos%2Fwoscc%2Ffull-record%2FWOS:000598123500003","View Full Record in Web of Science")</f>
        <v>View Full Record in Web of Science</v>
      </c>
    </row>
    <row r="403" spans="1:72" x14ac:dyDescent="0.25">
      <c r="A403" t="s">
        <v>72</v>
      </c>
      <c r="B403" t="s">
        <v>6744</v>
      </c>
      <c r="C403" t="s">
        <v>74</v>
      </c>
      <c r="D403" t="s">
        <v>74</v>
      </c>
      <c r="E403" t="s">
        <v>74</v>
      </c>
      <c r="F403" t="s">
        <v>6745</v>
      </c>
      <c r="G403" t="s">
        <v>74</v>
      </c>
      <c r="H403" t="s">
        <v>74</v>
      </c>
      <c r="I403" t="s">
        <v>6746</v>
      </c>
      <c r="J403" t="s">
        <v>6747</v>
      </c>
      <c r="K403" t="s">
        <v>74</v>
      </c>
      <c r="L403" t="s">
        <v>74</v>
      </c>
      <c r="M403" t="s">
        <v>305</v>
      </c>
      <c r="N403" t="s">
        <v>79</v>
      </c>
      <c r="O403" t="s">
        <v>74</v>
      </c>
      <c r="P403" t="s">
        <v>74</v>
      </c>
      <c r="Q403" t="s">
        <v>74</v>
      </c>
      <c r="R403" t="s">
        <v>74</v>
      </c>
      <c r="S403" t="s">
        <v>74</v>
      </c>
      <c r="T403" t="s">
        <v>6748</v>
      </c>
      <c r="U403" t="s">
        <v>74</v>
      </c>
      <c r="V403" t="s">
        <v>6749</v>
      </c>
      <c r="W403" t="s">
        <v>6750</v>
      </c>
      <c r="X403" t="s">
        <v>6751</v>
      </c>
      <c r="Y403" t="s">
        <v>6752</v>
      </c>
      <c r="Z403" t="s">
        <v>6753</v>
      </c>
      <c r="AA403" t="s">
        <v>6754</v>
      </c>
      <c r="AB403" t="s">
        <v>6755</v>
      </c>
      <c r="AC403" t="s">
        <v>74</v>
      </c>
      <c r="AD403" t="s">
        <v>74</v>
      </c>
      <c r="AE403" t="s">
        <v>74</v>
      </c>
      <c r="AF403" t="s">
        <v>74</v>
      </c>
      <c r="AG403">
        <v>17</v>
      </c>
      <c r="AH403">
        <v>1</v>
      </c>
      <c r="AI403">
        <v>2</v>
      </c>
      <c r="AJ403">
        <v>0</v>
      </c>
      <c r="AK403">
        <v>4</v>
      </c>
      <c r="AL403" t="s">
        <v>6756</v>
      </c>
      <c r="AM403" t="s">
        <v>335</v>
      </c>
      <c r="AN403" t="s">
        <v>6757</v>
      </c>
      <c r="AO403" t="s">
        <v>6758</v>
      </c>
      <c r="AP403" t="s">
        <v>6759</v>
      </c>
      <c r="AQ403" t="s">
        <v>74</v>
      </c>
      <c r="AR403" t="s">
        <v>6760</v>
      </c>
      <c r="AS403" t="s">
        <v>6761</v>
      </c>
      <c r="AT403" t="s">
        <v>74</v>
      </c>
      <c r="AU403">
        <v>2020</v>
      </c>
      <c r="AV403" t="s">
        <v>74</v>
      </c>
      <c r="AW403">
        <v>2</v>
      </c>
      <c r="AX403" t="s">
        <v>74</v>
      </c>
      <c r="AY403" t="s">
        <v>74</v>
      </c>
      <c r="AZ403" t="s">
        <v>74</v>
      </c>
      <c r="BA403" t="s">
        <v>74</v>
      </c>
      <c r="BB403">
        <v>77</v>
      </c>
      <c r="BC403">
        <v>82</v>
      </c>
      <c r="BD403" t="s">
        <v>74</v>
      </c>
      <c r="BE403" t="s">
        <v>6762</v>
      </c>
      <c r="BF403" t="str">
        <f>HYPERLINK("http://dx.doi.org/10.25750/1995-4301-2020-2-077-082","http://dx.doi.org/10.25750/1995-4301-2020-2-077-082")</f>
        <v>http://dx.doi.org/10.25750/1995-4301-2020-2-077-082</v>
      </c>
      <c r="BG403" t="s">
        <v>74</v>
      </c>
      <c r="BH403" t="s">
        <v>74</v>
      </c>
      <c r="BI403">
        <v>7</v>
      </c>
      <c r="BJ403" t="s">
        <v>1050</v>
      </c>
      <c r="BK403" t="s">
        <v>170</v>
      </c>
      <c r="BL403" t="s">
        <v>1051</v>
      </c>
      <c r="BM403" t="s">
        <v>6763</v>
      </c>
      <c r="BN403" t="s">
        <v>74</v>
      </c>
      <c r="BO403" t="s">
        <v>74</v>
      </c>
      <c r="BP403" t="s">
        <v>74</v>
      </c>
      <c r="BQ403" t="s">
        <v>74</v>
      </c>
      <c r="BR403" t="s">
        <v>103</v>
      </c>
      <c r="BS403" t="s">
        <v>6764</v>
      </c>
      <c r="BT403" t="str">
        <f>HYPERLINK("https%3A%2F%2Fwww.webofscience.com%2Fwos%2Fwoscc%2Ffull-record%2FWOS:000545295600010","View Full Record in Web of Science")</f>
        <v>View Full Record in Web of Science</v>
      </c>
    </row>
    <row r="404" spans="1:72" x14ac:dyDescent="0.25">
      <c r="A404" t="s">
        <v>72</v>
      </c>
      <c r="B404" t="s">
        <v>6765</v>
      </c>
      <c r="C404" t="s">
        <v>74</v>
      </c>
      <c r="D404" t="s">
        <v>74</v>
      </c>
      <c r="E404" t="s">
        <v>74</v>
      </c>
      <c r="F404" t="s">
        <v>6766</v>
      </c>
      <c r="G404" t="s">
        <v>74</v>
      </c>
      <c r="H404" t="s">
        <v>74</v>
      </c>
      <c r="I404" t="s">
        <v>6767</v>
      </c>
      <c r="J404" t="s">
        <v>2045</v>
      </c>
      <c r="K404" t="s">
        <v>74</v>
      </c>
      <c r="L404" t="s">
        <v>74</v>
      </c>
      <c r="M404" t="s">
        <v>78</v>
      </c>
      <c r="N404" t="s">
        <v>79</v>
      </c>
      <c r="O404" t="s">
        <v>74</v>
      </c>
      <c r="P404" t="s">
        <v>74</v>
      </c>
      <c r="Q404" t="s">
        <v>74</v>
      </c>
      <c r="R404" t="s">
        <v>74</v>
      </c>
      <c r="S404" t="s">
        <v>74</v>
      </c>
      <c r="T404" t="s">
        <v>6768</v>
      </c>
      <c r="U404" t="s">
        <v>74</v>
      </c>
      <c r="V404" t="s">
        <v>6769</v>
      </c>
      <c r="W404" t="s">
        <v>6770</v>
      </c>
      <c r="X404" t="s">
        <v>995</v>
      </c>
      <c r="Y404" t="s">
        <v>6771</v>
      </c>
      <c r="Z404" t="s">
        <v>6772</v>
      </c>
      <c r="AA404" t="s">
        <v>74</v>
      </c>
      <c r="AB404" t="s">
        <v>74</v>
      </c>
      <c r="AC404" t="s">
        <v>74</v>
      </c>
      <c r="AD404" t="s">
        <v>74</v>
      </c>
      <c r="AE404" t="s">
        <v>74</v>
      </c>
      <c r="AF404" t="s">
        <v>74</v>
      </c>
      <c r="AG404">
        <v>18</v>
      </c>
      <c r="AH404">
        <v>0</v>
      </c>
      <c r="AI404">
        <v>0</v>
      </c>
      <c r="AJ404">
        <v>0</v>
      </c>
      <c r="AK404">
        <v>3</v>
      </c>
      <c r="AL404" t="s">
        <v>2054</v>
      </c>
      <c r="AM404" t="s">
        <v>335</v>
      </c>
      <c r="AN404" t="s">
        <v>2055</v>
      </c>
      <c r="AO404" t="s">
        <v>2056</v>
      </c>
      <c r="AP404" t="s">
        <v>2057</v>
      </c>
      <c r="AQ404" t="s">
        <v>74</v>
      </c>
      <c r="AR404" t="s">
        <v>2058</v>
      </c>
      <c r="AS404" t="s">
        <v>2059</v>
      </c>
      <c r="AT404" t="s">
        <v>74</v>
      </c>
      <c r="AU404">
        <v>2020</v>
      </c>
      <c r="AV404">
        <v>20</v>
      </c>
      <c r="AW404">
        <v>4</v>
      </c>
      <c r="AX404" t="s">
        <v>74</v>
      </c>
      <c r="AY404" t="s">
        <v>74</v>
      </c>
      <c r="AZ404" t="s">
        <v>74</v>
      </c>
      <c r="BA404" t="s">
        <v>74</v>
      </c>
      <c r="BB404">
        <v>929</v>
      </c>
      <c r="BC404">
        <v>938</v>
      </c>
      <c r="BD404" t="s">
        <v>74</v>
      </c>
      <c r="BE404" t="s">
        <v>6773</v>
      </c>
      <c r="BF404" t="str">
        <f>HYPERLINK("http://dx.doi.org/10.22363/2313-2272-2020-20-4-929-938","http://dx.doi.org/10.22363/2313-2272-2020-20-4-929-938")</f>
        <v>http://dx.doi.org/10.22363/2313-2272-2020-20-4-929-938</v>
      </c>
      <c r="BG404" t="s">
        <v>74</v>
      </c>
      <c r="BH404" t="s">
        <v>74</v>
      </c>
      <c r="BI404">
        <v>10</v>
      </c>
      <c r="BJ404" t="s">
        <v>932</v>
      </c>
      <c r="BK404" t="s">
        <v>170</v>
      </c>
      <c r="BL404" t="s">
        <v>932</v>
      </c>
      <c r="BM404" t="s">
        <v>6774</v>
      </c>
      <c r="BN404" t="s">
        <v>74</v>
      </c>
      <c r="BO404" t="s">
        <v>102</v>
      </c>
      <c r="BP404" t="s">
        <v>74</v>
      </c>
      <c r="BQ404" t="s">
        <v>74</v>
      </c>
      <c r="BR404" t="s">
        <v>103</v>
      </c>
      <c r="BS404" t="s">
        <v>6775</v>
      </c>
      <c r="BT404" t="str">
        <f>HYPERLINK("https%3A%2F%2Fwww.webofscience.com%2Fwos%2Fwoscc%2Ffull-record%2FWOS:000598839800015","View Full Record in Web of Science")</f>
        <v>View Full Record in Web of Science</v>
      </c>
    </row>
    <row r="405" spans="1:72" x14ac:dyDescent="0.25">
      <c r="A405" t="s">
        <v>72</v>
      </c>
      <c r="B405" t="s">
        <v>6776</v>
      </c>
      <c r="C405" t="s">
        <v>74</v>
      </c>
      <c r="D405" t="s">
        <v>74</v>
      </c>
      <c r="E405" t="s">
        <v>74</v>
      </c>
      <c r="F405" t="s">
        <v>6777</v>
      </c>
      <c r="G405" t="s">
        <v>74</v>
      </c>
      <c r="H405" t="s">
        <v>74</v>
      </c>
      <c r="I405" t="s">
        <v>6778</v>
      </c>
      <c r="J405" t="s">
        <v>6779</v>
      </c>
      <c r="K405" t="s">
        <v>74</v>
      </c>
      <c r="L405" t="s">
        <v>74</v>
      </c>
      <c r="M405" t="s">
        <v>78</v>
      </c>
      <c r="N405" t="s">
        <v>79</v>
      </c>
      <c r="O405" t="s">
        <v>74</v>
      </c>
      <c r="P405" t="s">
        <v>74</v>
      </c>
      <c r="Q405" t="s">
        <v>74</v>
      </c>
      <c r="R405" t="s">
        <v>74</v>
      </c>
      <c r="S405" t="s">
        <v>74</v>
      </c>
      <c r="T405" t="s">
        <v>6780</v>
      </c>
      <c r="U405" t="s">
        <v>74</v>
      </c>
      <c r="V405" t="s">
        <v>6781</v>
      </c>
      <c r="W405" t="s">
        <v>6782</v>
      </c>
      <c r="X405" t="s">
        <v>6783</v>
      </c>
      <c r="Y405" t="s">
        <v>6784</v>
      </c>
      <c r="Z405" t="s">
        <v>6785</v>
      </c>
      <c r="AA405" t="s">
        <v>74</v>
      </c>
      <c r="AB405" t="s">
        <v>74</v>
      </c>
      <c r="AC405" t="s">
        <v>74</v>
      </c>
      <c r="AD405" t="s">
        <v>74</v>
      </c>
      <c r="AE405" t="s">
        <v>74</v>
      </c>
      <c r="AF405" t="s">
        <v>74</v>
      </c>
      <c r="AG405">
        <v>16</v>
      </c>
      <c r="AH405">
        <v>0</v>
      </c>
      <c r="AI405">
        <v>0</v>
      </c>
      <c r="AJ405">
        <v>0</v>
      </c>
      <c r="AK405">
        <v>1</v>
      </c>
      <c r="AL405" t="s">
        <v>6786</v>
      </c>
      <c r="AM405" t="s">
        <v>6787</v>
      </c>
      <c r="AN405" t="s">
        <v>6788</v>
      </c>
      <c r="AO405" t="s">
        <v>6789</v>
      </c>
      <c r="AP405" t="s">
        <v>74</v>
      </c>
      <c r="AQ405" t="s">
        <v>74</v>
      </c>
      <c r="AR405" t="s">
        <v>6790</v>
      </c>
      <c r="AS405" t="s">
        <v>6791</v>
      </c>
      <c r="AT405" t="s">
        <v>74</v>
      </c>
      <c r="AU405">
        <v>2020</v>
      </c>
      <c r="AV405">
        <v>12</v>
      </c>
      <c r="AW405">
        <v>3</v>
      </c>
      <c r="AX405" t="s">
        <v>74</v>
      </c>
      <c r="AY405" t="s">
        <v>74</v>
      </c>
      <c r="AZ405" t="s">
        <v>74</v>
      </c>
      <c r="BA405" t="s">
        <v>74</v>
      </c>
      <c r="BB405">
        <v>183</v>
      </c>
      <c r="BC405">
        <v>190</v>
      </c>
      <c r="BD405" t="s">
        <v>74</v>
      </c>
      <c r="BE405" t="s">
        <v>6792</v>
      </c>
      <c r="BF405" t="str">
        <f>HYPERLINK("http://dx.doi.org/10.21659/rupkatha.v12n3.22","http://dx.doi.org/10.21659/rupkatha.v12n3.22")</f>
        <v>http://dx.doi.org/10.21659/rupkatha.v12n3.22</v>
      </c>
      <c r="BG405" t="s">
        <v>74</v>
      </c>
      <c r="BH405" t="s">
        <v>74</v>
      </c>
      <c r="BI405">
        <v>8</v>
      </c>
      <c r="BJ405" t="s">
        <v>384</v>
      </c>
      <c r="BK405" t="s">
        <v>170</v>
      </c>
      <c r="BL405" t="s">
        <v>385</v>
      </c>
      <c r="BM405" t="s">
        <v>6793</v>
      </c>
      <c r="BN405" t="s">
        <v>74</v>
      </c>
      <c r="BO405" t="s">
        <v>102</v>
      </c>
      <c r="BP405" t="s">
        <v>74</v>
      </c>
      <c r="BQ405" t="s">
        <v>74</v>
      </c>
      <c r="BR405" t="s">
        <v>103</v>
      </c>
      <c r="BS405" t="s">
        <v>6794</v>
      </c>
      <c r="BT405" t="str">
        <f>HYPERLINK("https%3A%2F%2Fwww.webofscience.com%2Fwos%2Fwoscc%2Ffull-record%2FWOS:000547006600023","View Full Record in Web of Science")</f>
        <v>View Full Record in Web of Science</v>
      </c>
    </row>
    <row r="406" spans="1:72" x14ac:dyDescent="0.25">
      <c r="A406" t="s">
        <v>72</v>
      </c>
      <c r="B406" t="s">
        <v>6795</v>
      </c>
      <c r="C406" t="s">
        <v>74</v>
      </c>
      <c r="D406" t="s">
        <v>74</v>
      </c>
      <c r="E406" t="s">
        <v>74</v>
      </c>
      <c r="F406" t="s">
        <v>6796</v>
      </c>
      <c r="G406" t="s">
        <v>74</v>
      </c>
      <c r="H406" t="s">
        <v>74</v>
      </c>
      <c r="I406" t="s">
        <v>6797</v>
      </c>
      <c r="J406" t="s">
        <v>6648</v>
      </c>
      <c r="K406" t="s">
        <v>74</v>
      </c>
      <c r="L406" t="s">
        <v>74</v>
      </c>
      <c r="M406" t="s">
        <v>78</v>
      </c>
      <c r="N406" t="s">
        <v>79</v>
      </c>
      <c r="O406" t="s">
        <v>74</v>
      </c>
      <c r="P406" t="s">
        <v>74</v>
      </c>
      <c r="Q406" t="s">
        <v>74</v>
      </c>
      <c r="R406" t="s">
        <v>74</v>
      </c>
      <c r="S406" t="s">
        <v>74</v>
      </c>
      <c r="T406" t="s">
        <v>6798</v>
      </c>
      <c r="U406" t="s">
        <v>74</v>
      </c>
      <c r="V406" t="s">
        <v>6799</v>
      </c>
      <c r="W406" t="s">
        <v>6800</v>
      </c>
      <c r="X406" t="s">
        <v>74</v>
      </c>
      <c r="Y406" t="s">
        <v>6801</v>
      </c>
      <c r="Z406" t="s">
        <v>6802</v>
      </c>
      <c r="AA406" t="s">
        <v>6803</v>
      </c>
      <c r="AB406" t="s">
        <v>74</v>
      </c>
      <c r="AC406" t="s">
        <v>74</v>
      </c>
      <c r="AD406" t="s">
        <v>74</v>
      </c>
      <c r="AE406" t="s">
        <v>74</v>
      </c>
      <c r="AF406" t="s">
        <v>74</v>
      </c>
      <c r="AG406">
        <v>27</v>
      </c>
      <c r="AH406">
        <v>0</v>
      </c>
      <c r="AI406">
        <v>0</v>
      </c>
      <c r="AJ406">
        <v>0</v>
      </c>
      <c r="AK406">
        <v>0</v>
      </c>
      <c r="AL406" t="s">
        <v>6657</v>
      </c>
      <c r="AM406" t="s">
        <v>6658</v>
      </c>
      <c r="AN406" t="s">
        <v>6659</v>
      </c>
      <c r="AO406" t="s">
        <v>6660</v>
      </c>
      <c r="AP406" t="s">
        <v>6804</v>
      </c>
      <c r="AQ406" t="s">
        <v>74</v>
      </c>
      <c r="AR406" t="s">
        <v>6662</v>
      </c>
      <c r="AS406" t="s">
        <v>6663</v>
      </c>
      <c r="AT406" t="s">
        <v>74</v>
      </c>
      <c r="AU406">
        <v>2020</v>
      </c>
      <c r="AV406">
        <v>9</v>
      </c>
      <c r="AW406">
        <v>3</v>
      </c>
      <c r="AX406" t="s">
        <v>74</v>
      </c>
      <c r="AY406" t="s">
        <v>74</v>
      </c>
      <c r="AZ406" t="s">
        <v>74</v>
      </c>
      <c r="BA406" t="s">
        <v>74</v>
      </c>
      <c r="BB406">
        <v>201</v>
      </c>
      <c r="BC406">
        <v>211</v>
      </c>
      <c r="BD406" t="s">
        <v>74</v>
      </c>
      <c r="BE406" t="s">
        <v>74</v>
      </c>
      <c r="BF406" t="s">
        <v>74</v>
      </c>
      <c r="BG406" t="s">
        <v>74</v>
      </c>
      <c r="BH406" t="s">
        <v>74</v>
      </c>
      <c r="BI406">
        <v>11</v>
      </c>
      <c r="BJ406" t="s">
        <v>2687</v>
      </c>
      <c r="BK406" t="s">
        <v>170</v>
      </c>
      <c r="BL406" t="s">
        <v>2687</v>
      </c>
      <c r="BM406" t="s">
        <v>6805</v>
      </c>
      <c r="BN406" t="s">
        <v>74</v>
      </c>
      <c r="BO406" t="s">
        <v>74</v>
      </c>
      <c r="BP406" t="s">
        <v>74</v>
      </c>
      <c r="BQ406" t="s">
        <v>74</v>
      </c>
      <c r="BR406" t="s">
        <v>103</v>
      </c>
      <c r="BS406" t="s">
        <v>6806</v>
      </c>
      <c r="BT406" t="str">
        <f>HYPERLINK("https%3A%2F%2Fwww.webofscience.com%2Fwos%2Fwoscc%2Ffull-record%2FWOS:000529853100013","View Full Record in Web of Science")</f>
        <v>View Full Record in Web of Science</v>
      </c>
    </row>
    <row r="407" spans="1:72" x14ac:dyDescent="0.25">
      <c r="A407" t="s">
        <v>72</v>
      </c>
      <c r="B407" t="s">
        <v>6807</v>
      </c>
      <c r="C407" t="s">
        <v>74</v>
      </c>
      <c r="D407" t="s">
        <v>74</v>
      </c>
      <c r="E407" t="s">
        <v>74</v>
      </c>
      <c r="F407" t="s">
        <v>6808</v>
      </c>
      <c r="G407" t="s">
        <v>74</v>
      </c>
      <c r="H407" t="s">
        <v>74</v>
      </c>
      <c r="I407" t="s">
        <v>6809</v>
      </c>
      <c r="J407" t="s">
        <v>6810</v>
      </c>
      <c r="K407" t="s">
        <v>74</v>
      </c>
      <c r="L407" t="s">
        <v>74</v>
      </c>
      <c r="M407" t="s">
        <v>78</v>
      </c>
      <c r="N407" t="s">
        <v>79</v>
      </c>
      <c r="O407" t="s">
        <v>74</v>
      </c>
      <c r="P407" t="s">
        <v>74</v>
      </c>
      <c r="Q407" t="s">
        <v>74</v>
      </c>
      <c r="R407" t="s">
        <v>74</v>
      </c>
      <c r="S407" t="s">
        <v>74</v>
      </c>
      <c r="T407" t="s">
        <v>6811</v>
      </c>
      <c r="U407" t="s">
        <v>74</v>
      </c>
      <c r="V407" t="s">
        <v>6812</v>
      </c>
      <c r="W407" t="s">
        <v>6813</v>
      </c>
      <c r="X407" t="s">
        <v>3174</v>
      </c>
      <c r="Y407" t="s">
        <v>6814</v>
      </c>
      <c r="Z407" t="s">
        <v>6815</v>
      </c>
      <c r="AA407" t="s">
        <v>6816</v>
      </c>
      <c r="AB407" t="s">
        <v>6817</v>
      </c>
      <c r="AC407" t="s">
        <v>74</v>
      </c>
      <c r="AD407" t="s">
        <v>74</v>
      </c>
      <c r="AE407" t="s">
        <v>74</v>
      </c>
      <c r="AF407" t="s">
        <v>74</v>
      </c>
      <c r="AG407">
        <v>6</v>
      </c>
      <c r="AH407">
        <v>0</v>
      </c>
      <c r="AI407">
        <v>0</v>
      </c>
      <c r="AJ407">
        <v>2</v>
      </c>
      <c r="AK407">
        <v>5</v>
      </c>
      <c r="AL407" t="s">
        <v>6818</v>
      </c>
      <c r="AM407" t="s">
        <v>6819</v>
      </c>
      <c r="AN407" t="s">
        <v>6820</v>
      </c>
      <c r="AO407" t="s">
        <v>6821</v>
      </c>
      <c r="AP407" t="s">
        <v>74</v>
      </c>
      <c r="AQ407" t="s">
        <v>74</v>
      </c>
      <c r="AR407" t="s">
        <v>6822</v>
      </c>
      <c r="AS407" t="s">
        <v>6823</v>
      </c>
      <c r="AT407" t="s">
        <v>74</v>
      </c>
      <c r="AU407">
        <v>2020</v>
      </c>
      <c r="AV407">
        <v>38</v>
      </c>
      <c r="AW407">
        <v>67</v>
      </c>
      <c r="AX407" t="s">
        <v>74</v>
      </c>
      <c r="AY407" t="s">
        <v>74</v>
      </c>
      <c r="AZ407" t="s">
        <v>1269</v>
      </c>
      <c r="BA407" t="s">
        <v>74</v>
      </c>
      <c r="BB407">
        <v>68</v>
      </c>
      <c r="BC407">
        <v>75</v>
      </c>
      <c r="BD407" t="s">
        <v>74</v>
      </c>
      <c r="BE407" t="s">
        <v>6824</v>
      </c>
      <c r="BF407" t="str">
        <f>HYPERLINK("http://dx.doi.org/10.46398/cuestpol.382e.05","http://dx.doi.org/10.46398/cuestpol.382e.05")</f>
        <v>http://dx.doi.org/10.46398/cuestpol.382e.05</v>
      </c>
      <c r="BG407" t="s">
        <v>74</v>
      </c>
      <c r="BH407" t="s">
        <v>74</v>
      </c>
      <c r="BI407">
        <v>8</v>
      </c>
      <c r="BJ407" t="s">
        <v>483</v>
      </c>
      <c r="BK407" t="s">
        <v>170</v>
      </c>
      <c r="BL407" t="s">
        <v>484</v>
      </c>
      <c r="BM407" t="s">
        <v>6825</v>
      </c>
      <c r="BN407" t="s">
        <v>74</v>
      </c>
      <c r="BO407" t="s">
        <v>102</v>
      </c>
      <c r="BP407" t="s">
        <v>74</v>
      </c>
      <c r="BQ407" t="s">
        <v>74</v>
      </c>
      <c r="BR407" t="s">
        <v>103</v>
      </c>
      <c r="BS407" t="s">
        <v>6826</v>
      </c>
      <c r="BT407" t="str">
        <f>HYPERLINK("https%3A%2F%2Fwww.webofscience.com%2Fwos%2Fwoscc%2Ffull-record%2FWOS:000597381400006","View Full Record in Web of Science")</f>
        <v>View Full Record in Web of Science</v>
      </c>
    </row>
    <row r="408" spans="1:72" x14ac:dyDescent="0.25">
      <c r="A408" t="s">
        <v>72</v>
      </c>
      <c r="B408" t="s">
        <v>6827</v>
      </c>
      <c r="C408" t="s">
        <v>74</v>
      </c>
      <c r="D408" t="s">
        <v>74</v>
      </c>
      <c r="E408" t="s">
        <v>74</v>
      </c>
      <c r="F408" t="s">
        <v>6828</v>
      </c>
      <c r="G408" t="s">
        <v>74</v>
      </c>
      <c r="H408" t="s">
        <v>74</v>
      </c>
      <c r="I408" t="s">
        <v>6829</v>
      </c>
      <c r="J408" t="s">
        <v>2719</v>
      </c>
      <c r="K408" t="s">
        <v>74</v>
      </c>
      <c r="L408" t="s">
        <v>74</v>
      </c>
      <c r="M408" t="s">
        <v>305</v>
      </c>
      <c r="N408" t="s">
        <v>79</v>
      </c>
      <c r="O408" t="s">
        <v>74</v>
      </c>
      <c r="P408" t="s">
        <v>74</v>
      </c>
      <c r="Q408" t="s">
        <v>74</v>
      </c>
      <c r="R408" t="s">
        <v>74</v>
      </c>
      <c r="S408" t="s">
        <v>74</v>
      </c>
      <c r="T408" t="s">
        <v>6830</v>
      </c>
      <c r="U408" t="s">
        <v>6831</v>
      </c>
      <c r="V408" t="s">
        <v>6832</v>
      </c>
      <c r="W408" t="s">
        <v>6833</v>
      </c>
      <c r="X408" t="s">
        <v>2724</v>
      </c>
      <c r="Y408" t="s">
        <v>6834</v>
      </c>
      <c r="Z408" t="s">
        <v>6835</v>
      </c>
      <c r="AA408" t="s">
        <v>6836</v>
      </c>
      <c r="AB408" t="s">
        <v>6837</v>
      </c>
      <c r="AC408" t="s">
        <v>74</v>
      </c>
      <c r="AD408" t="s">
        <v>74</v>
      </c>
      <c r="AE408" t="s">
        <v>74</v>
      </c>
      <c r="AF408" t="s">
        <v>74</v>
      </c>
      <c r="AG408">
        <v>17</v>
      </c>
      <c r="AH408">
        <v>9</v>
      </c>
      <c r="AI408">
        <v>11</v>
      </c>
      <c r="AJ408">
        <v>1</v>
      </c>
      <c r="AK408">
        <v>7</v>
      </c>
      <c r="AL408" t="s">
        <v>787</v>
      </c>
      <c r="AM408" t="s">
        <v>335</v>
      </c>
      <c r="AN408" t="s">
        <v>788</v>
      </c>
      <c r="AO408" t="s">
        <v>2731</v>
      </c>
      <c r="AP408" t="s">
        <v>2732</v>
      </c>
      <c r="AQ408" t="s">
        <v>74</v>
      </c>
      <c r="AR408" t="s">
        <v>6838</v>
      </c>
      <c r="AS408" t="s">
        <v>2734</v>
      </c>
      <c r="AT408" t="s">
        <v>74</v>
      </c>
      <c r="AU408">
        <v>2020</v>
      </c>
      <c r="AV408">
        <v>25</v>
      </c>
      <c r="AW408">
        <v>6</v>
      </c>
      <c r="AX408" t="s">
        <v>74</v>
      </c>
      <c r="AY408" t="s">
        <v>74</v>
      </c>
      <c r="AZ408" t="s">
        <v>74</v>
      </c>
      <c r="BA408" t="s">
        <v>74</v>
      </c>
      <c r="BB408">
        <v>31</v>
      </c>
      <c r="BC408">
        <v>40</v>
      </c>
      <c r="BD408" t="s">
        <v>74</v>
      </c>
      <c r="BE408" t="s">
        <v>6839</v>
      </c>
      <c r="BF408" t="str">
        <f>HYPERLINK("http://dx.doi.org/10.17759/pse.2020250603","http://dx.doi.org/10.17759/pse.2020250603")</f>
        <v>http://dx.doi.org/10.17759/pse.2020250603</v>
      </c>
      <c r="BG408" t="s">
        <v>74</v>
      </c>
      <c r="BH408" t="s">
        <v>74</v>
      </c>
      <c r="BI408">
        <v>10</v>
      </c>
      <c r="BJ408" t="s">
        <v>2736</v>
      </c>
      <c r="BK408" t="s">
        <v>170</v>
      </c>
      <c r="BL408" t="s">
        <v>2737</v>
      </c>
      <c r="BM408" t="s">
        <v>6840</v>
      </c>
      <c r="BN408" t="s">
        <v>74</v>
      </c>
      <c r="BO408" t="s">
        <v>102</v>
      </c>
      <c r="BP408" t="s">
        <v>74</v>
      </c>
      <c r="BQ408" t="s">
        <v>74</v>
      </c>
      <c r="BR408" t="s">
        <v>103</v>
      </c>
      <c r="BS408" t="s">
        <v>6841</v>
      </c>
      <c r="BT408" t="str">
        <f>HYPERLINK("https%3A%2F%2Fwww.webofscience.com%2Fwos%2Fwoscc%2Ffull-record%2FWOS:000604481700003","View Full Record in Web of Science")</f>
        <v>View Full Record in Web of Science</v>
      </c>
    </row>
    <row r="409" spans="1:72" x14ac:dyDescent="0.25">
      <c r="A409" t="s">
        <v>72</v>
      </c>
      <c r="B409" t="s">
        <v>6842</v>
      </c>
      <c r="C409" t="s">
        <v>74</v>
      </c>
      <c r="D409" t="s">
        <v>74</v>
      </c>
      <c r="E409" t="s">
        <v>74</v>
      </c>
      <c r="F409" t="s">
        <v>6843</v>
      </c>
      <c r="G409" t="s">
        <v>74</v>
      </c>
      <c r="H409" t="s">
        <v>74</v>
      </c>
      <c r="I409" t="s">
        <v>6844</v>
      </c>
      <c r="J409" t="s">
        <v>4588</v>
      </c>
      <c r="K409" t="s">
        <v>74</v>
      </c>
      <c r="L409" t="s">
        <v>74</v>
      </c>
      <c r="M409" t="s">
        <v>305</v>
      </c>
      <c r="N409" t="s">
        <v>79</v>
      </c>
      <c r="O409" t="s">
        <v>74</v>
      </c>
      <c r="P409" t="s">
        <v>74</v>
      </c>
      <c r="Q409" t="s">
        <v>74</v>
      </c>
      <c r="R409" t="s">
        <v>74</v>
      </c>
      <c r="S409" t="s">
        <v>74</v>
      </c>
      <c r="T409" t="s">
        <v>6845</v>
      </c>
      <c r="U409" t="s">
        <v>74</v>
      </c>
      <c r="V409" t="s">
        <v>6846</v>
      </c>
      <c r="W409" t="s">
        <v>6847</v>
      </c>
      <c r="X409" t="s">
        <v>74</v>
      </c>
      <c r="Y409" t="s">
        <v>6848</v>
      </c>
      <c r="Z409" t="s">
        <v>6849</v>
      </c>
      <c r="AA409" t="s">
        <v>6850</v>
      </c>
      <c r="AB409" t="s">
        <v>6851</v>
      </c>
      <c r="AC409" t="s">
        <v>74</v>
      </c>
      <c r="AD409" t="s">
        <v>74</v>
      </c>
      <c r="AE409" t="s">
        <v>74</v>
      </c>
      <c r="AF409" t="s">
        <v>74</v>
      </c>
      <c r="AG409">
        <v>11</v>
      </c>
      <c r="AH409">
        <v>0</v>
      </c>
      <c r="AI409">
        <v>0</v>
      </c>
      <c r="AJ409">
        <v>0</v>
      </c>
      <c r="AK409">
        <v>4</v>
      </c>
      <c r="AL409" t="s">
        <v>4596</v>
      </c>
      <c r="AM409" t="s">
        <v>4597</v>
      </c>
      <c r="AN409" t="s">
        <v>4598</v>
      </c>
      <c r="AO409" t="s">
        <v>4599</v>
      </c>
      <c r="AP409" t="s">
        <v>4600</v>
      </c>
      <c r="AQ409" t="s">
        <v>74</v>
      </c>
      <c r="AR409" t="s">
        <v>4601</v>
      </c>
      <c r="AS409" t="s">
        <v>4602</v>
      </c>
      <c r="AT409" t="s">
        <v>74</v>
      </c>
      <c r="AU409">
        <v>2020</v>
      </c>
      <c r="AV409">
        <v>20</v>
      </c>
      <c r="AW409">
        <v>3</v>
      </c>
      <c r="AX409" t="s">
        <v>74</v>
      </c>
      <c r="AY409" t="s">
        <v>74</v>
      </c>
      <c r="AZ409" t="s">
        <v>74</v>
      </c>
      <c r="BA409" t="s">
        <v>74</v>
      </c>
      <c r="BB409">
        <v>79</v>
      </c>
      <c r="BC409">
        <v>87</v>
      </c>
      <c r="BD409" t="s">
        <v>74</v>
      </c>
      <c r="BE409" t="s">
        <v>6852</v>
      </c>
      <c r="BF409" t="str">
        <f>HYPERLINK("http://dx.doi.org/10.14529/hsm200309","http://dx.doi.org/10.14529/hsm200309")</f>
        <v>http://dx.doi.org/10.14529/hsm200309</v>
      </c>
      <c r="BG409" t="s">
        <v>74</v>
      </c>
      <c r="BH409" t="s">
        <v>74</v>
      </c>
      <c r="BI409">
        <v>9</v>
      </c>
      <c r="BJ409" t="s">
        <v>1096</v>
      </c>
      <c r="BK409" t="s">
        <v>170</v>
      </c>
      <c r="BL409" t="s">
        <v>1096</v>
      </c>
      <c r="BM409" t="s">
        <v>6853</v>
      </c>
      <c r="BN409" t="s">
        <v>74</v>
      </c>
      <c r="BO409" t="s">
        <v>102</v>
      </c>
      <c r="BP409" t="s">
        <v>74</v>
      </c>
      <c r="BQ409" t="s">
        <v>74</v>
      </c>
      <c r="BR409" t="s">
        <v>103</v>
      </c>
      <c r="BS409" t="s">
        <v>6854</v>
      </c>
      <c r="BT409" t="str">
        <f>HYPERLINK("https%3A%2F%2Fwww.webofscience.com%2Fwos%2Fwoscc%2Ffull-record%2FWOS:000595723200009","View Full Record in Web of Science")</f>
        <v>View Full Record in Web of Science</v>
      </c>
    </row>
    <row r="410" spans="1:72" x14ac:dyDescent="0.25">
      <c r="A410" t="s">
        <v>72</v>
      </c>
      <c r="B410" t="s">
        <v>6855</v>
      </c>
      <c r="C410" t="s">
        <v>74</v>
      </c>
      <c r="D410" t="s">
        <v>74</v>
      </c>
      <c r="E410" t="s">
        <v>74</v>
      </c>
      <c r="F410" t="s">
        <v>6856</v>
      </c>
      <c r="G410" t="s">
        <v>74</v>
      </c>
      <c r="H410" t="s">
        <v>74</v>
      </c>
      <c r="I410" t="s">
        <v>6857</v>
      </c>
      <c r="J410" t="s">
        <v>5242</v>
      </c>
      <c r="K410" t="s">
        <v>74</v>
      </c>
      <c r="L410" t="s">
        <v>74</v>
      </c>
      <c r="M410" t="s">
        <v>78</v>
      </c>
      <c r="N410" t="s">
        <v>79</v>
      </c>
      <c r="O410" t="s">
        <v>74</v>
      </c>
      <c r="P410" t="s">
        <v>74</v>
      </c>
      <c r="Q410" t="s">
        <v>74</v>
      </c>
      <c r="R410" t="s">
        <v>74</v>
      </c>
      <c r="S410" t="s">
        <v>74</v>
      </c>
      <c r="T410" t="s">
        <v>6858</v>
      </c>
      <c r="U410" t="s">
        <v>74</v>
      </c>
      <c r="V410" t="s">
        <v>6859</v>
      </c>
      <c r="W410" t="s">
        <v>6860</v>
      </c>
      <c r="X410" t="s">
        <v>5351</v>
      </c>
      <c r="Y410" t="s">
        <v>6861</v>
      </c>
      <c r="Z410" t="s">
        <v>6862</v>
      </c>
      <c r="AA410" t="s">
        <v>6863</v>
      </c>
      <c r="AB410" t="s">
        <v>74</v>
      </c>
      <c r="AC410" t="s">
        <v>6864</v>
      </c>
      <c r="AD410" t="s">
        <v>74</v>
      </c>
      <c r="AE410" t="s">
        <v>6865</v>
      </c>
      <c r="AF410" t="s">
        <v>74</v>
      </c>
      <c r="AG410">
        <v>26</v>
      </c>
      <c r="AH410">
        <v>0</v>
      </c>
      <c r="AI410">
        <v>0</v>
      </c>
      <c r="AJ410">
        <v>0</v>
      </c>
      <c r="AK410">
        <v>3</v>
      </c>
      <c r="AL410" t="s">
        <v>5250</v>
      </c>
      <c r="AM410" t="s">
        <v>5251</v>
      </c>
      <c r="AN410" t="s">
        <v>5252</v>
      </c>
      <c r="AO410" t="s">
        <v>5253</v>
      </c>
      <c r="AP410" t="s">
        <v>74</v>
      </c>
      <c r="AQ410" t="s">
        <v>74</v>
      </c>
      <c r="AR410" t="s">
        <v>5254</v>
      </c>
      <c r="AS410" t="s">
        <v>5255</v>
      </c>
      <c r="AT410" t="s">
        <v>74</v>
      </c>
      <c r="AU410">
        <v>2020</v>
      </c>
      <c r="AV410">
        <v>10</v>
      </c>
      <c r="AW410">
        <v>2</v>
      </c>
      <c r="AX410" t="s">
        <v>74</v>
      </c>
      <c r="AY410" t="s">
        <v>74</v>
      </c>
      <c r="AZ410">
        <v>14</v>
      </c>
      <c r="BA410" t="s">
        <v>74</v>
      </c>
      <c r="BB410">
        <v>101</v>
      </c>
      <c r="BC410">
        <v>104</v>
      </c>
      <c r="BD410" t="s">
        <v>74</v>
      </c>
      <c r="BE410" t="s">
        <v>74</v>
      </c>
      <c r="BF410" t="s">
        <v>74</v>
      </c>
      <c r="BG410" t="s">
        <v>74</v>
      </c>
      <c r="BH410" t="s">
        <v>74</v>
      </c>
      <c r="BI410">
        <v>4</v>
      </c>
      <c r="BJ410" t="s">
        <v>434</v>
      </c>
      <c r="BK410" t="s">
        <v>170</v>
      </c>
      <c r="BL410" t="s">
        <v>435</v>
      </c>
      <c r="BM410" t="s">
        <v>6866</v>
      </c>
      <c r="BN410" t="s">
        <v>74</v>
      </c>
      <c r="BO410" t="s">
        <v>74</v>
      </c>
      <c r="BP410" t="s">
        <v>74</v>
      </c>
      <c r="BQ410" t="s">
        <v>74</v>
      </c>
      <c r="BR410" t="s">
        <v>103</v>
      </c>
      <c r="BS410" t="s">
        <v>6867</v>
      </c>
      <c r="BT410" t="str">
        <f>HYPERLINK("https%3A%2F%2Fwww.webofscience.com%2Fwos%2Fwoscc%2Ffull-record%2FWOS:000605596300025","View Full Record in Web of Science")</f>
        <v>View Full Record in Web of Science</v>
      </c>
    </row>
    <row r="411" spans="1:72" x14ac:dyDescent="0.25">
      <c r="A411" t="s">
        <v>72</v>
      </c>
      <c r="B411" t="s">
        <v>6868</v>
      </c>
      <c r="C411" t="s">
        <v>74</v>
      </c>
      <c r="D411" t="s">
        <v>74</v>
      </c>
      <c r="E411" t="s">
        <v>74</v>
      </c>
      <c r="F411" t="s">
        <v>6869</v>
      </c>
      <c r="G411" t="s">
        <v>74</v>
      </c>
      <c r="H411" t="s">
        <v>74</v>
      </c>
      <c r="I411" t="s">
        <v>6870</v>
      </c>
      <c r="J411" t="s">
        <v>5242</v>
      </c>
      <c r="K411" t="s">
        <v>74</v>
      </c>
      <c r="L411" t="s">
        <v>74</v>
      </c>
      <c r="M411" t="s">
        <v>78</v>
      </c>
      <c r="N411" t="s">
        <v>79</v>
      </c>
      <c r="O411" t="s">
        <v>74</v>
      </c>
      <c r="P411" t="s">
        <v>74</v>
      </c>
      <c r="Q411" t="s">
        <v>74</v>
      </c>
      <c r="R411" t="s">
        <v>74</v>
      </c>
      <c r="S411" t="s">
        <v>74</v>
      </c>
      <c r="T411" t="s">
        <v>6871</v>
      </c>
      <c r="U411" t="s">
        <v>74</v>
      </c>
      <c r="V411" t="s">
        <v>6872</v>
      </c>
      <c r="W411" t="s">
        <v>6873</v>
      </c>
      <c r="X411" t="s">
        <v>6874</v>
      </c>
      <c r="Y411" t="s">
        <v>6875</v>
      </c>
      <c r="Z411" t="s">
        <v>6876</v>
      </c>
      <c r="AA411" t="s">
        <v>6877</v>
      </c>
      <c r="AB411" t="s">
        <v>6878</v>
      </c>
      <c r="AC411" t="s">
        <v>74</v>
      </c>
      <c r="AD411" t="s">
        <v>74</v>
      </c>
      <c r="AE411" t="s">
        <v>74</v>
      </c>
      <c r="AF411" t="s">
        <v>74</v>
      </c>
      <c r="AG411">
        <v>21</v>
      </c>
      <c r="AH411">
        <v>1</v>
      </c>
      <c r="AI411">
        <v>1</v>
      </c>
      <c r="AJ411">
        <v>0</v>
      </c>
      <c r="AK411">
        <v>1</v>
      </c>
      <c r="AL411" t="s">
        <v>5250</v>
      </c>
      <c r="AM411" t="s">
        <v>5251</v>
      </c>
      <c r="AN411" t="s">
        <v>5252</v>
      </c>
      <c r="AO411" t="s">
        <v>5253</v>
      </c>
      <c r="AP411" t="s">
        <v>74</v>
      </c>
      <c r="AQ411" t="s">
        <v>74</v>
      </c>
      <c r="AR411" t="s">
        <v>5254</v>
      </c>
      <c r="AS411" t="s">
        <v>5255</v>
      </c>
      <c r="AT411" t="s">
        <v>74</v>
      </c>
      <c r="AU411">
        <v>2020</v>
      </c>
      <c r="AV411">
        <v>10</v>
      </c>
      <c r="AW411">
        <v>1</v>
      </c>
      <c r="AX411" t="s">
        <v>74</v>
      </c>
      <c r="AY411" t="s">
        <v>74</v>
      </c>
      <c r="AZ411">
        <v>11</v>
      </c>
      <c r="BA411" t="s">
        <v>74</v>
      </c>
      <c r="BB411">
        <v>72</v>
      </c>
      <c r="BC411">
        <v>75</v>
      </c>
      <c r="BD411" t="s">
        <v>74</v>
      </c>
      <c r="BE411" t="s">
        <v>74</v>
      </c>
      <c r="BF411" t="s">
        <v>74</v>
      </c>
      <c r="BG411" t="s">
        <v>74</v>
      </c>
      <c r="BH411" t="s">
        <v>74</v>
      </c>
      <c r="BI411">
        <v>4</v>
      </c>
      <c r="BJ411" t="s">
        <v>434</v>
      </c>
      <c r="BK411" t="s">
        <v>170</v>
      </c>
      <c r="BL411" t="s">
        <v>435</v>
      </c>
      <c r="BM411" t="s">
        <v>6879</v>
      </c>
      <c r="BN411" t="s">
        <v>74</v>
      </c>
      <c r="BO411" t="s">
        <v>74</v>
      </c>
      <c r="BP411" t="s">
        <v>74</v>
      </c>
      <c r="BQ411" t="s">
        <v>74</v>
      </c>
      <c r="BR411" t="s">
        <v>103</v>
      </c>
      <c r="BS411" t="s">
        <v>6880</v>
      </c>
      <c r="BT411" t="str">
        <f>HYPERLINK("https%3A%2F%2Fwww.webofscience.com%2Fwos%2Fwoscc%2Ffull-record%2FWOS:000558648800017","View Full Record in Web of Science")</f>
        <v>View Full Record in Web of Science</v>
      </c>
    </row>
    <row r="412" spans="1:72" x14ac:dyDescent="0.25">
      <c r="A412" t="s">
        <v>72</v>
      </c>
      <c r="B412" t="s">
        <v>5561</v>
      </c>
      <c r="C412" t="s">
        <v>74</v>
      </c>
      <c r="D412" t="s">
        <v>74</v>
      </c>
      <c r="E412" t="s">
        <v>74</v>
      </c>
      <c r="F412" t="s">
        <v>5562</v>
      </c>
      <c r="G412" t="s">
        <v>74</v>
      </c>
      <c r="H412" t="s">
        <v>74</v>
      </c>
      <c r="I412" t="s">
        <v>6881</v>
      </c>
      <c r="J412" t="s">
        <v>507</v>
      </c>
      <c r="K412" t="s">
        <v>74</v>
      </c>
      <c r="L412" t="s">
        <v>74</v>
      </c>
      <c r="M412" t="s">
        <v>305</v>
      </c>
      <c r="N412" t="s">
        <v>79</v>
      </c>
      <c r="O412" t="s">
        <v>74</v>
      </c>
      <c r="P412" t="s">
        <v>74</v>
      </c>
      <c r="Q412" t="s">
        <v>74</v>
      </c>
      <c r="R412" t="s">
        <v>74</v>
      </c>
      <c r="S412" t="s">
        <v>74</v>
      </c>
      <c r="T412" t="s">
        <v>6882</v>
      </c>
      <c r="U412" t="s">
        <v>74</v>
      </c>
      <c r="V412" t="s">
        <v>6883</v>
      </c>
      <c r="W412" t="s">
        <v>6884</v>
      </c>
      <c r="X412" t="s">
        <v>782</v>
      </c>
      <c r="Y412" t="s">
        <v>6885</v>
      </c>
      <c r="Z412" t="s">
        <v>5568</v>
      </c>
      <c r="AA412" t="s">
        <v>74</v>
      </c>
      <c r="AB412" t="s">
        <v>74</v>
      </c>
      <c r="AC412" t="s">
        <v>6886</v>
      </c>
      <c r="AD412" t="s">
        <v>2182</v>
      </c>
      <c r="AE412" t="s">
        <v>6887</v>
      </c>
      <c r="AF412" t="s">
        <v>74</v>
      </c>
      <c r="AG412">
        <v>25</v>
      </c>
      <c r="AH412">
        <v>2</v>
      </c>
      <c r="AI412">
        <v>2</v>
      </c>
      <c r="AJ412">
        <v>3</v>
      </c>
      <c r="AK412">
        <v>15</v>
      </c>
      <c r="AL412" t="s">
        <v>514</v>
      </c>
      <c r="AM412" t="s">
        <v>515</v>
      </c>
      <c r="AN412" t="s">
        <v>516</v>
      </c>
      <c r="AO412" t="s">
        <v>517</v>
      </c>
      <c r="AP412" t="s">
        <v>518</v>
      </c>
      <c r="AQ412" t="s">
        <v>74</v>
      </c>
      <c r="AR412" t="s">
        <v>519</v>
      </c>
      <c r="AS412" t="s">
        <v>520</v>
      </c>
      <c r="AT412" t="s">
        <v>74</v>
      </c>
      <c r="AU412">
        <v>2020</v>
      </c>
      <c r="AV412">
        <v>9</v>
      </c>
      <c r="AW412">
        <v>2</v>
      </c>
      <c r="AX412" t="s">
        <v>74</v>
      </c>
      <c r="AY412" t="s">
        <v>74</v>
      </c>
      <c r="AZ412" t="s">
        <v>74</v>
      </c>
      <c r="BA412" t="s">
        <v>74</v>
      </c>
      <c r="BB412">
        <v>325</v>
      </c>
      <c r="BC412">
        <v>334</v>
      </c>
      <c r="BD412" t="s">
        <v>74</v>
      </c>
      <c r="BE412" t="s">
        <v>6888</v>
      </c>
      <c r="BF412" t="str">
        <f>HYPERLINK("http://dx.doi.org/10.17150/2308-6203.2020.9(2).325-334","http://dx.doi.org/10.17150/2308-6203.2020.9(2).325-334")</f>
        <v>http://dx.doi.org/10.17150/2308-6203.2020.9(2).325-334</v>
      </c>
      <c r="BG412" t="s">
        <v>74</v>
      </c>
      <c r="BH412" t="s">
        <v>74</v>
      </c>
      <c r="BI412">
        <v>10</v>
      </c>
      <c r="BJ412" t="s">
        <v>522</v>
      </c>
      <c r="BK412" t="s">
        <v>170</v>
      </c>
      <c r="BL412" t="s">
        <v>522</v>
      </c>
      <c r="BM412" t="s">
        <v>6889</v>
      </c>
      <c r="BN412" t="s">
        <v>74</v>
      </c>
      <c r="BO412" t="s">
        <v>102</v>
      </c>
      <c r="BP412" t="s">
        <v>74</v>
      </c>
      <c r="BQ412" t="s">
        <v>74</v>
      </c>
      <c r="BR412" t="s">
        <v>103</v>
      </c>
      <c r="BS412" t="s">
        <v>6890</v>
      </c>
      <c r="BT412" t="str">
        <f>HYPERLINK("https%3A%2F%2Fwww.webofscience.com%2Fwos%2Fwoscc%2Ffull-record%2FWOS:000537296200008","View Full Record in Web of Science")</f>
        <v>View Full Record in Web of Science</v>
      </c>
    </row>
    <row r="413" spans="1:72" x14ac:dyDescent="0.25">
      <c r="A413" t="s">
        <v>72</v>
      </c>
      <c r="B413" t="s">
        <v>6891</v>
      </c>
      <c r="C413" t="s">
        <v>74</v>
      </c>
      <c r="D413" t="s">
        <v>74</v>
      </c>
      <c r="E413" t="s">
        <v>74</v>
      </c>
      <c r="F413" t="s">
        <v>6892</v>
      </c>
      <c r="G413" t="s">
        <v>74</v>
      </c>
      <c r="H413" t="s">
        <v>74</v>
      </c>
      <c r="I413" t="s">
        <v>6893</v>
      </c>
      <c r="J413" t="s">
        <v>6894</v>
      </c>
      <c r="K413" t="s">
        <v>74</v>
      </c>
      <c r="L413" t="s">
        <v>74</v>
      </c>
      <c r="M413" t="s">
        <v>78</v>
      </c>
      <c r="N413" t="s">
        <v>79</v>
      </c>
      <c r="O413" t="s">
        <v>74</v>
      </c>
      <c r="P413" t="s">
        <v>74</v>
      </c>
      <c r="Q413" t="s">
        <v>74</v>
      </c>
      <c r="R413" t="s">
        <v>74</v>
      </c>
      <c r="S413" t="s">
        <v>74</v>
      </c>
      <c r="T413" t="s">
        <v>6895</v>
      </c>
      <c r="U413" t="s">
        <v>74</v>
      </c>
      <c r="V413" t="s">
        <v>6896</v>
      </c>
      <c r="W413" t="s">
        <v>6897</v>
      </c>
      <c r="X413" t="s">
        <v>6898</v>
      </c>
      <c r="Y413" t="s">
        <v>6899</v>
      </c>
      <c r="Z413" t="s">
        <v>6900</v>
      </c>
      <c r="AA413" t="s">
        <v>74</v>
      </c>
      <c r="AB413" t="s">
        <v>74</v>
      </c>
      <c r="AC413" t="s">
        <v>74</v>
      </c>
      <c r="AD413" t="s">
        <v>74</v>
      </c>
      <c r="AE413" t="s">
        <v>74</v>
      </c>
      <c r="AF413" t="s">
        <v>74</v>
      </c>
      <c r="AG413">
        <v>78</v>
      </c>
      <c r="AH413">
        <v>0</v>
      </c>
      <c r="AI413">
        <v>0</v>
      </c>
      <c r="AJ413">
        <v>0</v>
      </c>
      <c r="AK413">
        <v>3</v>
      </c>
      <c r="AL413" t="s">
        <v>6901</v>
      </c>
      <c r="AM413" t="s">
        <v>6902</v>
      </c>
      <c r="AN413" t="s">
        <v>6903</v>
      </c>
      <c r="AO413" t="s">
        <v>6904</v>
      </c>
      <c r="AP413" t="s">
        <v>74</v>
      </c>
      <c r="AQ413" t="s">
        <v>74</v>
      </c>
      <c r="AR413" t="s">
        <v>6905</v>
      </c>
      <c r="AS413" t="s">
        <v>6906</v>
      </c>
      <c r="AT413" t="s">
        <v>74</v>
      </c>
      <c r="AU413">
        <v>2020</v>
      </c>
      <c r="AV413">
        <v>68</v>
      </c>
      <c r="AW413">
        <v>6</v>
      </c>
      <c r="AX413" t="s">
        <v>74</v>
      </c>
      <c r="AY413" t="s">
        <v>74</v>
      </c>
      <c r="AZ413" t="s">
        <v>74</v>
      </c>
      <c r="BA413" t="s">
        <v>74</v>
      </c>
      <c r="BB413">
        <v>913</v>
      </c>
      <c r="BC413">
        <v>945</v>
      </c>
      <c r="BD413" t="s">
        <v>74</v>
      </c>
      <c r="BE413" t="s">
        <v>6907</v>
      </c>
      <c r="BF413" t="str">
        <f>HYPERLINK("http://dx.doi.org/10.31577/histcaso.2020.68.6.1","http://dx.doi.org/10.31577/histcaso.2020.68.6.1")</f>
        <v>http://dx.doi.org/10.31577/histcaso.2020.68.6.1</v>
      </c>
      <c r="BG413" t="s">
        <v>74</v>
      </c>
      <c r="BH413" t="s">
        <v>74</v>
      </c>
      <c r="BI413">
        <v>33</v>
      </c>
      <c r="BJ413" t="s">
        <v>169</v>
      </c>
      <c r="BK413" t="s">
        <v>298</v>
      </c>
      <c r="BL413" t="s">
        <v>169</v>
      </c>
      <c r="BM413" t="s">
        <v>6908</v>
      </c>
      <c r="BN413" t="s">
        <v>74</v>
      </c>
      <c r="BO413" t="s">
        <v>102</v>
      </c>
      <c r="BP413" t="s">
        <v>74</v>
      </c>
      <c r="BQ413" t="s">
        <v>74</v>
      </c>
      <c r="BR413" t="s">
        <v>103</v>
      </c>
      <c r="BS413" t="s">
        <v>6909</v>
      </c>
      <c r="BT413" t="str">
        <f>HYPERLINK("https%3A%2F%2Fwww.webofscience.com%2Fwos%2Fwoscc%2Ffull-record%2FWOS:000609024400001","View Full Record in Web of Science")</f>
        <v>View Full Record in Web of Science</v>
      </c>
    </row>
    <row r="414" spans="1:72" x14ac:dyDescent="0.25">
      <c r="A414" t="s">
        <v>72</v>
      </c>
      <c r="B414" t="s">
        <v>6910</v>
      </c>
      <c r="C414" t="s">
        <v>74</v>
      </c>
      <c r="D414" t="s">
        <v>74</v>
      </c>
      <c r="E414" t="s">
        <v>74</v>
      </c>
      <c r="F414" t="s">
        <v>6911</v>
      </c>
      <c r="G414" t="s">
        <v>74</v>
      </c>
      <c r="H414" t="s">
        <v>74</v>
      </c>
      <c r="I414" t="s">
        <v>6912</v>
      </c>
      <c r="J414" t="s">
        <v>6913</v>
      </c>
      <c r="K414" t="s">
        <v>74</v>
      </c>
      <c r="L414" t="s">
        <v>74</v>
      </c>
      <c r="M414" t="s">
        <v>78</v>
      </c>
      <c r="N414" t="s">
        <v>79</v>
      </c>
      <c r="O414" t="s">
        <v>74</v>
      </c>
      <c r="P414" t="s">
        <v>74</v>
      </c>
      <c r="Q414" t="s">
        <v>74</v>
      </c>
      <c r="R414" t="s">
        <v>74</v>
      </c>
      <c r="S414" t="s">
        <v>74</v>
      </c>
      <c r="T414" t="s">
        <v>6914</v>
      </c>
      <c r="U414" t="s">
        <v>74</v>
      </c>
      <c r="V414" t="s">
        <v>6915</v>
      </c>
      <c r="W414" t="s">
        <v>6916</v>
      </c>
      <c r="X414" t="s">
        <v>6917</v>
      </c>
      <c r="Y414" t="s">
        <v>6918</v>
      </c>
      <c r="Z414" t="s">
        <v>6919</v>
      </c>
      <c r="AA414" t="s">
        <v>74</v>
      </c>
      <c r="AB414" t="s">
        <v>74</v>
      </c>
      <c r="AC414" t="s">
        <v>74</v>
      </c>
      <c r="AD414" t="s">
        <v>74</v>
      </c>
      <c r="AE414" t="s">
        <v>74</v>
      </c>
      <c r="AF414" t="s">
        <v>74</v>
      </c>
      <c r="AG414">
        <v>22</v>
      </c>
      <c r="AH414">
        <v>0</v>
      </c>
      <c r="AI414">
        <v>0</v>
      </c>
      <c r="AJ414">
        <v>0</v>
      </c>
      <c r="AK414">
        <v>0</v>
      </c>
      <c r="AL414" t="s">
        <v>6920</v>
      </c>
      <c r="AM414" t="s">
        <v>6921</v>
      </c>
      <c r="AN414" t="s">
        <v>6922</v>
      </c>
      <c r="AO414" t="s">
        <v>6923</v>
      </c>
      <c r="AP414" t="s">
        <v>6924</v>
      </c>
      <c r="AQ414" t="s">
        <v>74</v>
      </c>
      <c r="AR414" t="s">
        <v>6925</v>
      </c>
      <c r="AS414" t="s">
        <v>6926</v>
      </c>
      <c r="AT414" t="s">
        <v>74</v>
      </c>
      <c r="AU414">
        <v>2020</v>
      </c>
      <c r="AV414" t="s">
        <v>74</v>
      </c>
      <c r="AW414">
        <v>37</v>
      </c>
      <c r="AX414" t="s">
        <v>74</v>
      </c>
      <c r="AY414" t="s">
        <v>74</v>
      </c>
      <c r="AZ414" t="s">
        <v>74</v>
      </c>
      <c r="BA414" t="s">
        <v>74</v>
      </c>
      <c r="BB414">
        <v>205</v>
      </c>
      <c r="BC414">
        <v>224</v>
      </c>
      <c r="BD414" t="s">
        <v>74</v>
      </c>
      <c r="BE414" t="s">
        <v>6927</v>
      </c>
      <c r="BF414" t="str">
        <f>HYPERLINK("http://dx.doi.org/10.26650/YTA2020-008","http://dx.doi.org/10.26650/YTA2020-008")</f>
        <v>http://dx.doi.org/10.26650/YTA2020-008</v>
      </c>
      <c r="BG414" t="s">
        <v>74</v>
      </c>
      <c r="BH414" t="s">
        <v>74</v>
      </c>
      <c r="BI414">
        <v>20</v>
      </c>
      <c r="BJ414" t="s">
        <v>6380</v>
      </c>
      <c r="BK414" t="s">
        <v>170</v>
      </c>
      <c r="BL414" t="s">
        <v>6380</v>
      </c>
      <c r="BM414" t="s">
        <v>6928</v>
      </c>
      <c r="BN414" t="s">
        <v>74</v>
      </c>
      <c r="BO414" t="s">
        <v>728</v>
      </c>
      <c r="BP414" t="s">
        <v>74</v>
      </c>
      <c r="BQ414" t="s">
        <v>74</v>
      </c>
      <c r="BR414" t="s">
        <v>103</v>
      </c>
      <c r="BS414" t="s">
        <v>6929</v>
      </c>
      <c r="BT414" t="str">
        <f>HYPERLINK("https%3A%2F%2Fwww.webofscience.com%2Fwos%2Fwoscc%2Ffull-record%2FWOS:000853695900008","View Full Record in Web of Science")</f>
        <v>View Full Record in Web of Science</v>
      </c>
    </row>
    <row r="415" spans="1:72" x14ac:dyDescent="0.25">
      <c r="A415" t="s">
        <v>72</v>
      </c>
      <c r="B415" t="s">
        <v>6930</v>
      </c>
      <c r="C415" t="s">
        <v>74</v>
      </c>
      <c r="D415" t="s">
        <v>74</v>
      </c>
      <c r="E415" t="s">
        <v>74</v>
      </c>
      <c r="F415" t="s">
        <v>6931</v>
      </c>
      <c r="G415" t="s">
        <v>74</v>
      </c>
      <c r="H415" t="s">
        <v>74</v>
      </c>
      <c r="I415" t="s">
        <v>6932</v>
      </c>
      <c r="J415" t="s">
        <v>2399</v>
      </c>
      <c r="K415" t="s">
        <v>74</v>
      </c>
      <c r="L415" t="s">
        <v>74</v>
      </c>
      <c r="M415" t="s">
        <v>305</v>
      </c>
      <c r="N415" t="s">
        <v>79</v>
      </c>
      <c r="O415" t="s">
        <v>74</v>
      </c>
      <c r="P415" t="s">
        <v>74</v>
      </c>
      <c r="Q415" t="s">
        <v>74</v>
      </c>
      <c r="R415" t="s">
        <v>74</v>
      </c>
      <c r="S415" t="s">
        <v>74</v>
      </c>
      <c r="T415" t="s">
        <v>6933</v>
      </c>
      <c r="U415" t="s">
        <v>74</v>
      </c>
      <c r="V415" t="s">
        <v>6934</v>
      </c>
      <c r="W415" t="s">
        <v>6935</v>
      </c>
      <c r="X415" t="s">
        <v>1621</v>
      </c>
      <c r="Y415" t="s">
        <v>6936</v>
      </c>
      <c r="Z415" t="s">
        <v>6937</v>
      </c>
      <c r="AA415" t="s">
        <v>74</v>
      </c>
      <c r="AB415" t="s">
        <v>74</v>
      </c>
      <c r="AC415" t="s">
        <v>74</v>
      </c>
      <c r="AD415" t="s">
        <v>74</v>
      </c>
      <c r="AE415" t="s">
        <v>74</v>
      </c>
      <c r="AF415" t="s">
        <v>74</v>
      </c>
      <c r="AG415">
        <v>22</v>
      </c>
      <c r="AH415">
        <v>0</v>
      </c>
      <c r="AI415">
        <v>0</v>
      </c>
      <c r="AJ415">
        <v>0</v>
      </c>
      <c r="AK415">
        <v>0</v>
      </c>
      <c r="AL415" t="s">
        <v>2399</v>
      </c>
      <c r="AM415" t="s">
        <v>335</v>
      </c>
      <c r="AN415" t="s">
        <v>2406</v>
      </c>
      <c r="AO415" t="s">
        <v>2407</v>
      </c>
      <c r="AP415" t="s">
        <v>2408</v>
      </c>
      <c r="AQ415" t="s">
        <v>74</v>
      </c>
      <c r="AR415" t="s">
        <v>2409</v>
      </c>
      <c r="AS415" t="s">
        <v>2410</v>
      </c>
      <c r="AT415" t="s">
        <v>74</v>
      </c>
      <c r="AU415">
        <v>2020</v>
      </c>
      <c r="AV415" t="s">
        <v>74</v>
      </c>
      <c r="AW415">
        <v>12</v>
      </c>
      <c r="AX415">
        <v>3</v>
      </c>
      <c r="AY415" t="s">
        <v>74</v>
      </c>
      <c r="AZ415" t="s">
        <v>74</v>
      </c>
      <c r="BA415" t="s">
        <v>74</v>
      </c>
      <c r="BB415">
        <v>134</v>
      </c>
      <c r="BC415">
        <v>142</v>
      </c>
      <c r="BD415" t="s">
        <v>74</v>
      </c>
      <c r="BE415" t="s">
        <v>6938</v>
      </c>
      <c r="BF415" t="str">
        <f>HYPERLINK("http://dx.doi.org/10.31166/VoprosyIstorii202012Statyi62","http://dx.doi.org/10.31166/VoprosyIstorii202012Statyi62")</f>
        <v>http://dx.doi.org/10.31166/VoprosyIstorii202012Statyi62</v>
      </c>
      <c r="BG415" t="s">
        <v>74</v>
      </c>
      <c r="BH415" t="s">
        <v>74</v>
      </c>
      <c r="BI415">
        <v>9</v>
      </c>
      <c r="BJ415" t="s">
        <v>169</v>
      </c>
      <c r="BK415" t="s">
        <v>298</v>
      </c>
      <c r="BL415" t="s">
        <v>169</v>
      </c>
      <c r="BM415" t="s">
        <v>6939</v>
      </c>
      <c r="BN415" t="s">
        <v>74</v>
      </c>
      <c r="BO415" t="s">
        <v>74</v>
      </c>
      <c r="BP415" t="s">
        <v>74</v>
      </c>
      <c r="BQ415" t="s">
        <v>74</v>
      </c>
      <c r="BR415" t="s">
        <v>103</v>
      </c>
      <c r="BS415" t="s">
        <v>6940</v>
      </c>
      <c r="BT415" t="str">
        <f>HYPERLINK("https%3A%2F%2Fwww.webofscience.com%2Fwos%2Fwoscc%2Ffull-record%2FWOS:000611219500012","View Full Record in Web of Science")</f>
        <v>View Full Record in Web of Science</v>
      </c>
    </row>
    <row r="416" spans="1:72" x14ac:dyDescent="0.25">
      <c r="A416" t="s">
        <v>72</v>
      </c>
      <c r="B416" t="s">
        <v>6941</v>
      </c>
      <c r="C416" t="s">
        <v>74</v>
      </c>
      <c r="D416" t="s">
        <v>74</v>
      </c>
      <c r="E416" t="s">
        <v>74</v>
      </c>
      <c r="F416" t="s">
        <v>6942</v>
      </c>
      <c r="G416" t="s">
        <v>74</v>
      </c>
      <c r="H416" t="s">
        <v>74</v>
      </c>
      <c r="I416" t="s">
        <v>6943</v>
      </c>
      <c r="J416" t="s">
        <v>154</v>
      </c>
      <c r="K416" t="s">
        <v>74</v>
      </c>
      <c r="L416" t="s">
        <v>74</v>
      </c>
      <c r="M416" t="s">
        <v>305</v>
      </c>
      <c r="N416" t="s">
        <v>79</v>
      </c>
      <c r="O416" t="s">
        <v>74</v>
      </c>
      <c r="P416" t="s">
        <v>74</v>
      </c>
      <c r="Q416" t="s">
        <v>74</v>
      </c>
      <c r="R416" t="s">
        <v>74</v>
      </c>
      <c r="S416" t="s">
        <v>74</v>
      </c>
      <c r="T416" t="s">
        <v>6944</v>
      </c>
      <c r="U416" t="s">
        <v>74</v>
      </c>
      <c r="V416" t="s">
        <v>6945</v>
      </c>
      <c r="W416" t="s">
        <v>6946</v>
      </c>
      <c r="X416" t="s">
        <v>6947</v>
      </c>
      <c r="Y416" t="s">
        <v>6948</v>
      </c>
      <c r="Z416" t="s">
        <v>6949</v>
      </c>
      <c r="AA416" t="s">
        <v>6950</v>
      </c>
      <c r="AB416" t="s">
        <v>6951</v>
      </c>
      <c r="AC416" t="s">
        <v>74</v>
      </c>
      <c r="AD416" t="s">
        <v>74</v>
      </c>
      <c r="AE416" t="s">
        <v>74</v>
      </c>
      <c r="AF416" t="s">
        <v>74</v>
      </c>
      <c r="AG416">
        <v>26</v>
      </c>
      <c r="AH416">
        <v>0</v>
      </c>
      <c r="AI416">
        <v>0</v>
      </c>
      <c r="AJ416">
        <v>0</v>
      </c>
      <c r="AK416">
        <v>6</v>
      </c>
      <c r="AL416" t="s">
        <v>3816</v>
      </c>
      <c r="AM416" t="s">
        <v>3817</v>
      </c>
      <c r="AN416" t="s">
        <v>3818</v>
      </c>
      <c r="AO416" t="s">
        <v>164</v>
      </c>
      <c r="AP416" t="s">
        <v>74</v>
      </c>
      <c r="AQ416" t="s">
        <v>74</v>
      </c>
      <c r="AR416" t="s">
        <v>154</v>
      </c>
      <c r="AS416" t="s">
        <v>166</v>
      </c>
      <c r="AT416" t="s">
        <v>74</v>
      </c>
      <c r="AU416">
        <v>2020</v>
      </c>
      <c r="AV416">
        <v>55</v>
      </c>
      <c r="AW416">
        <v>1</v>
      </c>
      <c r="AX416" t="s">
        <v>74</v>
      </c>
      <c r="AY416" t="s">
        <v>74</v>
      </c>
      <c r="AZ416" t="s">
        <v>74</v>
      </c>
      <c r="BA416" t="s">
        <v>74</v>
      </c>
      <c r="BB416">
        <v>258</v>
      </c>
      <c r="BC416">
        <v>271</v>
      </c>
      <c r="BD416" t="s">
        <v>74</v>
      </c>
      <c r="BE416" t="s">
        <v>6952</v>
      </c>
      <c r="BF416" t="str">
        <f>HYPERLINK("http://dx.doi.org/10.13187/bg.2020.1.258","http://dx.doi.org/10.13187/bg.2020.1.258")</f>
        <v>http://dx.doi.org/10.13187/bg.2020.1.258</v>
      </c>
      <c r="BG416" t="s">
        <v>74</v>
      </c>
      <c r="BH416" t="s">
        <v>74</v>
      </c>
      <c r="BI416">
        <v>14</v>
      </c>
      <c r="BJ416" t="s">
        <v>169</v>
      </c>
      <c r="BK416" t="s">
        <v>170</v>
      </c>
      <c r="BL416" t="s">
        <v>169</v>
      </c>
      <c r="BM416" t="s">
        <v>6953</v>
      </c>
      <c r="BN416" t="s">
        <v>74</v>
      </c>
      <c r="BO416" t="s">
        <v>102</v>
      </c>
      <c r="BP416" t="s">
        <v>74</v>
      </c>
      <c r="BQ416" t="s">
        <v>74</v>
      </c>
      <c r="BR416" t="s">
        <v>103</v>
      </c>
      <c r="BS416" t="s">
        <v>6954</v>
      </c>
      <c r="BT416" t="str">
        <f>HYPERLINK("https%3A%2F%2Fwww.webofscience.com%2Fwos%2Fwoscc%2Ffull-record%2FWOS:000519990000024","View Full Record in Web of Science")</f>
        <v>View Full Record in Web of Science</v>
      </c>
    </row>
    <row r="417" spans="1:72" x14ac:dyDescent="0.25">
      <c r="A417" t="s">
        <v>72</v>
      </c>
      <c r="B417" t="s">
        <v>6955</v>
      </c>
      <c r="C417" t="s">
        <v>74</v>
      </c>
      <c r="D417" t="s">
        <v>74</v>
      </c>
      <c r="E417" t="s">
        <v>74</v>
      </c>
      <c r="F417" t="s">
        <v>6956</v>
      </c>
      <c r="G417" t="s">
        <v>74</v>
      </c>
      <c r="H417" t="s">
        <v>74</v>
      </c>
      <c r="I417" t="s">
        <v>6957</v>
      </c>
      <c r="J417" t="s">
        <v>2090</v>
      </c>
      <c r="K417" t="s">
        <v>74</v>
      </c>
      <c r="L417" t="s">
        <v>74</v>
      </c>
      <c r="M417" t="s">
        <v>305</v>
      </c>
      <c r="N417" t="s">
        <v>79</v>
      </c>
      <c r="O417" t="s">
        <v>74</v>
      </c>
      <c r="P417" t="s">
        <v>74</v>
      </c>
      <c r="Q417" t="s">
        <v>74</v>
      </c>
      <c r="R417" t="s">
        <v>74</v>
      </c>
      <c r="S417" t="s">
        <v>74</v>
      </c>
      <c r="T417" t="s">
        <v>6958</v>
      </c>
      <c r="U417" t="s">
        <v>74</v>
      </c>
      <c r="V417" t="s">
        <v>6959</v>
      </c>
      <c r="W417" t="s">
        <v>6960</v>
      </c>
      <c r="X417" t="s">
        <v>6961</v>
      </c>
      <c r="Y417" t="s">
        <v>6962</v>
      </c>
      <c r="Z417" t="s">
        <v>6963</v>
      </c>
      <c r="AA417" t="s">
        <v>74</v>
      </c>
      <c r="AB417" t="s">
        <v>74</v>
      </c>
      <c r="AC417" t="s">
        <v>74</v>
      </c>
      <c r="AD417" t="s">
        <v>74</v>
      </c>
      <c r="AE417" t="s">
        <v>74</v>
      </c>
      <c r="AF417" t="s">
        <v>74</v>
      </c>
      <c r="AG417">
        <v>14</v>
      </c>
      <c r="AH417">
        <v>0</v>
      </c>
      <c r="AI417">
        <v>0</v>
      </c>
      <c r="AJ417">
        <v>0</v>
      </c>
      <c r="AK417">
        <v>0</v>
      </c>
      <c r="AL417" t="s">
        <v>2098</v>
      </c>
      <c r="AM417" t="s">
        <v>1001</v>
      </c>
      <c r="AN417" t="s">
        <v>2099</v>
      </c>
      <c r="AO417" t="s">
        <v>2100</v>
      </c>
      <c r="AP417" t="s">
        <v>74</v>
      </c>
      <c r="AQ417" t="s">
        <v>74</v>
      </c>
      <c r="AR417" t="s">
        <v>2101</v>
      </c>
      <c r="AS417" t="s">
        <v>2102</v>
      </c>
      <c r="AT417" t="s">
        <v>74</v>
      </c>
      <c r="AU417">
        <v>2020</v>
      </c>
      <c r="AV417">
        <v>25</v>
      </c>
      <c r="AW417">
        <v>4</v>
      </c>
      <c r="AX417" t="s">
        <v>74</v>
      </c>
      <c r="AY417" t="s">
        <v>74</v>
      </c>
      <c r="AZ417" t="s">
        <v>74</v>
      </c>
      <c r="BA417" t="s">
        <v>74</v>
      </c>
      <c r="BB417">
        <v>52</v>
      </c>
      <c r="BC417">
        <v>59</v>
      </c>
      <c r="BD417" t="s">
        <v>74</v>
      </c>
      <c r="BE417" t="s">
        <v>6964</v>
      </c>
      <c r="BF417" t="str">
        <f>HYPERLINK("http://dx.doi.org/10.26170/FK20-04-05","http://dx.doi.org/10.26170/FK20-04-05")</f>
        <v>http://dx.doi.org/10.26170/FK20-04-05</v>
      </c>
      <c r="BG417" t="s">
        <v>74</v>
      </c>
      <c r="BH417" t="s">
        <v>74</v>
      </c>
      <c r="BI417">
        <v>8</v>
      </c>
      <c r="BJ417" t="s">
        <v>232</v>
      </c>
      <c r="BK417" t="s">
        <v>170</v>
      </c>
      <c r="BL417" t="s">
        <v>232</v>
      </c>
      <c r="BM417" t="s">
        <v>6965</v>
      </c>
      <c r="BN417" t="s">
        <v>74</v>
      </c>
      <c r="BO417" t="s">
        <v>102</v>
      </c>
      <c r="BP417" t="s">
        <v>74</v>
      </c>
      <c r="BQ417" t="s">
        <v>74</v>
      </c>
      <c r="BR417" t="s">
        <v>103</v>
      </c>
      <c r="BS417" t="s">
        <v>6966</v>
      </c>
      <c r="BT417" t="str">
        <f>HYPERLINK("https%3A%2F%2Fwww.webofscience.com%2Fwos%2Fwoscc%2Ffull-record%2FWOS:000607937400006","View Full Record in Web of Science")</f>
        <v>View Full Record in Web of Science</v>
      </c>
    </row>
    <row r="418" spans="1:72" x14ac:dyDescent="0.25">
      <c r="A418" t="s">
        <v>72</v>
      </c>
      <c r="B418" t="s">
        <v>6967</v>
      </c>
      <c r="C418" t="s">
        <v>74</v>
      </c>
      <c r="D418" t="s">
        <v>74</v>
      </c>
      <c r="E418" t="s">
        <v>74</v>
      </c>
      <c r="F418" t="s">
        <v>6968</v>
      </c>
      <c r="G418" t="s">
        <v>74</v>
      </c>
      <c r="H418" t="s">
        <v>74</v>
      </c>
      <c r="I418" t="s">
        <v>6969</v>
      </c>
      <c r="J418" t="s">
        <v>938</v>
      </c>
      <c r="K418" t="s">
        <v>74</v>
      </c>
      <c r="L418" t="s">
        <v>74</v>
      </c>
      <c r="M418" t="s">
        <v>305</v>
      </c>
      <c r="N418" t="s">
        <v>79</v>
      </c>
      <c r="O418" t="s">
        <v>74</v>
      </c>
      <c r="P418" t="s">
        <v>74</v>
      </c>
      <c r="Q418" t="s">
        <v>74</v>
      </c>
      <c r="R418" t="s">
        <v>74</v>
      </c>
      <c r="S418" t="s">
        <v>74</v>
      </c>
      <c r="T418" t="s">
        <v>6970</v>
      </c>
      <c r="U418" t="s">
        <v>74</v>
      </c>
      <c r="V418" t="s">
        <v>6971</v>
      </c>
      <c r="W418" t="s">
        <v>6972</v>
      </c>
      <c r="X418" t="s">
        <v>6973</v>
      </c>
      <c r="Y418" t="s">
        <v>6974</v>
      </c>
      <c r="Z418" t="s">
        <v>6975</v>
      </c>
      <c r="AA418" t="s">
        <v>6976</v>
      </c>
      <c r="AB418" t="s">
        <v>74</v>
      </c>
      <c r="AC418" t="s">
        <v>74</v>
      </c>
      <c r="AD418" t="s">
        <v>74</v>
      </c>
      <c r="AE418" t="s">
        <v>74</v>
      </c>
      <c r="AF418" t="s">
        <v>74</v>
      </c>
      <c r="AG418">
        <v>12</v>
      </c>
      <c r="AH418">
        <v>0</v>
      </c>
      <c r="AI418">
        <v>0</v>
      </c>
      <c r="AJ418">
        <v>5</v>
      </c>
      <c r="AK418">
        <v>13</v>
      </c>
      <c r="AL418" t="s">
        <v>945</v>
      </c>
      <c r="AM418" t="s">
        <v>946</v>
      </c>
      <c r="AN418" t="s">
        <v>947</v>
      </c>
      <c r="AO418" t="s">
        <v>948</v>
      </c>
      <c r="AP418" t="s">
        <v>949</v>
      </c>
      <c r="AQ418" t="s">
        <v>74</v>
      </c>
      <c r="AR418" t="s">
        <v>950</v>
      </c>
      <c r="AS418" t="s">
        <v>951</v>
      </c>
      <c r="AT418" t="s">
        <v>74</v>
      </c>
      <c r="AU418">
        <v>2020</v>
      </c>
      <c r="AV418">
        <v>13</v>
      </c>
      <c r="AW418">
        <v>3</v>
      </c>
      <c r="AX418" t="s">
        <v>74</v>
      </c>
      <c r="AY418" t="s">
        <v>74</v>
      </c>
      <c r="AZ418" t="s">
        <v>74</v>
      </c>
      <c r="BA418" t="s">
        <v>74</v>
      </c>
      <c r="BB418">
        <v>193</v>
      </c>
      <c r="BC418">
        <v>210</v>
      </c>
      <c r="BD418" t="s">
        <v>74</v>
      </c>
      <c r="BE418" t="s">
        <v>6977</v>
      </c>
      <c r="BF418" t="str">
        <f>HYPERLINK("http://dx.doi.org/10.15838/esc.2020.3.69.13","http://dx.doi.org/10.15838/esc.2020.3.69.13")</f>
        <v>http://dx.doi.org/10.15838/esc.2020.3.69.13</v>
      </c>
      <c r="BG418" t="s">
        <v>74</v>
      </c>
      <c r="BH418" t="s">
        <v>74</v>
      </c>
      <c r="BI418">
        <v>18</v>
      </c>
      <c r="BJ418" t="s">
        <v>635</v>
      </c>
      <c r="BK418" t="s">
        <v>170</v>
      </c>
      <c r="BL418" t="s">
        <v>636</v>
      </c>
      <c r="BM418" t="s">
        <v>6978</v>
      </c>
      <c r="BN418" t="s">
        <v>74</v>
      </c>
      <c r="BO418" t="s">
        <v>102</v>
      </c>
      <c r="BP418" t="s">
        <v>74</v>
      </c>
      <c r="BQ418" t="s">
        <v>74</v>
      </c>
      <c r="BR418" t="s">
        <v>103</v>
      </c>
      <c r="BS418" t="s">
        <v>6979</v>
      </c>
      <c r="BT418" t="str">
        <f>HYPERLINK("https%3A%2F%2Fwww.webofscience.com%2Fwos%2Fwoscc%2Ffull-record%2FWOS:000546153900013","View Full Record in Web of Science")</f>
        <v>View Full Record in Web of Science</v>
      </c>
    </row>
    <row r="419" spans="1:72" x14ac:dyDescent="0.25">
      <c r="A419" t="s">
        <v>72</v>
      </c>
      <c r="B419" t="s">
        <v>6980</v>
      </c>
      <c r="C419" t="s">
        <v>74</v>
      </c>
      <c r="D419" t="s">
        <v>74</v>
      </c>
      <c r="E419" t="s">
        <v>74</v>
      </c>
      <c r="F419" t="s">
        <v>6981</v>
      </c>
      <c r="G419" t="s">
        <v>74</v>
      </c>
      <c r="H419" t="s">
        <v>74</v>
      </c>
      <c r="I419" t="s">
        <v>6982</v>
      </c>
      <c r="J419" t="s">
        <v>6983</v>
      </c>
      <c r="K419" t="s">
        <v>74</v>
      </c>
      <c r="L419" t="s">
        <v>74</v>
      </c>
      <c r="M419" t="s">
        <v>78</v>
      </c>
      <c r="N419" t="s">
        <v>79</v>
      </c>
      <c r="O419" t="s">
        <v>74</v>
      </c>
      <c r="P419" t="s">
        <v>74</v>
      </c>
      <c r="Q419" t="s">
        <v>74</v>
      </c>
      <c r="R419" t="s">
        <v>74</v>
      </c>
      <c r="S419" t="s">
        <v>74</v>
      </c>
      <c r="T419" t="s">
        <v>6984</v>
      </c>
      <c r="U419" t="s">
        <v>6985</v>
      </c>
      <c r="V419" t="s">
        <v>6986</v>
      </c>
      <c r="W419" t="s">
        <v>6987</v>
      </c>
      <c r="X419" t="s">
        <v>6988</v>
      </c>
      <c r="Y419" t="s">
        <v>6989</v>
      </c>
      <c r="Z419" t="s">
        <v>6990</v>
      </c>
      <c r="AA419" t="s">
        <v>6991</v>
      </c>
      <c r="AB419" t="s">
        <v>6992</v>
      </c>
      <c r="AC419" t="s">
        <v>74</v>
      </c>
      <c r="AD419" t="s">
        <v>74</v>
      </c>
      <c r="AE419" t="s">
        <v>74</v>
      </c>
      <c r="AF419" t="s">
        <v>74</v>
      </c>
      <c r="AG419">
        <v>65</v>
      </c>
      <c r="AH419">
        <v>0</v>
      </c>
      <c r="AI419">
        <v>0</v>
      </c>
      <c r="AJ419">
        <v>0</v>
      </c>
      <c r="AK419">
        <v>1</v>
      </c>
      <c r="AL419" t="s">
        <v>6993</v>
      </c>
      <c r="AM419" t="s">
        <v>6994</v>
      </c>
      <c r="AN419" t="s">
        <v>6995</v>
      </c>
      <c r="AO419" t="s">
        <v>6996</v>
      </c>
      <c r="AP419" t="s">
        <v>6997</v>
      </c>
      <c r="AQ419" t="s">
        <v>74</v>
      </c>
      <c r="AR419" t="s">
        <v>6998</v>
      </c>
      <c r="AS419" t="s">
        <v>6999</v>
      </c>
      <c r="AT419" t="s">
        <v>74</v>
      </c>
      <c r="AU419">
        <v>2020</v>
      </c>
      <c r="AV419">
        <v>24</v>
      </c>
      <c r="AW419">
        <v>4</v>
      </c>
      <c r="AX419" t="s">
        <v>74</v>
      </c>
      <c r="AY419" t="s">
        <v>74</v>
      </c>
      <c r="AZ419" t="s">
        <v>74</v>
      </c>
      <c r="BA419" t="s">
        <v>74</v>
      </c>
      <c r="BB419">
        <v>242</v>
      </c>
      <c r="BC419">
        <v>250</v>
      </c>
      <c r="BD419" t="s">
        <v>74</v>
      </c>
      <c r="BE419" t="s">
        <v>7000</v>
      </c>
      <c r="BF419" t="str">
        <f>HYPERLINK("http://dx.doi.org/10.15561/20755279.2020.0407","http://dx.doi.org/10.15561/20755279.2020.0407")</f>
        <v>http://dx.doi.org/10.15561/20755279.2020.0407</v>
      </c>
      <c r="BG419" t="s">
        <v>74</v>
      </c>
      <c r="BH419" t="s">
        <v>74</v>
      </c>
      <c r="BI419">
        <v>9</v>
      </c>
      <c r="BJ419" t="s">
        <v>232</v>
      </c>
      <c r="BK419" t="s">
        <v>170</v>
      </c>
      <c r="BL419" t="s">
        <v>232</v>
      </c>
      <c r="BM419" t="s">
        <v>7001</v>
      </c>
      <c r="BN419" t="s">
        <v>74</v>
      </c>
      <c r="BO419" t="s">
        <v>102</v>
      </c>
      <c r="BP419" t="s">
        <v>74</v>
      </c>
      <c r="BQ419" t="s">
        <v>74</v>
      </c>
      <c r="BR419" t="s">
        <v>103</v>
      </c>
      <c r="BS419" t="s">
        <v>7002</v>
      </c>
      <c r="BT419" t="str">
        <f>HYPERLINK("https%3A%2F%2Fwww.webofscience.com%2Fwos%2Fwoscc%2Ffull-record%2FWOS:000563083200007","View Full Record in Web of Science")</f>
        <v>View Full Record in Web of Science</v>
      </c>
    </row>
    <row r="420" spans="1:72" x14ac:dyDescent="0.25">
      <c r="A420" t="s">
        <v>72</v>
      </c>
      <c r="B420" t="s">
        <v>7003</v>
      </c>
      <c r="C420" t="s">
        <v>74</v>
      </c>
      <c r="D420" t="s">
        <v>74</v>
      </c>
      <c r="E420" t="s">
        <v>74</v>
      </c>
      <c r="F420" t="s">
        <v>7004</v>
      </c>
      <c r="G420" t="s">
        <v>74</v>
      </c>
      <c r="H420" t="s">
        <v>74</v>
      </c>
      <c r="I420" t="s">
        <v>7005</v>
      </c>
      <c r="J420" t="s">
        <v>2090</v>
      </c>
      <c r="K420" t="s">
        <v>74</v>
      </c>
      <c r="L420" t="s">
        <v>74</v>
      </c>
      <c r="M420" t="s">
        <v>305</v>
      </c>
      <c r="N420" t="s">
        <v>79</v>
      </c>
      <c r="O420" t="s">
        <v>74</v>
      </c>
      <c r="P420" t="s">
        <v>74</v>
      </c>
      <c r="Q420" t="s">
        <v>74</v>
      </c>
      <c r="R420" t="s">
        <v>74</v>
      </c>
      <c r="S420" t="s">
        <v>74</v>
      </c>
      <c r="T420" t="s">
        <v>7006</v>
      </c>
      <c r="U420" t="s">
        <v>74</v>
      </c>
      <c r="V420" t="s">
        <v>7007</v>
      </c>
      <c r="W420" t="s">
        <v>7008</v>
      </c>
      <c r="X420" t="s">
        <v>7009</v>
      </c>
      <c r="Y420" t="s">
        <v>7010</v>
      </c>
      <c r="Z420" t="s">
        <v>7011</v>
      </c>
      <c r="AA420" t="s">
        <v>7012</v>
      </c>
      <c r="AB420" t="s">
        <v>74</v>
      </c>
      <c r="AC420" t="s">
        <v>74</v>
      </c>
      <c r="AD420" t="s">
        <v>74</v>
      </c>
      <c r="AE420" t="s">
        <v>74</v>
      </c>
      <c r="AF420" t="s">
        <v>74</v>
      </c>
      <c r="AG420">
        <v>19</v>
      </c>
      <c r="AH420">
        <v>1</v>
      </c>
      <c r="AI420">
        <v>1</v>
      </c>
      <c r="AJ420">
        <v>1</v>
      </c>
      <c r="AK420">
        <v>8</v>
      </c>
      <c r="AL420" t="s">
        <v>2098</v>
      </c>
      <c r="AM420" t="s">
        <v>1001</v>
      </c>
      <c r="AN420" t="s">
        <v>2099</v>
      </c>
      <c r="AO420" t="s">
        <v>2100</v>
      </c>
      <c r="AP420" t="s">
        <v>74</v>
      </c>
      <c r="AQ420" t="s">
        <v>74</v>
      </c>
      <c r="AR420" t="s">
        <v>2101</v>
      </c>
      <c r="AS420" t="s">
        <v>2102</v>
      </c>
      <c r="AT420" t="s">
        <v>74</v>
      </c>
      <c r="AU420">
        <v>2020</v>
      </c>
      <c r="AV420">
        <v>25</v>
      </c>
      <c r="AW420">
        <v>1</v>
      </c>
      <c r="AX420" t="s">
        <v>74</v>
      </c>
      <c r="AY420" t="s">
        <v>74</v>
      </c>
      <c r="AZ420" t="s">
        <v>74</v>
      </c>
      <c r="BA420" t="s">
        <v>74</v>
      </c>
      <c r="BB420">
        <v>62</v>
      </c>
      <c r="BC420">
        <v>72</v>
      </c>
      <c r="BD420" t="s">
        <v>74</v>
      </c>
      <c r="BE420" t="s">
        <v>7013</v>
      </c>
      <c r="BF420" t="str">
        <f>HYPERLINK("http://dx.doi.org/10.26170/FK20-01-06","http://dx.doi.org/10.26170/FK20-01-06")</f>
        <v>http://dx.doi.org/10.26170/FK20-01-06</v>
      </c>
      <c r="BG420" t="s">
        <v>74</v>
      </c>
      <c r="BH420" t="s">
        <v>74</v>
      </c>
      <c r="BI420">
        <v>11</v>
      </c>
      <c r="BJ420" t="s">
        <v>232</v>
      </c>
      <c r="BK420" t="s">
        <v>170</v>
      </c>
      <c r="BL420" t="s">
        <v>232</v>
      </c>
      <c r="BM420" t="s">
        <v>7014</v>
      </c>
      <c r="BN420" t="s">
        <v>74</v>
      </c>
      <c r="BO420" t="s">
        <v>102</v>
      </c>
      <c r="BP420" t="s">
        <v>74</v>
      </c>
      <c r="BQ420" t="s">
        <v>74</v>
      </c>
      <c r="BR420" t="s">
        <v>103</v>
      </c>
      <c r="BS420" t="s">
        <v>7015</v>
      </c>
      <c r="BT420" t="str">
        <f>HYPERLINK("https%3A%2F%2Fwww.webofscience.com%2Fwos%2Fwoscc%2Ffull-record%2FWOS:000564193500006","View Full Record in Web of Science")</f>
        <v>View Full Record in Web of Science</v>
      </c>
    </row>
    <row r="421" spans="1:72" x14ac:dyDescent="0.25">
      <c r="A421" t="s">
        <v>72</v>
      </c>
      <c r="B421" t="s">
        <v>7016</v>
      </c>
      <c r="C421" t="s">
        <v>74</v>
      </c>
      <c r="D421" t="s">
        <v>74</v>
      </c>
      <c r="E421" t="s">
        <v>74</v>
      </c>
      <c r="F421" t="s">
        <v>7017</v>
      </c>
      <c r="G421" t="s">
        <v>74</v>
      </c>
      <c r="H421" t="s">
        <v>74</v>
      </c>
      <c r="I421" t="s">
        <v>7018</v>
      </c>
      <c r="J421" t="s">
        <v>2090</v>
      </c>
      <c r="K421" t="s">
        <v>74</v>
      </c>
      <c r="L421" t="s">
        <v>74</v>
      </c>
      <c r="M421" t="s">
        <v>305</v>
      </c>
      <c r="N421" t="s">
        <v>79</v>
      </c>
      <c r="O421" t="s">
        <v>74</v>
      </c>
      <c r="P421" t="s">
        <v>74</v>
      </c>
      <c r="Q421" t="s">
        <v>74</v>
      </c>
      <c r="R421" t="s">
        <v>74</v>
      </c>
      <c r="S421" t="s">
        <v>74</v>
      </c>
      <c r="T421" t="s">
        <v>7019</v>
      </c>
      <c r="U421" t="s">
        <v>74</v>
      </c>
      <c r="V421" t="s">
        <v>7020</v>
      </c>
      <c r="W421" t="s">
        <v>7021</v>
      </c>
      <c r="X421" t="s">
        <v>7022</v>
      </c>
      <c r="Y421" t="s">
        <v>7023</v>
      </c>
      <c r="Z421" t="s">
        <v>7024</v>
      </c>
      <c r="AA421" t="s">
        <v>74</v>
      </c>
      <c r="AB421" t="s">
        <v>7025</v>
      </c>
      <c r="AC421" t="s">
        <v>7026</v>
      </c>
      <c r="AD421" t="s">
        <v>7027</v>
      </c>
      <c r="AE421" t="s">
        <v>7028</v>
      </c>
      <c r="AF421" t="s">
        <v>74</v>
      </c>
      <c r="AG421">
        <v>15</v>
      </c>
      <c r="AH421">
        <v>0</v>
      </c>
      <c r="AI421">
        <v>0</v>
      </c>
      <c r="AJ421">
        <v>0</v>
      </c>
      <c r="AK421">
        <v>0</v>
      </c>
      <c r="AL421" t="s">
        <v>2098</v>
      </c>
      <c r="AM421" t="s">
        <v>1001</v>
      </c>
      <c r="AN421" t="s">
        <v>2099</v>
      </c>
      <c r="AO421" t="s">
        <v>2100</v>
      </c>
      <c r="AP421" t="s">
        <v>74</v>
      </c>
      <c r="AQ421" t="s">
        <v>74</v>
      </c>
      <c r="AR421" t="s">
        <v>2101</v>
      </c>
      <c r="AS421" t="s">
        <v>2102</v>
      </c>
      <c r="AT421" t="s">
        <v>74</v>
      </c>
      <c r="AU421">
        <v>2020</v>
      </c>
      <c r="AV421">
        <v>25</v>
      </c>
      <c r="AW421">
        <v>3</v>
      </c>
      <c r="AX421" t="s">
        <v>74</v>
      </c>
      <c r="AY421" t="s">
        <v>74</v>
      </c>
      <c r="AZ421" t="s">
        <v>74</v>
      </c>
      <c r="BA421" t="s">
        <v>74</v>
      </c>
      <c r="BB421">
        <v>39</v>
      </c>
      <c r="BC421">
        <v>47</v>
      </c>
      <c r="BD421" t="s">
        <v>74</v>
      </c>
      <c r="BE421" t="s">
        <v>7029</v>
      </c>
      <c r="BF421" t="str">
        <f>HYPERLINK("http://dx.doi.org/10.26170/FK20-03-03","http://dx.doi.org/10.26170/FK20-03-03")</f>
        <v>http://dx.doi.org/10.26170/FK20-03-03</v>
      </c>
      <c r="BG421" t="s">
        <v>74</v>
      </c>
      <c r="BH421" t="s">
        <v>74</v>
      </c>
      <c r="BI421">
        <v>9</v>
      </c>
      <c r="BJ421" t="s">
        <v>232</v>
      </c>
      <c r="BK421" t="s">
        <v>170</v>
      </c>
      <c r="BL421" t="s">
        <v>232</v>
      </c>
      <c r="BM421" t="s">
        <v>7030</v>
      </c>
      <c r="BN421" t="s">
        <v>74</v>
      </c>
      <c r="BO421" t="s">
        <v>102</v>
      </c>
      <c r="BP421" t="s">
        <v>74</v>
      </c>
      <c r="BQ421" t="s">
        <v>74</v>
      </c>
      <c r="BR421" t="s">
        <v>103</v>
      </c>
      <c r="BS421" t="s">
        <v>7031</v>
      </c>
      <c r="BT421" t="str">
        <f>HYPERLINK("https%3A%2F%2Fwww.webofscience.com%2Fwos%2Fwoscc%2Ffull-record%2FWOS:000607937300003","View Full Record in Web of Science")</f>
        <v>View Full Record in Web of Science</v>
      </c>
    </row>
    <row r="422" spans="1:72" x14ac:dyDescent="0.25">
      <c r="A422" t="s">
        <v>72</v>
      </c>
      <c r="B422" t="s">
        <v>7032</v>
      </c>
      <c r="C422" t="s">
        <v>74</v>
      </c>
      <c r="D422" t="s">
        <v>74</v>
      </c>
      <c r="E422" t="s">
        <v>74</v>
      </c>
      <c r="F422" t="s">
        <v>7033</v>
      </c>
      <c r="G422" t="s">
        <v>74</v>
      </c>
      <c r="H422" t="s">
        <v>74</v>
      </c>
      <c r="I422" t="s">
        <v>7034</v>
      </c>
      <c r="J422" t="s">
        <v>5664</v>
      </c>
      <c r="K422" t="s">
        <v>74</v>
      </c>
      <c r="L422" t="s">
        <v>74</v>
      </c>
      <c r="M422" t="s">
        <v>78</v>
      </c>
      <c r="N422" t="s">
        <v>79</v>
      </c>
      <c r="O422" t="s">
        <v>74</v>
      </c>
      <c r="P422" t="s">
        <v>74</v>
      </c>
      <c r="Q422" t="s">
        <v>74</v>
      </c>
      <c r="R422" t="s">
        <v>74</v>
      </c>
      <c r="S422" t="s">
        <v>74</v>
      </c>
      <c r="T422" t="s">
        <v>7035</v>
      </c>
      <c r="U422" t="s">
        <v>74</v>
      </c>
      <c r="V422" t="s">
        <v>7036</v>
      </c>
      <c r="W422" t="s">
        <v>7037</v>
      </c>
      <c r="X422" t="s">
        <v>803</v>
      </c>
      <c r="Y422" t="s">
        <v>7038</v>
      </c>
      <c r="Z422" t="s">
        <v>7039</v>
      </c>
      <c r="AA422" t="s">
        <v>7040</v>
      </c>
      <c r="AB422" t="s">
        <v>7041</v>
      </c>
      <c r="AC422" t="s">
        <v>74</v>
      </c>
      <c r="AD422" t="s">
        <v>74</v>
      </c>
      <c r="AE422" t="s">
        <v>74</v>
      </c>
      <c r="AF422" t="s">
        <v>74</v>
      </c>
      <c r="AG422">
        <v>26</v>
      </c>
      <c r="AH422">
        <v>0</v>
      </c>
      <c r="AI422">
        <v>0</v>
      </c>
      <c r="AJ422">
        <v>0</v>
      </c>
      <c r="AK422">
        <v>10</v>
      </c>
      <c r="AL422" t="s">
        <v>5671</v>
      </c>
      <c r="AM422" t="s">
        <v>5672</v>
      </c>
      <c r="AN422" t="s">
        <v>5673</v>
      </c>
      <c r="AO422" t="s">
        <v>5674</v>
      </c>
      <c r="AP422" t="s">
        <v>74</v>
      </c>
      <c r="AQ422" t="s">
        <v>74</v>
      </c>
      <c r="AR422" t="s">
        <v>5675</v>
      </c>
      <c r="AS422" t="s">
        <v>5676</v>
      </c>
      <c r="AT422" t="s">
        <v>747</v>
      </c>
      <c r="AU422">
        <v>2020</v>
      </c>
      <c r="AV422">
        <v>7</v>
      </c>
      <c r="AW422" t="s">
        <v>74</v>
      </c>
      <c r="AX422" t="s">
        <v>74</v>
      </c>
      <c r="AY422" t="s">
        <v>74</v>
      </c>
      <c r="AZ422" t="s">
        <v>1269</v>
      </c>
      <c r="BA422" t="s">
        <v>74</v>
      </c>
      <c r="BB422">
        <v>158</v>
      </c>
      <c r="BC422">
        <v>173</v>
      </c>
      <c r="BD422" t="s">
        <v>74</v>
      </c>
      <c r="BE422" t="s">
        <v>74</v>
      </c>
      <c r="BF422" t="s">
        <v>74</v>
      </c>
      <c r="BG422" t="s">
        <v>74</v>
      </c>
      <c r="BH422" t="s">
        <v>74</v>
      </c>
      <c r="BI422">
        <v>16</v>
      </c>
      <c r="BJ422" t="s">
        <v>384</v>
      </c>
      <c r="BK422" t="s">
        <v>170</v>
      </c>
      <c r="BL422" t="s">
        <v>385</v>
      </c>
      <c r="BM422" t="s">
        <v>7042</v>
      </c>
      <c r="BN422" t="s">
        <v>74</v>
      </c>
      <c r="BO422" t="s">
        <v>74</v>
      </c>
      <c r="BP422" t="s">
        <v>74</v>
      </c>
      <c r="BQ422" t="s">
        <v>74</v>
      </c>
      <c r="BR422" t="s">
        <v>103</v>
      </c>
      <c r="BS422" t="s">
        <v>7043</v>
      </c>
      <c r="BT422" t="str">
        <f>HYPERLINK("https%3A%2F%2Fwww.webofscience.com%2Fwos%2Fwoscc%2Ffull-record%2FWOS:000501586000012","View Full Record in Web of Science")</f>
        <v>View Full Record in Web of Science</v>
      </c>
    </row>
    <row r="423" spans="1:72" x14ac:dyDescent="0.25">
      <c r="A423" t="s">
        <v>72</v>
      </c>
      <c r="B423" t="s">
        <v>7044</v>
      </c>
      <c r="C423" t="s">
        <v>74</v>
      </c>
      <c r="D423" t="s">
        <v>74</v>
      </c>
      <c r="E423" t="s">
        <v>74</v>
      </c>
      <c r="F423" t="s">
        <v>7045</v>
      </c>
      <c r="G423" t="s">
        <v>74</v>
      </c>
      <c r="H423" t="s">
        <v>74</v>
      </c>
      <c r="I423" t="s">
        <v>7046</v>
      </c>
      <c r="J423" t="s">
        <v>7047</v>
      </c>
      <c r="K423" t="s">
        <v>74</v>
      </c>
      <c r="L423" t="s">
        <v>74</v>
      </c>
      <c r="M423" t="s">
        <v>305</v>
      </c>
      <c r="N423" t="s">
        <v>79</v>
      </c>
      <c r="O423" t="s">
        <v>74</v>
      </c>
      <c r="P423" t="s">
        <v>74</v>
      </c>
      <c r="Q423" t="s">
        <v>74</v>
      </c>
      <c r="R423" t="s">
        <v>74</v>
      </c>
      <c r="S423" t="s">
        <v>74</v>
      </c>
      <c r="T423" t="s">
        <v>7048</v>
      </c>
      <c r="U423" t="s">
        <v>74</v>
      </c>
      <c r="V423" t="s">
        <v>7049</v>
      </c>
      <c r="W423" t="s">
        <v>7050</v>
      </c>
      <c r="X423" t="s">
        <v>7051</v>
      </c>
      <c r="Y423" t="s">
        <v>7052</v>
      </c>
      <c r="Z423" t="s">
        <v>7053</v>
      </c>
      <c r="AA423" t="s">
        <v>7054</v>
      </c>
      <c r="AB423" t="s">
        <v>7055</v>
      </c>
      <c r="AC423" t="s">
        <v>74</v>
      </c>
      <c r="AD423" t="s">
        <v>74</v>
      </c>
      <c r="AE423" t="s">
        <v>74</v>
      </c>
      <c r="AF423" t="s">
        <v>74</v>
      </c>
      <c r="AG423">
        <v>9</v>
      </c>
      <c r="AH423">
        <v>0</v>
      </c>
      <c r="AI423">
        <v>0</v>
      </c>
      <c r="AJ423">
        <v>0</v>
      </c>
      <c r="AK423">
        <v>0</v>
      </c>
      <c r="AL423" t="s">
        <v>2077</v>
      </c>
      <c r="AM423" t="s">
        <v>970</v>
      </c>
      <c r="AN423" t="s">
        <v>2078</v>
      </c>
      <c r="AO423" t="s">
        <v>7056</v>
      </c>
      <c r="AP423" t="s">
        <v>7057</v>
      </c>
      <c r="AQ423" t="s">
        <v>74</v>
      </c>
      <c r="AR423" t="s">
        <v>7058</v>
      </c>
      <c r="AS423" t="s">
        <v>7059</v>
      </c>
      <c r="AT423" t="s">
        <v>74</v>
      </c>
      <c r="AU423">
        <v>2020</v>
      </c>
      <c r="AV423">
        <v>22</v>
      </c>
      <c r="AW423">
        <v>3</v>
      </c>
      <c r="AX423" t="s">
        <v>74</v>
      </c>
      <c r="AY423" t="s">
        <v>74</v>
      </c>
      <c r="AZ423" t="s">
        <v>74</v>
      </c>
      <c r="BA423" t="s">
        <v>74</v>
      </c>
      <c r="BB423">
        <v>184</v>
      </c>
      <c r="BC423">
        <v>197</v>
      </c>
      <c r="BD423" t="s">
        <v>74</v>
      </c>
      <c r="BE423" t="s">
        <v>7060</v>
      </c>
      <c r="BF423" t="str">
        <f>HYPERLINK("http://dx.doi.org/10.15826/izv2.2020.22.3.052","http://dx.doi.org/10.15826/izv2.2020.22.3.052")</f>
        <v>http://dx.doi.org/10.15826/izv2.2020.22.3.052</v>
      </c>
      <c r="BG423" t="s">
        <v>74</v>
      </c>
      <c r="BH423" t="s">
        <v>74</v>
      </c>
      <c r="BI423">
        <v>14</v>
      </c>
      <c r="BJ423" t="s">
        <v>384</v>
      </c>
      <c r="BK423" t="s">
        <v>170</v>
      </c>
      <c r="BL423" t="s">
        <v>385</v>
      </c>
      <c r="BM423" t="s">
        <v>7061</v>
      </c>
      <c r="BN423" t="s">
        <v>74</v>
      </c>
      <c r="BO423" t="s">
        <v>1246</v>
      </c>
      <c r="BP423" t="s">
        <v>74</v>
      </c>
      <c r="BQ423" t="s">
        <v>74</v>
      </c>
      <c r="BR423" t="s">
        <v>103</v>
      </c>
      <c r="BS423" t="s">
        <v>7062</v>
      </c>
      <c r="BT423" t="str">
        <f>HYPERLINK("https%3A%2F%2Fwww.webofscience.com%2Fwos%2Fwoscc%2Ffull-record%2FWOS:000583633200012","View Full Record in Web of Science")</f>
        <v>View Full Record in Web of Science</v>
      </c>
    </row>
    <row r="424" spans="1:72" x14ac:dyDescent="0.25">
      <c r="A424" t="s">
        <v>72</v>
      </c>
      <c r="B424" t="s">
        <v>7063</v>
      </c>
      <c r="C424" t="s">
        <v>74</v>
      </c>
      <c r="D424" t="s">
        <v>74</v>
      </c>
      <c r="E424" t="s">
        <v>74</v>
      </c>
      <c r="F424" t="s">
        <v>7064</v>
      </c>
      <c r="G424" t="s">
        <v>74</v>
      </c>
      <c r="H424" t="s">
        <v>74</v>
      </c>
      <c r="I424" t="s">
        <v>7065</v>
      </c>
      <c r="J424" t="s">
        <v>918</v>
      </c>
      <c r="K424" t="s">
        <v>74</v>
      </c>
      <c r="L424" t="s">
        <v>74</v>
      </c>
      <c r="M424" t="s">
        <v>305</v>
      </c>
      <c r="N424" t="s">
        <v>79</v>
      </c>
      <c r="O424" t="s">
        <v>74</v>
      </c>
      <c r="P424" t="s">
        <v>74</v>
      </c>
      <c r="Q424" t="s">
        <v>74</v>
      </c>
      <c r="R424" t="s">
        <v>74</v>
      </c>
      <c r="S424" t="s">
        <v>74</v>
      </c>
      <c r="T424" t="s">
        <v>7066</v>
      </c>
      <c r="U424" t="s">
        <v>74</v>
      </c>
      <c r="V424" t="s">
        <v>7067</v>
      </c>
      <c r="W424" t="s">
        <v>7068</v>
      </c>
      <c r="X424" t="s">
        <v>7069</v>
      </c>
      <c r="Y424" t="s">
        <v>7070</v>
      </c>
      <c r="Z424" t="s">
        <v>7071</v>
      </c>
      <c r="AA424" t="s">
        <v>7072</v>
      </c>
      <c r="AB424" t="s">
        <v>74</v>
      </c>
      <c r="AC424" t="s">
        <v>74</v>
      </c>
      <c r="AD424" t="s">
        <v>74</v>
      </c>
      <c r="AE424" t="s">
        <v>74</v>
      </c>
      <c r="AF424" t="s">
        <v>74</v>
      </c>
      <c r="AG424">
        <v>24</v>
      </c>
      <c r="AH424">
        <v>1</v>
      </c>
      <c r="AI424">
        <v>2</v>
      </c>
      <c r="AJ424">
        <v>0</v>
      </c>
      <c r="AK424">
        <v>8</v>
      </c>
      <c r="AL424" t="s">
        <v>4194</v>
      </c>
      <c r="AM424" t="s">
        <v>335</v>
      </c>
      <c r="AN424" t="s">
        <v>4195</v>
      </c>
      <c r="AO424" t="s">
        <v>928</v>
      </c>
      <c r="AP424" t="s">
        <v>74</v>
      </c>
      <c r="AQ424" t="s">
        <v>74</v>
      </c>
      <c r="AR424" t="s">
        <v>929</v>
      </c>
      <c r="AS424" t="s">
        <v>930</v>
      </c>
      <c r="AT424" t="s">
        <v>74</v>
      </c>
      <c r="AU424">
        <v>2020</v>
      </c>
      <c r="AV424" t="s">
        <v>74</v>
      </c>
      <c r="AW424">
        <v>3</v>
      </c>
      <c r="AX424" t="s">
        <v>74</v>
      </c>
      <c r="AY424" t="s">
        <v>74</v>
      </c>
      <c r="AZ424" t="s">
        <v>74</v>
      </c>
      <c r="BA424" t="s">
        <v>74</v>
      </c>
      <c r="BB424">
        <v>3</v>
      </c>
      <c r="BC424">
        <v>15</v>
      </c>
      <c r="BD424" t="s">
        <v>74</v>
      </c>
      <c r="BE424" t="s">
        <v>7073</v>
      </c>
      <c r="BF424" t="str">
        <f>HYPERLINK("http://dx.doi.org/10.31857/S013216250008796-8","http://dx.doi.org/10.31857/S013216250008796-8")</f>
        <v>http://dx.doi.org/10.31857/S013216250008796-8</v>
      </c>
      <c r="BG424" t="s">
        <v>74</v>
      </c>
      <c r="BH424" t="s">
        <v>74</v>
      </c>
      <c r="BI424">
        <v>13</v>
      </c>
      <c r="BJ424" t="s">
        <v>932</v>
      </c>
      <c r="BK424" t="s">
        <v>99</v>
      </c>
      <c r="BL424" t="s">
        <v>932</v>
      </c>
      <c r="BM424" t="s">
        <v>7074</v>
      </c>
      <c r="BN424" t="s">
        <v>74</v>
      </c>
      <c r="BO424" t="s">
        <v>74</v>
      </c>
      <c r="BP424" t="s">
        <v>74</v>
      </c>
      <c r="BQ424" t="s">
        <v>74</v>
      </c>
      <c r="BR424" t="s">
        <v>103</v>
      </c>
      <c r="BS424" t="s">
        <v>7075</v>
      </c>
      <c r="BT424" t="str">
        <f>HYPERLINK("https%3A%2F%2Fwww.webofscience.com%2Fwos%2Fwoscc%2Ffull-record%2FWOS:000560839800001","View Full Record in Web of Science")</f>
        <v>View Full Record in Web of Science</v>
      </c>
    </row>
    <row r="425" spans="1:72" x14ac:dyDescent="0.25">
      <c r="A425" t="s">
        <v>72</v>
      </c>
      <c r="B425" t="s">
        <v>7076</v>
      </c>
      <c r="C425" t="s">
        <v>74</v>
      </c>
      <c r="D425" t="s">
        <v>74</v>
      </c>
      <c r="E425" t="s">
        <v>74</v>
      </c>
      <c r="F425" t="s">
        <v>7077</v>
      </c>
      <c r="G425" t="s">
        <v>74</v>
      </c>
      <c r="H425" t="s">
        <v>74</v>
      </c>
      <c r="I425" t="s">
        <v>7078</v>
      </c>
      <c r="J425" t="s">
        <v>2244</v>
      </c>
      <c r="K425" t="s">
        <v>74</v>
      </c>
      <c r="L425" t="s">
        <v>74</v>
      </c>
      <c r="M425" t="s">
        <v>305</v>
      </c>
      <c r="N425" t="s">
        <v>79</v>
      </c>
      <c r="O425" t="s">
        <v>74</v>
      </c>
      <c r="P425" t="s">
        <v>74</v>
      </c>
      <c r="Q425" t="s">
        <v>74</v>
      </c>
      <c r="R425" t="s">
        <v>74</v>
      </c>
      <c r="S425" t="s">
        <v>74</v>
      </c>
      <c r="T425" t="s">
        <v>7079</v>
      </c>
      <c r="U425" t="s">
        <v>74</v>
      </c>
      <c r="V425" t="s">
        <v>7080</v>
      </c>
      <c r="W425" t="s">
        <v>7081</v>
      </c>
      <c r="X425" t="s">
        <v>7082</v>
      </c>
      <c r="Y425" t="s">
        <v>7083</v>
      </c>
      <c r="Z425" t="s">
        <v>7084</v>
      </c>
      <c r="AA425" t="s">
        <v>7085</v>
      </c>
      <c r="AB425" t="s">
        <v>7086</v>
      </c>
      <c r="AC425" t="s">
        <v>74</v>
      </c>
      <c r="AD425" t="s">
        <v>74</v>
      </c>
      <c r="AE425" t="s">
        <v>74</v>
      </c>
      <c r="AF425" t="s">
        <v>74</v>
      </c>
      <c r="AG425">
        <v>20</v>
      </c>
      <c r="AH425">
        <v>1</v>
      </c>
      <c r="AI425">
        <v>1</v>
      </c>
      <c r="AJ425">
        <v>0</v>
      </c>
      <c r="AK425">
        <v>0</v>
      </c>
      <c r="AL425" t="s">
        <v>2033</v>
      </c>
      <c r="AM425" t="s">
        <v>2034</v>
      </c>
      <c r="AN425" t="s">
        <v>2035</v>
      </c>
      <c r="AO425" t="s">
        <v>2253</v>
      </c>
      <c r="AP425" t="s">
        <v>2254</v>
      </c>
      <c r="AQ425" t="s">
        <v>74</v>
      </c>
      <c r="AR425" t="s">
        <v>2255</v>
      </c>
      <c r="AS425" t="s">
        <v>2256</v>
      </c>
      <c r="AT425" t="s">
        <v>74</v>
      </c>
      <c r="AU425">
        <v>2020</v>
      </c>
      <c r="AV425">
        <v>10</v>
      </c>
      <c r="AW425">
        <v>4</v>
      </c>
      <c r="AX425" t="s">
        <v>74</v>
      </c>
      <c r="AY425" t="s">
        <v>74</v>
      </c>
      <c r="AZ425" t="s">
        <v>74</v>
      </c>
      <c r="BA425" t="s">
        <v>74</v>
      </c>
      <c r="BB425">
        <v>902</v>
      </c>
      <c r="BC425">
        <v>932</v>
      </c>
      <c r="BD425" t="s">
        <v>74</v>
      </c>
      <c r="BE425" t="s">
        <v>7087</v>
      </c>
      <c r="BF425" t="str">
        <f>HYPERLINK("http://dx.doi.org/10.21638/11701/spbu24.2020.406","http://dx.doi.org/10.21638/11701/spbu24.2020.406")</f>
        <v>http://dx.doi.org/10.21638/11701/spbu24.2020.406</v>
      </c>
      <c r="BG425" t="s">
        <v>74</v>
      </c>
      <c r="BH425" t="s">
        <v>74</v>
      </c>
      <c r="BI425">
        <v>31</v>
      </c>
      <c r="BJ425" t="s">
        <v>169</v>
      </c>
      <c r="BK425" t="s">
        <v>170</v>
      </c>
      <c r="BL425" t="s">
        <v>169</v>
      </c>
      <c r="BM425" t="s">
        <v>7088</v>
      </c>
      <c r="BN425" t="s">
        <v>74</v>
      </c>
      <c r="BO425" t="s">
        <v>102</v>
      </c>
      <c r="BP425" t="s">
        <v>74</v>
      </c>
      <c r="BQ425" t="s">
        <v>74</v>
      </c>
      <c r="BR425" t="s">
        <v>103</v>
      </c>
      <c r="BS425" t="s">
        <v>7089</v>
      </c>
      <c r="BT425" t="str">
        <f>HYPERLINK("https%3A%2F%2Fwww.webofscience.com%2Fwos%2Fwoscc%2Ffull-record%2FWOS:000643699600006","View Full Record in Web of Science")</f>
        <v>View Full Record in Web of Science</v>
      </c>
    </row>
    <row r="426" spans="1:72" x14ac:dyDescent="0.25">
      <c r="A426" t="s">
        <v>72</v>
      </c>
      <c r="B426" t="s">
        <v>7090</v>
      </c>
      <c r="C426" t="s">
        <v>74</v>
      </c>
      <c r="D426" t="s">
        <v>74</v>
      </c>
      <c r="E426" t="s">
        <v>74</v>
      </c>
      <c r="F426" t="s">
        <v>7091</v>
      </c>
      <c r="G426" t="s">
        <v>74</v>
      </c>
      <c r="H426" t="s">
        <v>74</v>
      </c>
      <c r="I426" t="s">
        <v>7092</v>
      </c>
      <c r="J426" t="s">
        <v>7093</v>
      </c>
      <c r="K426" t="s">
        <v>74</v>
      </c>
      <c r="L426" t="s">
        <v>74</v>
      </c>
      <c r="M426" t="s">
        <v>78</v>
      </c>
      <c r="N426" t="s">
        <v>79</v>
      </c>
      <c r="O426" t="s">
        <v>74</v>
      </c>
      <c r="P426" t="s">
        <v>74</v>
      </c>
      <c r="Q426" t="s">
        <v>74</v>
      </c>
      <c r="R426" t="s">
        <v>74</v>
      </c>
      <c r="S426" t="s">
        <v>74</v>
      </c>
      <c r="T426" t="s">
        <v>7094</v>
      </c>
      <c r="U426" t="s">
        <v>74</v>
      </c>
      <c r="V426" t="s">
        <v>7095</v>
      </c>
      <c r="W426" t="s">
        <v>7096</v>
      </c>
      <c r="X426" t="s">
        <v>5068</v>
      </c>
      <c r="Y426" t="s">
        <v>7097</v>
      </c>
      <c r="Z426" t="s">
        <v>7098</v>
      </c>
      <c r="AA426" t="s">
        <v>74</v>
      </c>
      <c r="AB426" t="s">
        <v>74</v>
      </c>
      <c r="AC426" t="s">
        <v>74</v>
      </c>
      <c r="AD426" t="s">
        <v>74</v>
      </c>
      <c r="AE426" t="s">
        <v>74</v>
      </c>
      <c r="AF426" t="s">
        <v>74</v>
      </c>
      <c r="AG426">
        <v>17</v>
      </c>
      <c r="AH426">
        <v>0</v>
      </c>
      <c r="AI426">
        <v>0</v>
      </c>
      <c r="AJ426">
        <v>0</v>
      </c>
      <c r="AK426">
        <v>0</v>
      </c>
      <c r="AL426" t="s">
        <v>2033</v>
      </c>
      <c r="AM426" t="s">
        <v>2034</v>
      </c>
      <c r="AN426" t="s">
        <v>2035</v>
      </c>
      <c r="AO426" t="s">
        <v>7099</v>
      </c>
      <c r="AP426" t="s">
        <v>7100</v>
      </c>
      <c r="AQ426" t="s">
        <v>74</v>
      </c>
      <c r="AR426" t="s">
        <v>7101</v>
      </c>
      <c r="AS426" t="s">
        <v>7102</v>
      </c>
      <c r="AT426" t="s">
        <v>74</v>
      </c>
      <c r="AU426">
        <v>2020</v>
      </c>
      <c r="AV426">
        <v>18</v>
      </c>
      <c r="AW426">
        <v>1</v>
      </c>
      <c r="AX426" t="s">
        <v>74</v>
      </c>
      <c r="AY426" t="s">
        <v>74</v>
      </c>
      <c r="AZ426" t="s">
        <v>74</v>
      </c>
      <c r="BA426" t="s">
        <v>74</v>
      </c>
      <c r="BB426">
        <v>198</v>
      </c>
      <c r="BC426">
        <v>212</v>
      </c>
      <c r="BD426" t="s">
        <v>74</v>
      </c>
      <c r="BE426" t="s">
        <v>7103</v>
      </c>
      <c r="BF426" t="str">
        <f>HYPERLINK("http://dx.doi.org/10.21638/11701/spbu21.2020.113","http://dx.doi.org/10.21638/11701/spbu21.2020.113")</f>
        <v>http://dx.doi.org/10.21638/11701/spbu21.2020.113</v>
      </c>
      <c r="BG426" t="s">
        <v>74</v>
      </c>
      <c r="BH426" t="s">
        <v>74</v>
      </c>
      <c r="BI426">
        <v>15</v>
      </c>
      <c r="BJ426" t="s">
        <v>384</v>
      </c>
      <c r="BK426" t="s">
        <v>170</v>
      </c>
      <c r="BL426" t="s">
        <v>385</v>
      </c>
      <c r="BM426" t="s">
        <v>7104</v>
      </c>
      <c r="BN426" t="s">
        <v>74</v>
      </c>
      <c r="BO426" t="s">
        <v>102</v>
      </c>
      <c r="BP426" t="s">
        <v>74</v>
      </c>
      <c r="BQ426" t="s">
        <v>74</v>
      </c>
      <c r="BR426" t="s">
        <v>103</v>
      </c>
      <c r="BS426" t="s">
        <v>7105</v>
      </c>
      <c r="BT426" t="str">
        <f>HYPERLINK("https%3A%2F%2Fwww.webofscience.com%2Fwos%2Fwoscc%2Ffull-record%2FWOS:000592197200013","View Full Record in Web of Science")</f>
        <v>View Full Record in Web of Science</v>
      </c>
    </row>
    <row r="427" spans="1:72" x14ac:dyDescent="0.25">
      <c r="A427" t="s">
        <v>72</v>
      </c>
      <c r="B427" t="s">
        <v>7106</v>
      </c>
      <c r="C427" t="s">
        <v>74</v>
      </c>
      <c r="D427" t="s">
        <v>74</v>
      </c>
      <c r="E427" t="s">
        <v>74</v>
      </c>
      <c r="F427" t="s">
        <v>7107</v>
      </c>
      <c r="G427" t="s">
        <v>74</v>
      </c>
      <c r="H427" t="s">
        <v>74</v>
      </c>
      <c r="I427" t="s">
        <v>7108</v>
      </c>
      <c r="J427" t="s">
        <v>4110</v>
      </c>
      <c r="K427" t="s">
        <v>74</v>
      </c>
      <c r="L427" t="s">
        <v>74</v>
      </c>
      <c r="M427" t="s">
        <v>78</v>
      </c>
      <c r="N427" t="s">
        <v>7109</v>
      </c>
      <c r="O427" t="s">
        <v>7110</v>
      </c>
      <c r="P427" t="s">
        <v>7111</v>
      </c>
      <c r="Q427" t="s">
        <v>7112</v>
      </c>
      <c r="R427" t="s">
        <v>74</v>
      </c>
      <c r="S427" t="s">
        <v>74</v>
      </c>
      <c r="T427" t="s">
        <v>7113</v>
      </c>
      <c r="U427" t="s">
        <v>7114</v>
      </c>
      <c r="V427" t="s">
        <v>7115</v>
      </c>
      <c r="W427" t="s">
        <v>7116</v>
      </c>
      <c r="X427" t="s">
        <v>7117</v>
      </c>
      <c r="Y427" t="s">
        <v>7118</v>
      </c>
      <c r="Z427" t="s">
        <v>7119</v>
      </c>
      <c r="AA427" t="s">
        <v>7120</v>
      </c>
      <c r="AB427" t="s">
        <v>7121</v>
      </c>
      <c r="AC427" t="s">
        <v>74</v>
      </c>
      <c r="AD427" t="s">
        <v>74</v>
      </c>
      <c r="AE427" t="s">
        <v>74</v>
      </c>
      <c r="AF427" t="s">
        <v>74</v>
      </c>
      <c r="AG427">
        <v>30</v>
      </c>
      <c r="AH427">
        <v>2</v>
      </c>
      <c r="AI427">
        <v>2</v>
      </c>
      <c r="AJ427">
        <v>0</v>
      </c>
      <c r="AK427">
        <v>4</v>
      </c>
      <c r="AL427" t="s">
        <v>4116</v>
      </c>
      <c r="AM427" t="s">
        <v>4117</v>
      </c>
      <c r="AN427" t="s">
        <v>4118</v>
      </c>
      <c r="AO427" t="s">
        <v>4119</v>
      </c>
      <c r="AP427" t="s">
        <v>74</v>
      </c>
      <c r="AQ427" t="s">
        <v>74</v>
      </c>
      <c r="AR427" t="s">
        <v>4120</v>
      </c>
      <c r="AS427" t="s">
        <v>4121</v>
      </c>
      <c r="AT427" t="s">
        <v>74</v>
      </c>
      <c r="AU427">
        <v>2020</v>
      </c>
      <c r="AV427">
        <v>15</v>
      </c>
      <c r="AW427" t="s">
        <v>74</v>
      </c>
      <c r="AX427" t="s">
        <v>74</v>
      </c>
      <c r="AY427" t="s">
        <v>4122</v>
      </c>
      <c r="AZ427" t="s">
        <v>1269</v>
      </c>
      <c r="BA427" t="s">
        <v>74</v>
      </c>
      <c r="BB427" t="s">
        <v>7122</v>
      </c>
      <c r="BC427" t="s">
        <v>7123</v>
      </c>
      <c r="BD427" t="s">
        <v>74</v>
      </c>
      <c r="BE427" t="s">
        <v>7124</v>
      </c>
      <c r="BF427" t="str">
        <f>HYPERLINK("http://dx.doi.org/10.14198/jhse.2020.15.Proc2.01","http://dx.doi.org/10.14198/jhse.2020.15.Proc2.01")</f>
        <v>http://dx.doi.org/10.14198/jhse.2020.15.Proc2.01</v>
      </c>
      <c r="BG427" t="s">
        <v>74</v>
      </c>
      <c r="BH427" t="s">
        <v>74</v>
      </c>
      <c r="BI427">
        <v>11</v>
      </c>
      <c r="BJ427" t="s">
        <v>1096</v>
      </c>
      <c r="BK427" t="s">
        <v>170</v>
      </c>
      <c r="BL427" t="s">
        <v>1096</v>
      </c>
      <c r="BM427" t="s">
        <v>7125</v>
      </c>
      <c r="BN427" t="s">
        <v>74</v>
      </c>
      <c r="BO427" t="s">
        <v>2873</v>
      </c>
      <c r="BP427" t="s">
        <v>74</v>
      </c>
      <c r="BQ427" t="s">
        <v>74</v>
      </c>
      <c r="BR427" t="s">
        <v>103</v>
      </c>
      <c r="BS427" t="s">
        <v>7126</v>
      </c>
      <c r="BT427" t="str">
        <f>HYPERLINK("https%3A%2F%2Fwww.webofscience.com%2Fwos%2Fwoscc%2Ffull-record%2FWOS:000582596600001","View Full Record in Web of Science")</f>
        <v>View Full Record in Web of Science</v>
      </c>
    </row>
    <row r="428" spans="1:72" x14ac:dyDescent="0.25">
      <c r="A428" t="s">
        <v>72</v>
      </c>
      <c r="B428" t="s">
        <v>7127</v>
      </c>
      <c r="C428" t="s">
        <v>74</v>
      </c>
      <c r="D428" t="s">
        <v>74</v>
      </c>
      <c r="E428" t="s">
        <v>74</v>
      </c>
      <c r="F428" t="s">
        <v>7128</v>
      </c>
      <c r="G428" t="s">
        <v>74</v>
      </c>
      <c r="H428" t="s">
        <v>74</v>
      </c>
      <c r="I428" t="s">
        <v>7129</v>
      </c>
      <c r="J428" t="s">
        <v>7130</v>
      </c>
      <c r="K428" t="s">
        <v>74</v>
      </c>
      <c r="L428" t="s">
        <v>74</v>
      </c>
      <c r="M428" t="s">
        <v>78</v>
      </c>
      <c r="N428" t="s">
        <v>79</v>
      </c>
      <c r="O428" t="s">
        <v>74</v>
      </c>
      <c r="P428" t="s">
        <v>74</v>
      </c>
      <c r="Q428" t="s">
        <v>74</v>
      </c>
      <c r="R428" t="s">
        <v>74</v>
      </c>
      <c r="S428" t="s">
        <v>74</v>
      </c>
      <c r="T428" t="s">
        <v>7131</v>
      </c>
      <c r="U428" t="s">
        <v>7132</v>
      </c>
      <c r="V428" t="s">
        <v>7133</v>
      </c>
      <c r="W428" t="s">
        <v>7134</v>
      </c>
      <c r="X428" t="s">
        <v>7135</v>
      </c>
      <c r="Y428" t="s">
        <v>7136</v>
      </c>
      <c r="Z428" t="s">
        <v>7137</v>
      </c>
      <c r="AA428" t="s">
        <v>74</v>
      </c>
      <c r="AB428" t="s">
        <v>74</v>
      </c>
      <c r="AC428" t="s">
        <v>7138</v>
      </c>
      <c r="AD428" t="s">
        <v>7139</v>
      </c>
      <c r="AE428" t="s">
        <v>7140</v>
      </c>
      <c r="AF428" t="s">
        <v>74</v>
      </c>
      <c r="AG428">
        <v>59</v>
      </c>
      <c r="AH428">
        <v>5</v>
      </c>
      <c r="AI428">
        <v>6</v>
      </c>
      <c r="AJ428">
        <v>0</v>
      </c>
      <c r="AK428">
        <v>0</v>
      </c>
      <c r="AL428" t="s">
        <v>7141</v>
      </c>
      <c r="AM428" t="s">
        <v>7142</v>
      </c>
      <c r="AN428" t="s">
        <v>7143</v>
      </c>
      <c r="AO428" t="s">
        <v>7144</v>
      </c>
      <c r="AP428" t="s">
        <v>74</v>
      </c>
      <c r="AQ428" t="s">
        <v>74</v>
      </c>
      <c r="AR428" t="s">
        <v>7145</v>
      </c>
      <c r="AS428" t="s">
        <v>7146</v>
      </c>
      <c r="AT428" t="s">
        <v>74</v>
      </c>
      <c r="AU428">
        <v>2020</v>
      </c>
      <c r="AV428">
        <v>77</v>
      </c>
      <c r="AW428">
        <v>5</v>
      </c>
      <c r="AX428" t="s">
        <v>74</v>
      </c>
      <c r="AY428" t="s">
        <v>74</v>
      </c>
      <c r="AZ428" t="s">
        <v>74</v>
      </c>
      <c r="BA428" t="s">
        <v>74</v>
      </c>
      <c r="BB428">
        <v>405</v>
      </c>
      <c r="BC428">
        <v>413</v>
      </c>
      <c r="BD428" t="s">
        <v>74</v>
      </c>
      <c r="BE428" t="s">
        <v>7147</v>
      </c>
      <c r="BF428" t="str">
        <f>HYPERLINK("http://dx.doi.org/10.1127/anthranz/2020/1182","http://dx.doi.org/10.1127/anthranz/2020/1182")</f>
        <v>http://dx.doi.org/10.1127/anthranz/2020/1182</v>
      </c>
      <c r="BG428" t="s">
        <v>74</v>
      </c>
      <c r="BH428" t="s">
        <v>74</v>
      </c>
      <c r="BI428">
        <v>9</v>
      </c>
      <c r="BJ428" t="s">
        <v>2168</v>
      </c>
      <c r="BK428" t="s">
        <v>99</v>
      </c>
      <c r="BL428" t="s">
        <v>2168</v>
      </c>
      <c r="BM428" t="s">
        <v>7148</v>
      </c>
      <c r="BN428">
        <v>32462172</v>
      </c>
      <c r="BO428" t="s">
        <v>3941</v>
      </c>
      <c r="BP428" t="s">
        <v>74</v>
      </c>
      <c r="BQ428" t="s">
        <v>74</v>
      </c>
      <c r="BR428" t="s">
        <v>103</v>
      </c>
      <c r="BS428" t="s">
        <v>7149</v>
      </c>
      <c r="BT428" t="str">
        <f>HYPERLINK("https%3A%2F%2Fwww.webofscience.com%2Fwos%2Fwoscc%2Ffull-record%2FWOS:000611985100006","View Full Record in Web of Science")</f>
        <v>View Full Record in Web of Science</v>
      </c>
    </row>
    <row r="429" spans="1:72" x14ac:dyDescent="0.25">
      <c r="A429" t="s">
        <v>72</v>
      </c>
      <c r="B429" t="s">
        <v>7150</v>
      </c>
      <c r="C429" t="s">
        <v>74</v>
      </c>
      <c r="D429" t="s">
        <v>74</v>
      </c>
      <c r="E429" t="s">
        <v>74</v>
      </c>
      <c r="F429" t="s">
        <v>7151</v>
      </c>
      <c r="G429" t="s">
        <v>74</v>
      </c>
      <c r="H429" t="s">
        <v>74</v>
      </c>
      <c r="I429" t="s">
        <v>7152</v>
      </c>
      <c r="J429" t="s">
        <v>154</v>
      </c>
      <c r="K429" t="s">
        <v>74</v>
      </c>
      <c r="L429" t="s">
        <v>74</v>
      </c>
      <c r="M429" t="s">
        <v>305</v>
      </c>
      <c r="N429" t="s">
        <v>79</v>
      </c>
      <c r="O429" t="s">
        <v>74</v>
      </c>
      <c r="P429" t="s">
        <v>74</v>
      </c>
      <c r="Q429" t="s">
        <v>74</v>
      </c>
      <c r="R429" t="s">
        <v>74</v>
      </c>
      <c r="S429" t="s">
        <v>74</v>
      </c>
      <c r="T429" t="s">
        <v>7153</v>
      </c>
      <c r="U429" t="s">
        <v>74</v>
      </c>
      <c r="V429" t="s">
        <v>7154</v>
      </c>
      <c r="W429" t="s">
        <v>7155</v>
      </c>
      <c r="X429" t="s">
        <v>7156</v>
      </c>
      <c r="Y429" t="s">
        <v>7157</v>
      </c>
      <c r="Z429" t="s">
        <v>7158</v>
      </c>
      <c r="AA429" t="s">
        <v>7159</v>
      </c>
      <c r="AB429" t="s">
        <v>7160</v>
      </c>
      <c r="AC429" t="s">
        <v>74</v>
      </c>
      <c r="AD429" t="s">
        <v>74</v>
      </c>
      <c r="AE429" t="s">
        <v>74</v>
      </c>
      <c r="AF429" t="s">
        <v>74</v>
      </c>
      <c r="AG429">
        <v>21</v>
      </c>
      <c r="AH429">
        <v>3</v>
      </c>
      <c r="AI429">
        <v>3</v>
      </c>
      <c r="AJ429">
        <v>2</v>
      </c>
      <c r="AK429">
        <v>5</v>
      </c>
      <c r="AL429" t="s">
        <v>3816</v>
      </c>
      <c r="AM429" t="s">
        <v>3817</v>
      </c>
      <c r="AN429" t="s">
        <v>3818</v>
      </c>
      <c r="AO429" t="s">
        <v>164</v>
      </c>
      <c r="AP429" t="s">
        <v>74</v>
      </c>
      <c r="AQ429" t="s">
        <v>74</v>
      </c>
      <c r="AR429" t="s">
        <v>154</v>
      </c>
      <c r="AS429" t="s">
        <v>166</v>
      </c>
      <c r="AT429" t="s">
        <v>74</v>
      </c>
      <c r="AU429">
        <v>2020</v>
      </c>
      <c r="AV429">
        <v>58</v>
      </c>
      <c r="AW429">
        <v>4</v>
      </c>
      <c r="AX429" t="s">
        <v>74</v>
      </c>
      <c r="AY429" t="s">
        <v>74</v>
      </c>
      <c r="AZ429" t="s">
        <v>74</v>
      </c>
      <c r="BA429" t="s">
        <v>74</v>
      </c>
      <c r="BB429">
        <v>2305</v>
      </c>
      <c r="BC429">
        <v>2314</v>
      </c>
      <c r="BD429" t="s">
        <v>74</v>
      </c>
      <c r="BE429" t="s">
        <v>7161</v>
      </c>
      <c r="BF429" t="str">
        <f>HYPERLINK("http://dx.doi.org/10.13187/bg.2020.4.2305","http://dx.doi.org/10.13187/bg.2020.4.2305")</f>
        <v>http://dx.doi.org/10.13187/bg.2020.4.2305</v>
      </c>
      <c r="BG429" t="s">
        <v>74</v>
      </c>
      <c r="BH429" t="s">
        <v>74</v>
      </c>
      <c r="BI429">
        <v>10</v>
      </c>
      <c r="BJ429" t="s">
        <v>169</v>
      </c>
      <c r="BK429" t="s">
        <v>170</v>
      </c>
      <c r="BL429" t="s">
        <v>169</v>
      </c>
      <c r="BM429" t="s">
        <v>7162</v>
      </c>
      <c r="BN429" t="s">
        <v>74</v>
      </c>
      <c r="BO429" t="s">
        <v>102</v>
      </c>
      <c r="BP429" t="s">
        <v>74</v>
      </c>
      <c r="BQ429" t="s">
        <v>74</v>
      </c>
      <c r="BR429" t="s">
        <v>103</v>
      </c>
      <c r="BS429" t="s">
        <v>7163</v>
      </c>
      <c r="BT429" t="str">
        <f>HYPERLINK("https%3A%2F%2Fwww.webofscience.com%2Fwos%2Fwoscc%2Ffull-record%2FWOS:000637609400004","View Full Record in Web of Science")</f>
        <v>View Full Record in Web of Science</v>
      </c>
    </row>
    <row r="430" spans="1:72" x14ac:dyDescent="0.25">
      <c r="A430" t="s">
        <v>72</v>
      </c>
      <c r="B430" t="s">
        <v>7164</v>
      </c>
      <c r="C430" t="s">
        <v>74</v>
      </c>
      <c r="D430" t="s">
        <v>74</v>
      </c>
      <c r="E430" t="s">
        <v>74</v>
      </c>
      <c r="F430" t="s">
        <v>7165</v>
      </c>
      <c r="G430" t="s">
        <v>74</v>
      </c>
      <c r="H430" t="s">
        <v>74</v>
      </c>
      <c r="I430" t="s">
        <v>7166</v>
      </c>
      <c r="J430" t="s">
        <v>2227</v>
      </c>
      <c r="K430" t="s">
        <v>74</v>
      </c>
      <c r="L430" t="s">
        <v>74</v>
      </c>
      <c r="M430" t="s">
        <v>305</v>
      </c>
      <c r="N430" t="s">
        <v>79</v>
      </c>
      <c r="O430" t="s">
        <v>74</v>
      </c>
      <c r="P430" t="s">
        <v>74</v>
      </c>
      <c r="Q430" t="s">
        <v>74</v>
      </c>
      <c r="R430" t="s">
        <v>74</v>
      </c>
      <c r="S430" t="s">
        <v>74</v>
      </c>
      <c r="T430" t="s">
        <v>7167</v>
      </c>
      <c r="U430" t="s">
        <v>74</v>
      </c>
      <c r="V430" t="s">
        <v>7168</v>
      </c>
      <c r="W430" t="s">
        <v>7169</v>
      </c>
      <c r="X430" t="s">
        <v>74</v>
      </c>
      <c r="Y430" t="s">
        <v>7170</v>
      </c>
      <c r="Z430" t="s">
        <v>74</v>
      </c>
      <c r="AA430" t="s">
        <v>7171</v>
      </c>
      <c r="AB430" t="s">
        <v>7172</v>
      </c>
      <c r="AC430" t="s">
        <v>74</v>
      </c>
      <c r="AD430" t="s">
        <v>74</v>
      </c>
      <c r="AE430" t="s">
        <v>74</v>
      </c>
      <c r="AF430" t="s">
        <v>74</v>
      </c>
      <c r="AG430">
        <v>26</v>
      </c>
      <c r="AH430">
        <v>0</v>
      </c>
      <c r="AI430">
        <v>0</v>
      </c>
      <c r="AJ430">
        <v>0</v>
      </c>
      <c r="AK430">
        <v>1</v>
      </c>
      <c r="AL430" t="s">
        <v>2077</v>
      </c>
      <c r="AM430" t="s">
        <v>970</v>
      </c>
      <c r="AN430" t="s">
        <v>2078</v>
      </c>
      <c r="AO430" t="s">
        <v>2234</v>
      </c>
      <c r="AP430" t="s">
        <v>2235</v>
      </c>
      <c r="AQ430" t="s">
        <v>74</v>
      </c>
      <c r="AR430" t="s">
        <v>2236</v>
      </c>
      <c r="AS430" t="s">
        <v>2237</v>
      </c>
      <c r="AT430" t="s">
        <v>74</v>
      </c>
      <c r="AU430">
        <v>2020</v>
      </c>
      <c r="AV430">
        <v>8</v>
      </c>
      <c r="AW430">
        <v>4</v>
      </c>
      <c r="AX430" t="s">
        <v>74</v>
      </c>
      <c r="AY430" t="s">
        <v>74</v>
      </c>
      <c r="AZ430" t="s">
        <v>74</v>
      </c>
      <c r="BA430" t="s">
        <v>74</v>
      </c>
      <c r="BB430">
        <v>1143</v>
      </c>
      <c r="BC430">
        <v>1156</v>
      </c>
      <c r="BD430" t="s">
        <v>74</v>
      </c>
      <c r="BE430" t="s">
        <v>7173</v>
      </c>
      <c r="BF430" t="str">
        <f>HYPERLINK("http://dx.doi.org/10.15826/qr.2020.4.518","http://dx.doi.org/10.15826/qr.2020.4.518")</f>
        <v>http://dx.doi.org/10.15826/qr.2020.4.518</v>
      </c>
      <c r="BG430" t="s">
        <v>74</v>
      </c>
      <c r="BH430" t="s">
        <v>74</v>
      </c>
      <c r="BI430">
        <v>14</v>
      </c>
      <c r="BJ430" t="s">
        <v>384</v>
      </c>
      <c r="BK430" t="s">
        <v>298</v>
      </c>
      <c r="BL430" t="s">
        <v>385</v>
      </c>
      <c r="BM430" t="s">
        <v>7174</v>
      </c>
      <c r="BN430" t="s">
        <v>74</v>
      </c>
      <c r="BO430" t="s">
        <v>1246</v>
      </c>
      <c r="BP430" t="s">
        <v>74</v>
      </c>
      <c r="BQ430" t="s">
        <v>74</v>
      </c>
      <c r="BR430" t="s">
        <v>103</v>
      </c>
      <c r="BS430" t="s">
        <v>7175</v>
      </c>
      <c r="BT430" t="str">
        <f>HYPERLINK("https%3A%2F%2Fwww.webofscience.com%2Fwos%2Fwoscc%2Ffull-record%2FWOS:000605932100004","View Full Record in Web of Science")</f>
        <v>View Full Record in Web of Science</v>
      </c>
    </row>
    <row r="431" spans="1:72" x14ac:dyDescent="0.25">
      <c r="A431" t="s">
        <v>72</v>
      </c>
      <c r="B431" t="s">
        <v>7176</v>
      </c>
      <c r="C431" t="s">
        <v>74</v>
      </c>
      <c r="D431" t="s">
        <v>74</v>
      </c>
      <c r="E431" t="s">
        <v>74</v>
      </c>
      <c r="F431" t="s">
        <v>7177</v>
      </c>
      <c r="G431" t="s">
        <v>74</v>
      </c>
      <c r="H431" t="s">
        <v>74</v>
      </c>
      <c r="I431" t="s">
        <v>7178</v>
      </c>
      <c r="J431" t="s">
        <v>2855</v>
      </c>
      <c r="K431" t="s">
        <v>74</v>
      </c>
      <c r="L431" t="s">
        <v>74</v>
      </c>
      <c r="M431" t="s">
        <v>78</v>
      </c>
      <c r="N431" t="s">
        <v>79</v>
      </c>
      <c r="O431" t="s">
        <v>74</v>
      </c>
      <c r="P431" t="s">
        <v>74</v>
      </c>
      <c r="Q431" t="s">
        <v>74</v>
      </c>
      <c r="R431" t="s">
        <v>74</v>
      </c>
      <c r="S431" t="s">
        <v>74</v>
      </c>
      <c r="T431" t="s">
        <v>7179</v>
      </c>
      <c r="U431" t="s">
        <v>7180</v>
      </c>
      <c r="V431" t="s">
        <v>7181</v>
      </c>
      <c r="W431" t="s">
        <v>7182</v>
      </c>
      <c r="X431" t="s">
        <v>7183</v>
      </c>
      <c r="Y431" t="s">
        <v>7184</v>
      </c>
      <c r="Z431" t="s">
        <v>7185</v>
      </c>
      <c r="AA431" t="s">
        <v>7186</v>
      </c>
      <c r="AB431" t="s">
        <v>7187</v>
      </c>
      <c r="AC431" t="s">
        <v>74</v>
      </c>
      <c r="AD431" t="s">
        <v>74</v>
      </c>
      <c r="AE431" t="s">
        <v>74</v>
      </c>
      <c r="AF431" t="s">
        <v>74</v>
      </c>
      <c r="AG431">
        <v>68</v>
      </c>
      <c r="AH431">
        <v>2</v>
      </c>
      <c r="AI431">
        <v>2</v>
      </c>
      <c r="AJ431">
        <v>0</v>
      </c>
      <c r="AK431">
        <v>5</v>
      </c>
      <c r="AL431" t="s">
        <v>2864</v>
      </c>
      <c r="AM431" t="s">
        <v>2865</v>
      </c>
      <c r="AN431" t="s">
        <v>2866</v>
      </c>
      <c r="AO431" t="s">
        <v>2867</v>
      </c>
      <c r="AP431" t="s">
        <v>2868</v>
      </c>
      <c r="AQ431" t="s">
        <v>74</v>
      </c>
      <c r="AR431" t="s">
        <v>2869</v>
      </c>
      <c r="AS431" t="s">
        <v>2870</v>
      </c>
      <c r="AT431" t="s">
        <v>74</v>
      </c>
      <c r="AU431">
        <v>2020</v>
      </c>
      <c r="AV431">
        <v>12</v>
      </c>
      <c r="AW431">
        <v>2</v>
      </c>
      <c r="AX431" t="s">
        <v>74</v>
      </c>
      <c r="AY431" t="s">
        <v>74</v>
      </c>
      <c r="AZ431" t="s">
        <v>74</v>
      </c>
      <c r="BA431" t="s">
        <v>74</v>
      </c>
      <c r="BB431">
        <v>45</v>
      </c>
      <c r="BC431">
        <v>67</v>
      </c>
      <c r="BD431" t="s">
        <v>74</v>
      </c>
      <c r="BE431" t="s">
        <v>7188</v>
      </c>
      <c r="BF431" t="str">
        <f>HYPERLINK("http://dx.doi.org/10.25285/2078-1938-2020-12-2-45-67","http://dx.doi.org/10.25285/2078-1938-2020-12-2-45-67")</f>
        <v>http://dx.doi.org/10.25285/2078-1938-2020-12-2-45-67</v>
      </c>
      <c r="BG431" t="s">
        <v>74</v>
      </c>
      <c r="BH431" t="s">
        <v>74</v>
      </c>
      <c r="BI431">
        <v>23</v>
      </c>
      <c r="BJ431" t="s">
        <v>146</v>
      </c>
      <c r="BK431" t="s">
        <v>170</v>
      </c>
      <c r="BL431" t="s">
        <v>147</v>
      </c>
      <c r="BM431" t="s">
        <v>7189</v>
      </c>
      <c r="BN431" t="s">
        <v>74</v>
      </c>
      <c r="BO431" t="s">
        <v>149</v>
      </c>
      <c r="BP431" t="s">
        <v>74</v>
      </c>
      <c r="BQ431" t="s">
        <v>74</v>
      </c>
      <c r="BR431" t="s">
        <v>103</v>
      </c>
      <c r="BS431" t="s">
        <v>7190</v>
      </c>
      <c r="BT431" t="str">
        <f>HYPERLINK("https%3A%2F%2Fwww.webofscience.com%2Fwos%2Fwoscc%2Ffull-record%2FWOS:000574347400003","View Full Record in Web of Science")</f>
        <v>View Full Record in Web of Science</v>
      </c>
    </row>
    <row r="432" spans="1:72" x14ac:dyDescent="0.25">
      <c r="A432" t="s">
        <v>72</v>
      </c>
      <c r="B432" t="s">
        <v>7191</v>
      </c>
      <c r="C432" t="s">
        <v>74</v>
      </c>
      <c r="D432" t="s">
        <v>74</v>
      </c>
      <c r="E432" t="s">
        <v>74</v>
      </c>
      <c r="F432" t="s">
        <v>7192</v>
      </c>
      <c r="G432" t="s">
        <v>74</v>
      </c>
      <c r="H432" t="s">
        <v>74</v>
      </c>
      <c r="I432" t="s">
        <v>7193</v>
      </c>
      <c r="J432" t="s">
        <v>6983</v>
      </c>
      <c r="K432" t="s">
        <v>74</v>
      </c>
      <c r="L432" t="s">
        <v>74</v>
      </c>
      <c r="M432" t="s">
        <v>78</v>
      </c>
      <c r="N432" t="s">
        <v>79</v>
      </c>
      <c r="O432" t="s">
        <v>74</v>
      </c>
      <c r="P432" t="s">
        <v>74</v>
      </c>
      <c r="Q432" t="s">
        <v>74</v>
      </c>
      <c r="R432" t="s">
        <v>74</v>
      </c>
      <c r="S432" t="s">
        <v>74</v>
      </c>
      <c r="T432" t="s">
        <v>7194</v>
      </c>
      <c r="U432" t="s">
        <v>7195</v>
      </c>
      <c r="V432" t="s">
        <v>7196</v>
      </c>
      <c r="W432" t="s">
        <v>7197</v>
      </c>
      <c r="X432" t="s">
        <v>7198</v>
      </c>
      <c r="Y432" t="s">
        <v>7199</v>
      </c>
      <c r="Z432" t="s">
        <v>7200</v>
      </c>
      <c r="AA432" t="s">
        <v>7201</v>
      </c>
      <c r="AB432" t="s">
        <v>7202</v>
      </c>
      <c r="AC432" t="s">
        <v>74</v>
      </c>
      <c r="AD432" t="s">
        <v>74</v>
      </c>
      <c r="AE432" t="s">
        <v>74</v>
      </c>
      <c r="AF432" t="s">
        <v>74</v>
      </c>
      <c r="AG432">
        <v>31</v>
      </c>
      <c r="AH432">
        <v>6</v>
      </c>
      <c r="AI432">
        <v>6</v>
      </c>
      <c r="AJ432">
        <v>4</v>
      </c>
      <c r="AK432">
        <v>14</v>
      </c>
      <c r="AL432" t="s">
        <v>7203</v>
      </c>
      <c r="AM432" t="s">
        <v>7204</v>
      </c>
      <c r="AN432" t="s">
        <v>7205</v>
      </c>
      <c r="AO432" t="s">
        <v>6996</v>
      </c>
      <c r="AP432" t="s">
        <v>6997</v>
      </c>
      <c r="AQ432" t="s">
        <v>74</v>
      </c>
      <c r="AR432" t="s">
        <v>6998</v>
      </c>
      <c r="AS432" t="s">
        <v>6999</v>
      </c>
      <c r="AT432" t="s">
        <v>74</v>
      </c>
      <c r="AU432">
        <v>2020</v>
      </c>
      <c r="AV432">
        <v>24</v>
      </c>
      <c r="AW432">
        <v>1</v>
      </c>
      <c r="AX432" t="s">
        <v>74</v>
      </c>
      <c r="AY432" t="s">
        <v>74</v>
      </c>
      <c r="AZ432" t="s">
        <v>74</v>
      </c>
      <c r="BA432" t="s">
        <v>74</v>
      </c>
      <c r="BB432">
        <v>40</v>
      </c>
      <c r="BC432">
        <v>46</v>
      </c>
      <c r="BD432" t="s">
        <v>74</v>
      </c>
      <c r="BE432" t="s">
        <v>7206</v>
      </c>
      <c r="BF432" t="str">
        <f>HYPERLINK("http://dx.doi.org/10.15561/20755279.2020.0105","http://dx.doi.org/10.15561/20755279.2020.0105")</f>
        <v>http://dx.doi.org/10.15561/20755279.2020.0105</v>
      </c>
      <c r="BG432" t="s">
        <v>74</v>
      </c>
      <c r="BH432" t="s">
        <v>74</v>
      </c>
      <c r="BI432">
        <v>7</v>
      </c>
      <c r="BJ432" t="s">
        <v>232</v>
      </c>
      <c r="BK432" t="s">
        <v>170</v>
      </c>
      <c r="BL432" t="s">
        <v>232</v>
      </c>
      <c r="BM432" t="s">
        <v>7207</v>
      </c>
      <c r="BN432" t="s">
        <v>74</v>
      </c>
      <c r="BO432" t="s">
        <v>102</v>
      </c>
      <c r="BP432" t="s">
        <v>74</v>
      </c>
      <c r="BQ432" t="s">
        <v>74</v>
      </c>
      <c r="BR432" t="s">
        <v>103</v>
      </c>
      <c r="BS432" t="s">
        <v>7208</v>
      </c>
      <c r="BT432" t="str">
        <f>HYPERLINK("https%3A%2F%2Fwww.webofscience.com%2Fwos%2Fwoscc%2Ffull-record%2FWOS:000512702500005","View Full Record in Web of Science")</f>
        <v>View Full Record in Web of Science</v>
      </c>
    </row>
    <row r="433" spans="1:72" x14ac:dyDescent="0.25">
      <c r="A433" t="s">
        <v>72</v>
      </c>
      <c r="B433" t="s">
        <v>7209</v>
      </c>
      <c r="C433" t="s">
        <v>74</v>
      </c>
      <c r="D433" t="s">
        <v>74</v>
      </c>
      <c r="E433" t="s">
        <v>74</v>
      </c>
      <c r="F433" t="s">
        <v>7210</v>
      </c>
      <c r="G433" t="s">
        <v>74</v>
      </c>
      <c r="H433" t="s">
        <v>74</v>
      </c>
      <c r="I433" t="s">
        <v>7211</v>
      </c>
      <c r="J433" t="s">
        <v>4082</v>
      </c>
      <c r="K433" t="s">
        <v>74</v>
      </c>
      <c r="L433" t="s">
        <v>74</v>
      </c>
      <c r="M433" t="s">
        <v>305</v>
      </c>
      <c r="N433" t="s">
        <v>79</v>
      </c>
      <c r="O433" t="s">
        <v>74</v>
      </c>
      <c r="P433" t="s">
        <v>74</v>
      </c>
      <c r="Q433" t="s">
        <v>74</v>
      </c>
      <c r="R433" t="s">
        <v>74</v>
      </c>
      <c r="S433" t="s">
        <v>74</v>
      </c>
      <c r="T433" t="s">
        <v>7212</v>
      </c>
      <c r="U433" t="s">
        <v>74</v>
      </c>
      <c r="V433" t="s">
        <v>7213</v>
      </c>
      <c r="W433" t="s">
        <v>7214</v>
      </c>
      <c r="X433" t="s">
        <v>7215</v>
      </c>
      <c r="Y433" t="s">
        <v>7216</v>
      </c>
      <c r="Z433" t="s">
        <v>74</v>
      </c>
      <c r="AA433" t="s">
        <v>74</v>
      </c>
      <c r="AB433" t="s">
        <v>74</v>
      </c>
      <c r="AC433" t="s">
        <v>74</v>
      </c>
      <c r="AD433" t="s">
        <v>74</v>
      </c>
      <c r="AE433" t="s">
        <v>74</v>
      </c>
      <c r="AF433" t="s">
        <v>74</v>
      </c>
      <c r="AG433">
        <v>13</v>
      </c>
      <c r="AH433">
        <v>0</v>
      </c>
      <c r="AI433">
        <v>0</v>
      </c>
      <c r="AJ433">
        <v>0</v>
      </c>
      <c r="AK433">
        <v>0</v>
      </c>
      <c r="AL433" t="s">
        <v>4087</v>
      </c>
      <c r="AM433" t="s">
        <v>335</v>
      </c>
      <c r="AN433" t="s">
        <v>4088</v>
      </c>
      <c r="AO433" t="s">
        <v>4089</v>
      </c>
      <c r="AP433" t="s">
        <v>74</v>
      </c>
      <c r="AQ433" t="s">
        <v>74</v>
      </c>
      <c r="AR433" t="s">
        <v>4090</v>
      </c>
      <c r="AS433" t="s">
        <v>2963</v>
      </c>
      <c r="AT433" t="s">
        <v>74</v>
      </c>
      <c r="AU433">
        <v>2020</v>
      </c>
      <c r="AV433">
        <v>11</v>
      </c>
      <c r="AW433">
        <v>2</v>
      </c>
      <c r="AX433" t="s">
        <v>74</v>
      </c>
      <c r="AY433" t="s">
        <v>74</v>
      </c>
      <c r="AZ433" t="s">
        <v>74</v>
      </c>
      <c r="BA433" t="s">
        <v>74</v>
      </c>
      <c r="BB433" t="s">
        <v>74</v>
      </c>
      <c r="BC433" t="s">
        <v>74</v>
      </c>
      <c r="BD433" t="s">
        <v>74</v>
      </c>
      <c r="BE433" t="s">
        <v>7217</v>
      </c>
      <c r="BF433" t="str">
        <f>HYPERLINK("http://dx.doi.org/10.18254/S207987840008957-1","http://dx.doi.org/10.18254/S207987840008957-1")</f>
        <v>http://dx.doi.org/10.18254/S207987840008957-1</v>
      </c>
      <c r="BG433" t="s">
        <v>74</v>
      </c>
      <c r="BH433" t="s">
        <v>74</v>
      </c>
      <c r="BI433">
        <v>13</v>
      </c>
      <c r="BJ433" t="s">
        <v>169</v>
      </c>
      <c r="BK433" t="s">
        <v>170</v>
      </c>
      <c r="BL433" t="s">
        <v>169</v>
      </c>
      <c r="BM433" t="s">
        <v>7218</v>
      </c>
      <c r="BN433" t="s">
        <v>74</v>
      </c>
      <c r="BO433" t="s">
        <v>74</v>
      </c>
      <c r="BP433" t="s">
        <v>74</v>
      </c>
      <c r="BQ433" t="s">
        <v>74</v>
      </c>
      <c r="BR433" t="s">
        <v>103</v>
      </c>
      <c r="BS433" t="s">
        <v>7219</v>
      </c>
      <c r="BT433" t="str">
        <f>HYPERLINK("https%3A%2F%2Fwww.webofscience.com%2Fwos%2Fwoscc%2Ffull-record%2FWOS:000572021400015","View Full Record in Web of Science")</f>
        <v>View Full Record in Web of Science</v>
      </c>
    </row>
    <row r="434" spans="1:72" x14ac:dyDescent="0.25">
      <c r="A434" t="s">
        <v>72</v>
      </c>
      <c r="B434" t="s">
        <v>7220</v>
      </c>
      <c r="C434" t="s">
        <v>74</v>
      </c>
      <c r="D434" t="s">
        <v>74</v>
      </c>
      <c r="E434" t="s">
        <v>74</v>
      </c>
      <c r="F434" t="s">
        <v>7221</v>
      </c>
      <c r="G434" t="s">
        <v>74</v>
      </c>
      <c r="H434" t="s">
        <v>74</v>
      </c>
      <c r="I434" t="s">
        <v>7222</v>
      </c>
      <c r="J434" t="s">
        <v>2227</v>
      </c>
      <c r="K434" t="s">
        <v>74</v>
      </c>
      <c r="L434" t="s">
        <v>74</v>
      </c>
      <c r="M434" t="s">
        <v>305</v>
      </c>
      <c r="N434" t="s">
        <v>79</v>
      </c>
      <c r="O434" t="s">
        <v>74</v>
      </c>
      <c r="P434" t="s">
        <v>74</v>
      </c>
      <c r="Q434" t="s">
        <v>74</v>
      </c>
      <c r="R434" t="s">
        <v>74</v>
      </c>
      <c r="S434" t="s">
        <v>74</v>
      </c>
      <c r="T434" t="s">
        <v>7223</v>
      </c>
      <c r="U434" t="s">
        <v>74</v>
      </c>
      <c r="V434" t="s">
        <v>7224</v>
      </c>
      <c r="W434" t="s">
        <v>7225</v>
      </c>
      <c r="X434" t="s">
        <v>5068</v>
      </c>
      <c r="Y434" t="s">
        <v>7226</v>
      </c>
      <c r="Z434" t="s">
        <v>74</v>
      </c>
      <c r="AA434" t="s">
        <v>7227</v>
      </c>
      <c r="AB434" t="s">
        <v>7228</v>
      </c>
      <c r="AC434" t="s">
        <v>74</v>
      </c>
      <c r="AD434" t="s">
        <v>74</v>
      </c>
      <c r="AE434" t="s">
        <v>74</v>
      </c>
      <c r="AF434" t="s">
        <v>74</v>
      </c>
      <c r="AG434">
        <v>5</v>
      </c>
      <c r="AH434">
        <v>1</v>
      </c>
      <c r="AI434">
        <v>1</v>
      </c>
      <c r="AJ434">
        <v>1</v>
      </c>
      <c r="AK434">
        <v>1</v>
      </c>
      <c r="AL434" t="s">
        <v>2077</v>
      </c>
      <c r="AM434" t="s">
        <v>970</v>
      </c>
      <c r="AN434" t="s">
        <v>2078</v>
      </c>
      <c r="AO434" t="s">
        <v>2234</v>
      </c>
      <c r="AP434" t="s">
        <v>2235</v>
      </c>
      <c r="AQ434" t="s">
        <v>74</v>
      </c>
      <c r="AR434" t="s">
        <v>2236</v>
      </c>
      <c r="AS434" t="s">
        <v>2237</v>
      </c>
      <c r="AT434" t="s">
        <v>74</v>
      </c>
      <c r="AU434">
        <v>2020</v>
      </c>
      <c r="AV434">
        <v>8</v>
      </c>
      <c r="AW434">
        <v>3</v>
      </c>
      <c r="AX434" t="s">
        <v>74</v>
      </c>
      <c r="AY434" t="s">
        <v>74</v>
      </c>
      <c r="AZ434" t="s">
        <v>74</v>
      </c>
      <c r="BA434" t="s">
        <v>74</v>
      </c>
      <c r="BB434">
        <v>777</v>
      </c>
      <c r="BC434">
        <v>791</v>
      </c>
      <c r="BD434" t="s">
        <v>74</v>
      </c>
      <c r="BE434" t="s">
        <v>7229</v>
      </c>
      <c r="BF434" t="str">
        <f>HYPERLINK("http://dx.doi.org/10.15826/qr.2020.3.494","http://dx.doi.org/10.15826/qr.2020.3.494")</f>
        <v>http://dx.doi.org/10.15826/qr.2020.3.494</v>
      </c>
      <c r="BG434" t="s">
        <v>74</v>
      </c>
      <c r="BH434" t="s">
        <v>74</v>
      </c>
      <c r="BI434">
        <v>15</v>
      </c>
      <c r="BJ434" t="s">
        <v>384</v>
      </c>
      <c r="BK434" t="s">
        <v>298</v>
      </c>
      <c r="BL434" t="s">
        <v>385</v>
      </c>
      <c r="BM434" t="s">
        <v>7230</v>
      </c>
      <c r="BN434" t="s">
        <v>74</v>
      </c>
      <c r="BO434" t="s">
        <v>581</v>
      </c>
      <c r="BP434" t="s">
        <v>74</v>
      </c>
      <c r="BQ434" t="s">
        <v>74</v>
      </c>
      <c r="BR434" t="s">
        <v>103</v>
      </c>
      <c r="BS434" t="s">
        <v>7231</v>
      </c>
      <c r="BT434" t="str">
        <f>HYPERLINK("https%3A%2F%2Fwww.webofscience.com%2Fwos%2Fwoscc%2Ffull-record%2FWOS:000579429000004","View Full Record in Web of Science")</f>
        <v>View Full Record in Web of Science</v>
      </c>
    </row>
    <row r="435" spans="1:72" x14ac:dyDescent="0.25">
      <c r="A435" t="s">
        <v>72</v>
      </c>
      <c r="B435" t="s">
        <v>7232</v>
      </c>
      <c r="C435" t="s">
        <v>74</v>
      </c>
      <c r="D435" t="s">
        <v>74</v>
      </c>
      <c r="E435" t="s">
        <v>74</v>
      </c>
      <c r="F435" t="s">
        <v>7233</v>
      </c>
      <c r="G435" t="s">
        <v>74</v>
      </c>
      <c r="H435" t="s">
        <v>74</v>
      </c>
      <c r="I435" t="s">
        <v>7234</v>
      </c>
      <c r="J435" t="s">
        <v>861</v>
      </c>
      <c r="K435" t="s">
        <v>74</v>
      </c>
      <c r="L435" t="s">
        <v>74</v>
      </c>
      <c r="M435" t="s">
        <v>305</v>
      </c>
      <c r="N435" t="s">
        <v>79</v>
      </c>
      <c r="O435" t="s">
        <v>74</v>
      </c>
      <c r="P435" t="s">
        <v>74</v>
      </c>
      <c r="Q435" t="s">
        <v>74</v>
      </c>
      <c r="R435" t="s">
        <v>74</v>
      </c>
      <c r="S435" t="s">
        <v>74</v>
      </c>
      <c r="T435" t="s">
        <v>7235</v>
      </c>
      <c r="U435" t="s">
        <v>7236</v>
      </c>
      <c r="V435" t="s">
        <v>7237</v>
      </c>
      <c r="W435" t="s">
        <v>7238</v>
      </c>
      <c r="X435" t="s">
        <v>74</v>
      </c>
      <c r="Y435" t="s">
        <v>7239</v>
      </c>
      <c r="Z435" t="s">
        <v>7240</v>
      </c>
      <c r="AA435" t="s">
        <v>7241</v>
      </c>
      <c r="AB435" t="s">
        <v>7242</v>
      </c>
      <c r="AC435" t="s">
        <v>74</v>
      </c>
      <c r="AD435" t="s">
        <v>74</v>
      </c>
      <c r="AE435" t="s">
        <v>74</v>
      </c>
      <c r="AF435" t="s">
        <v>74</v>
      </c>
      <c r="AG435">
        <v>43</v>
      </c>
      <c r="AH435">
        <v>0</v>
      </c>
      <c r="AI435">
        <v>0</v>
      </c>
      <c r="AJ435">
        <v>0</v>
      </c>
      <c r="AK435">
        <v>9</v>
      </c>
      <c r="AL435" t="s">
        <v>868</v>
      </c>
      <c r="AM435" t="s">
        <v>335</v>
      </c>
      <c r="AN435" t="s">
        <v>869</v>
      </c>
      <c r="AO435" t="s">
        <v>870</v>
      </c>
      <c r="AP435" t="s">
        <v>871</v>
      </c>
      <c r="AQ435" t="s">
        <v>74</v>
      </c>
      <c r="AR435" t="s">
        <v>872</v>
      </c>
      <c r="AS435" t="s">
        <v>873</v>
      </c>
      <c r="AT435" t="s">
        <v>74</v>
      </c>
      <c r="AU435">
        <v>2020</v>
      </c>
      <c r="AV435">
        <v>29</v>
      </c>
      <c r="AW435">
        <v>4</v>
      </c>
      <c r="AX435" t="s">
        <v>74</v>
      </c>
      <c r="AY435" t="s">
        <v>74</v>
      </c>
      <c r="AZ435" t="s">
        <v>74</v>
      </c>
      <c r="BA435" t="s">
        <v>74</v>
      </c>
      <c r="BB435">
        <v>171</v>
      </c>
      <c r="BC435">
        <v>203</v>
      </c>
      <c r="BD435" t="s">
        <v>74</v>
      </c>
      <c r="BE435" t="s">
        <v>7243</v>
      </c>
      <c r="BF435" t="str">
        <f>HYPERLINK("http://dx.doi.org/10.17323/1811-038X-2020-29-4-171-203","http://dx.doi.org/10.17323/1811-038X-2020-29-4-171-203")</f>
        <v>http://dx.doi.org/10.17323/1811-038X-2020-29-4-171-203</v>
      </c>
      <c r="BG435" t="s">
        <v>74</v>
      </c>
      <c r="BH435" t="s">
        <v>74</v>
      </c>
      <c r="BI435">
        <v>33</v>
      </c>
      <c r="BJ435" t="s">
        <v>875</v>
      </c>
      <c r="BK435" t="s">
        <v>170</v>
      </c>
      <c r="BL435" t="s">
        <v>875</v>
      </c>
      <c r="BM435" t="s">
        <v>7244</v>
      </c>
      <c r="BN435" t="s">
        <v>74</v>
      </c>
      <c r="BO435" t="s">
        <v>102</v>
      </c>
      <c r="BP435" t="s">
        <v>74</v>
      </c>
      <c r="BQ435" t="s">
        <v>74</v>
      </c>
      <c r="BR435" t="s">
        <v>103</v>
      </c>
      <c r="BS435" t="s">
        <v>7245</v>
      </c>
      <c r="BT435" t="str">
        <f>HYPERLINK("https%3A%2F%2Fwww.webofscience.com%2Fwos%2Fwoscc%2Ffull-record%2FWOS:000573588700007","View Full Record in Web of Science")</f>
        <v>View Full Record in Web of Science</v>
      </c>
    </row>
    <row r="436" spans="1:72" x14ac:dyDescent="0.25">
      <c r="A436" t="s">
        <v>72</v>
      </c>
      <c r="B436" t="s">
        <v>7246</v>
      </c>
      <c r="C436" t="s">
        <v>74</v>
      </c>
      <c r="D436" t="s">
        <v>74</v>
      </c>
      <c r="E436" t="s">
        <v>74</v>
      </c>
      <c r="F436" t="s">
        <v>7247</v>
      </c>
      <c r="G436" t="s">
        <v>74</v>
      </c>
      <c r="H436" t="s">
        <v>74</v>
      </c>
      <c r="I436" t="s">
        <v>7248</v>
      </c>
      <c r="J436" t="s">
        <v>898</v>
      </c>
      <c r="K436" t="s">
        <v>74</v>
      </c>
      <c r="L436" t="s">
        <v>74</v>
      </c>
      <c r="M436" t="s">
        <v>305</v>
      </c>
      <c r="N436" t="s">
        <v>79</v>
      </c>
      <c r="O436" t="s">
        <v>74</v>
      </c>
      <c r="P436" t="s">
        <v>74</v>
      </c>
      <c r="Q436" t="s">
        <v>74</v>
      </c>
      <c r="R436" t="s">
        <v>74</v>
      </c>
      <c r="S436" t="s">
        <v>74</v>
      </c>
      <c r="T436" t="s">
        <v>7249</v>
      </c>
      <c r="U436" t="s">
        <v>74</v>
      </c>
      <c r="V436" t="s">
        <v>7250</v>
      </c>
      <c r="W436" t="s">
        <v>7251</v>
      </c>
      <c r="X436" t="s">
        <v>74</v>
      </c>
      <c r="Y436" t="s">
        <v>7252</v>
      </c>
      <c r="Z436" t="s">
        <v>7253</v>
      </c>
      <c r="AA436" t="s">
        <v>7254</v>
      </c>
      <c r="AB436" t="s">
        <v>7255</v>
      </c>
      <c r="AC436" t="s">
        <v>74</v>
      </c>
      <c r="AD436" t="s">
        <v>74</v>
      </c>
      <c r="AE436" t="s">
        <v>74</v>
      </c>
      <c r="AF436" t="s">
        <v>74</v>
      </c>
      <c r="AG436">
        <v>13</v>
      </c>
      <c r="AH436">
        <v>0</v>
      </c>
      <c r="AI436">
        <v>0</v>
      </c>
      <c r="AJ436">
        <v>0</v>
      </c>
      <c r="AK436">
        <v>0</v>
      </c>
      <c r="AL436" t="s">
        <v>7256</v>
      </c>
      <c r="AM436" t="s">
        <v>7257</v>
      </c>
      <c r="AN436" t="s">
        <v>7258</v>
      </c>
      <c r="AO436" t="s">
        <v>7259</v>
      </c>
      <c r="AP436" t="s">
        <v>7260</v>
      </c>
      <c r="AQ436" t="s">
        <v>74</v>
      </c>
      <c r="AR436" t="s">
        <v>909</v>
      </c>
      <c r="AS436" t="s">
        <v>910</v>
      </c>
      <c r="AT436" t="s">
        <v>74</v>
      </c>
      <c r="AU436">
        <v>2020</v>
      </c>
      <c r="AV436" t="s">
        <v>74</v>
      </c>
      <c r="AW436">
        <v>1</v>
      </c>
      <c r="AX436" t="s">
        <v>74</v>
      </c>
      <c r="AY436" t="s">
        <v>74</v>
      </c>
      <c r="AZ436" t="s">
        <v>74</v>
      </c>
      <c r="BA436" t="s">
        <v>74</v>
      </c>
      <c r="BB436">
        <v>140</v>
      </c>
      <c r="BC436">
        <v>150</v>
      </c>
      <c r="BD436" t="s">
        <v>74</v>
      </c>
      <c r="BE436" t="s">
        <v>7261</v>
      </c>
      <c r="BF436" t="str">
        <f>HYPERLINK("http://dx.doi.org/10.33779/2587-6341.2020.1.140-150","http://dx.doi.org/10.33779/2587-6341.2020.1.140-150")</f>
        <v>http://dx.doi.org/10.33779/2587-6341.2020.1.140-150</v>
      </c>
      <c r="BG436" t="s">
        <v>74</v>
      </c>
      <c r="BH436" t="s">
        <v>74</v>
      </c>
      <c r="BI436">
        <v>11</v>
      </c>
      <c r="BJ436" t="s">
        <v>912</v>
      </c>
      <c r="BK436" t="s">
        <v>170</v>
      </c>
      <c r="BL436" t="s">
        <v>912</v>
      </c>
      <c r="BM436" t="s">
        <v>7262</v>
      </c>
      <c r="BN436" t="s">
        <v>74</v>
      </c>
      <c r="BO436" t="s">
        <v>102</v>
      </c>
      <c r="BP436" t="s">
        <v>74</v>
      </c>
      <c r="BQ436" t="s">
        <v>74</v>
      </c>
      <c r="BR436" t="s">
        <v>103</v>
      </c>
      <c r="BS436" t="s">
        <v>7263</v>
      </c>
      <c r="BT436" t="str">
        <f>HYPERLINK("https%3A%2F%2Fwww.webofscience.com%2Fwos%2Fwoscc%2Ffull-record%2FWOS:000537112300014","View Full Record in Web of Science")</f>
        <v>View Full Record in Web of Science</v>
      </c>
    </row>
    <row r="437" spans="1:72" x14ac:dyDescent="0.25">
      <c r="A437" t="s">
        <v>72</v>
      </c>
      <c r="B437" t="s">
        <v>7264</v>
      </c>
      <c r="C437" t="s">
        <v>74</v>
      </c>
      <c r="D437" t="s">
        <v>74</v>
      </c>
      <c r="E437" t="s">
        <v>74</v>
      </c>
      <c r="F437" t="s">
        <v>7265</v>
      </c>
      <c r="G437" t="s">
        <v>74</v>
      </c>
      <c r="H437" t="s">
        <v>74</v>
      </c>
      <c r="I437" t="s">
        <v>7266</v>
      </c>
      <c r="J437" t="s">
        <v>7267</v>
      </c>
      <c r="K437" t="s">
        <v>74</v>
      </c>
      <c r="L437" t="s">
        <v>74</v>
      </c>
      <c r="M437" t="s">
        <v>78</v>
      </c>
      <c r="N437" t="s">
        <v>79</v>
      </c>
      <c r="O437" t="s">
        <v>74</v>
      </c>
      <c r="P437" t="s">
        <v>74</v>
      </c>
      <c r="Q437" t="s">
        <v>74</v>
      </c>
      <c r="R437" t="s">
        <v>74</v>
      </c>
      <c r="S437" t="s">
        <v>74</v>
      </c>
      <c r="T437" t="s">
        <v>7268</v>
      </c>
      <c r="U437" t="s">
        <v>74</v>
      </c>
      <c r="V437" t="s">
        <v>7269</v>
      </c>
      <c r="W437" t="s">
        <v>7270</v>
      </c>
      <c r="X437" t="s">
        <v>7271</v>
      </c>
      <c r="Y437" t="s">
        <v>7272</v>
      </c>
      <c r="Z437" t="s">
        <v>7273</v>
      </c>
      <c r="AA437" t="s">
        <v>7274</v>
      </c>
      <c r="AB437" t="s">
        <v>7275</v>
      </c>
      <c r="AC437" t="s">
        <v>74</v>
      </c>
      <c r="AD437" t="s">
        <v>74</v>
      </c>
      <c r="AE437" t="s">
        <v>74</v>
      </c>
      <c r="AF437" t="s">
        <v>74</v>
      </c>
      <c r="AG437">
        <v>25</v>
      </c>
      <c r="AH437">
        <v>1</v>
      </c>
      <c r="AI437">
        <v>1</v>
      </c>
      <c r="AJ437">
        <v>1</v>
      </c>
      <c r="AK437">
        <v>1</v>
      </c>
      <c r="AL437" t="s">
        <v>7276</v>
      </c>
      <c r="AM437" t="s">
        <v>7277</v>
      </c>
      <c r="AN437" t="s">
        <v>7278</v>
      </c>
      <c r="AO437" t="s">
        <v>7279</v>
      </c>
      <c r="AP437" t="s">
        <v>7280</v>
      </c>
      <c r="AQ437" t="s">
        <v>74</v>
      </c>
      <c r="AR437" t="s">
        <v>7281</v>
      </c>
      <c r="AS437" t="s">
        <v>7282</v>
      </c>
      <c r="AT437" t="s">
        <v>74</v>
      </c>
      <c r="AU437">
        <v>2020</v>
      </c>
      <c r="AV437">
        <v>15</v>
      </c>
      <c r="AW437">
        <v>1</v>
      </c>
      <c r="AX437" t="s">
        <v>74</v>
      </c>
      <c r="AY437" t="s">
        <v>74</v>
      </c>
      <c r="AZ437" t="s">
        <v>74</v>
      </c>
      <c r="BA437" t="s">
        <v>74</v>
      </c>
      <c r="BB437">
        <v>309</v>
      </c>
      <c r="BC437">
        <v>325</v>
      </c>
      <c r="BD437" t="s">
        <v>74</v>
      </c>
      <c r="BE437" t="s">
        <v>74</v>
      </c>
      <c r="BF437" t="s">
        <v>74</v>
      </c>
      <c r="BG437" t="s">
        <v>74</v>
      </c>
      <c r="BH437" t="s">
        <v>74</v>
      </c>
      <c r="BI437">
        <v>17</v>
      </c>
      <c r="BJ437" t="s">
        <v>169</v>
      </c>
      <c r="BK437" t="s">
        <v>298</v>
      </c>
      <c r="BL437" t="s">
        <v>169</v>
      </c>
      <c r="BM437" t="s">
        <v>7283</v>
      </c>
      <c r="BN437" t="s">
        <v>74</v>
      </c>
      <c r="BO437" t="s">
        <v>74</v>
      </c>
      <c r="BP437" t="s">
        <v>74</v>
      </c>
      <c r="BQ437" t="s">
        <v>74</v>
      </c>
      <c r="BR437" t="s">
        <v>103</v>
      </c>
      <c r="BS437" t="s">
        <v>7284</v>
      </c>
      <c r="BT437" t="str">
        <f>HYPERLINK("https%3A%2F%2Fwww.webofscience.com%2Fwos%2Fwoscc%2Ffull-record%2FWOS:000536400400017","View Full Record in Web of Science")</f>
        <v>View Full Record in Web of Science</v>
      </c>
    </row>
    <row r="438" spans="1:72" x14ac:dyDescent="0.25">
      <c r="A438" t="s">
        <v>72</v>
      </c>
      <c r="B438" t="s">
        <v>7285</v>
      </c>
      <c r="C438" t="s">
        <v>74</v>
      </c>
      <c r="D438" t="s">
        <v>74</v>
      </c>
      <c r="E438" t="s">
        <v>74</v>
      </c>
      <c r="F438" t="s">
        <v>7286</v>
      </c>
      <c r="G438" t="s">
        <v>74</v>
      </c>
      <c r="H438" t="s">
        <v>74</v>
      </c>
      <c r="I438" t="s">
        <v>7287</v>
      </c>
      <c r="J438" t="s">
        <v>4588</v>
      </c>
      <c r="K438" t="s">
        <v>74</v>
      </c>
      <c r="L438" t="s">
        <v>74</v>
      </c>
      <c r="M438" t="s">
        <v>305</v>
      </c>
      <c r="N438" t="s">
        <v>79</v>
      </c>
      <c r="O438" t="s">
        <v>74</v>
      </c>
      <c r="P438" t="s">
        <v>74</v>
      </c>
      <c r="Q438" t="s">
        <v>74</v>
      </c>
      <c r="R438" t="s">
        <v>74</v>
      </c>
      <c r="S438" t="s">
        <v>74</v>
      </c>
      <c r="T438" t="s">
        <v>7288</v>
      </c>
      <c r="U438" t="s">
        <v>74</v>
      </c>
      <c r="V438" t="s">
        <v>7289</v>
      </c>
      <c r="W438" t="s">
        <v>7290</v>
      </c>
      <c r="X438" t="s">
        <v>7291</v>
      </c>
      <c r="Y438" t="s">
        <v>7292</v>
      </c>
      <c r="Z438" t="s">
        <v>7293</v>
      </c>
      <c r="AA438" t="s">
        <v>74</v>
      </c>
      <c r="AB438" t="s">
        <v>74</v>
      </c>
      <c r="AC438" t="s">
        <v>74</v>
      </c>
      <c r="AD438" t="s">
        <v>74</v>
      </c>
      <c r="AE438" t="s">
        <v>74</v>
      </c>
      <c r="AF438" t="s">
        <v>74</v>
      </c>
      <c r="AG438">
        <v>10</v>
      </c>
      <c r="AH438">
        <v>0</v>
      </c>
      <c r="AI438">
        <v>0</v>
      </c>
      <c r="AJ438">
        <v>0</v>
      </c>
      <c r="AK438">
        <v>1</v>
      </c>
      <c r="AL438" t="s">
        <v>4596</v>
      </c>
      <c r="AM438" t="s">
        <v>4597</v>
      </c>
      <c r="AN438" t="s">
        <v>4598</v>
      </c>
      <c r="AO438" t="s">
        <v>4599</v>
      </c>
      <c r="AP438" t="s">
        <v>4600</v>
      </c>
      <c r="AQ438" t="s">
        <v>74</v>
      </c>
      <c r="AR438" t="s">
        <v>4601</v>
      </c>
      <c r="AS438" t="s">
        <v>4602</v>
      </c>
      <c r="AT438" t="s">
        <v>74</v>
      </c>
      <c r="AU438">
        <v>2020</v>
      </c>
      <c r="AV438">
        <v>20</v>
      </c>
      <c r="AW438" t="s">
        <v>74</v>
      </c>
      <c r="AX438" t="s">
        <v>74</v>
      </c>
      <c r="AY438">
        <v>2</v>
      </c>
      <c r="AZ438" t="s">
        <v>74</v>
      </c>
      <c r="BA438" t="s">
        <v>74</v>
      </c>
      <c r="BB438">
        <v>71</v>
      </c>
      <c r="BC438">
        <v>76</v>
      </c>
      <c r="BD438" t="s">
        <v>74</v>
      </c>
      <c r="BE438" t="s">
        <v>7294</v>
      </c>
      <c r="BF438" t="str">
        <f>HYPERLINK("http://dx.doi.org/10.14529/hsm20s212","http://dx.doi.org/10.14529/hsm20s212")</f>
        <v>http://dx.doi.org/10.14529/hsm20s212</v>
      </c>
      <c r="BG438" t="s">
        <v>74</v>
      </c>
      <c r="BH438" t="s">
        <v>74</v>
      </c>
      <c r="BI438">
        <v>6</v>
      </c>
      <c r="BJ438" t="s">
        <v>1096</v>
      </c>
      <c r="BK438" t="s">
        <v>170</v>
      </c>
      <c r="BL438" t="s">
        <v>1096</v>
      </c>
      <c r="BM438" t="s">
        <v>7295</v>
      </c>
      <c r="BN438" t="s">
        <v>74</v>
      </c>
      <c r="BO438" t="s">
        <v>74</v>
      </c>
      <c r="BP438" t="s">
        <v>74</v>
      </c>
      <c r="BQ438" t="s">
        <v>74</v>
      </c>
      <c r="BR438" t="s">
        <v>103</v>
      </c>
      <c r="BS438" t="s">
        <v>7296</v>
      </c>
      <c r="BT438" t="str">
        <f>HYPERLINK("https%3A%2F%2Fwww.webofscience.com%2Fwos%2Fwoscc%2Ffull-record%2FWOS:000635166900012","View Full Record in Web of Science")</f>
        <v>View Full Record in Web of Science</v>
      </c>
    </row>
    <row r="439" spans="1:72" x14ac:dyDescent="0.25">
      <c r="A439" t="s">
        <v>72</v>
      </c>
      <c r="B439" t="s">
        <v>7297</v>
      </c>
      <c r="C439" t="s">
        <v>74</v>
      </c>
      <c r="D439" t="s">
        <v>74</v>
      </c>
      <c r="E439" t="s">
        <v>74</v>
      </c>
      <c r="F439" t="s">
        <v>7298</v>
      </c>
      <c r="G439" t="s">
        <v>74</v>
      </c>
      <c r="H439" t="s">
        <v>74</v>
      </c>
      <c r="I439" t="s">
        <v>7299</v>
      </c>
      <c r="J439" t="s">
        <v>4522</v>
      </c>
      <c r="K439" t="s">
        <v>74</v>
      </c>
      <c r="L439" t="s">
        <v>74</v>
      </c>
      <c r="M439" t="s">
        <v>78</v>
      </c>
      <c r="N439" t="s">
        <v>79</v>
      </c>
      <c r="O439" t="s">
        <v>74</v>
      </c>
      <c r="P439" t="s">
        <v>74</v>
      </c>
      <c r="Q439" t="s">
        <v>74</v>
      </c>
      <c r="R439" t="s">
        <v>74</v>
      </c>
      <c r="S439" t="s">
        <v>74</v>
      </c>
      <c r="T439" t="s">
        <v>7300</v>
      </c>
      <c r="U439" t="s">
        <v>3897</v>
      </c>
      <c r="V439" t="s">
        <v>7301</v>
      </c>
      <c r="W439" t="s">
        <v>7302</v>
      </c>
      <c r="X439" t="s">
        <v>7303</v>
      </c>
      <c r="Y439" t="s">
        <v>7304</v>
      </c>
      <c r="Z439" t="s">
        <v>7305</v>
      </c>
      <c r="AA439" t="s">
        <v>7306</v>
      </c>
      <c r="AB439" t="s">
        <v>74</v>
      </c>
      <c r="AC439" t="s">
        <v>74</v>
      </c>
      <c r="AD439" t="s">
        <v>74</v>
      </c>
      <c r="AE439" t="s">
        <v>74</v>
      </c>
      <c r="AF439" t="s">
        <v>74</v>
      </c>
      <c r="AG439">
        <v>23</v>
      </c>
      <c r="AH439">
        <v>2</v>
      </c>
      <c r="AI439">
        <v>2</v>
      </c>
      <c r="AJ439">
        <v>3</v>
      </c>
      <c r="AK439">
        <v>9</v>
      </c>
      <c r="AL439" t="s">
        <v>4534</v>
      </c>
      <c r="AM439" t="s">
        <v>4535</v>
      </c>
      <c r="AN439" t="s">
        <v>4536</v>
      </c>
      <c r="AO439" t="s">
        <v>4537</v>
      </c>
      <c r="AP439" t="s">
        <v>4538</v>
      </c>
      <c r="AQ439" t="s">
        <v>74</v>
      </c>
      <c r="AR439" t="s">
        <v>4539</v>
      </c>
      <c r="AS439" t="s">
        <v>4540</v>
      </c>
      <c r="AT439" t="s">
        <v>74</v>
      </c>
      <c r="AU439">
        <v>2020</v>
      </c>
      <c r="AV439">
        <v>13</v>
      </c>
      <c r="AW439">
        <v>32</v>
      </c>
      <c r="AX439" t="s">
        <v>74</v>
      </c>
      <c r="AY439" t="s">
        <v>74</v>
      </c>
      <c r="AZ439" t="s">
        <v>74</v>
      </c>
      <c r="BA439" t="s">
        <v>74</v>
      </c>
      <c r="BB439" t="s">
        <v>74</v>
      </c>
      <c r="BC439" t="s">
        <v>74</v>
      </c>
      <c r="BD439" t="s">
        <v>7307</v>
      </c>
      <c r="BE439" t="s">
        <v>7308</v>
      </c>
      <c r="BF439" t="str">
        <f>HYPERLINK("http://dx.doi.org/10.20952/revtee.v13i32.13370","http://dx.doi.org/10.20952/revtee.v13i32.13370")</f>
        <v>http://dx.doi.org/10.20952/revtee.v13i32.13370</v>
      </c>
      <c r="BG439" t="s">
        <v>74</v>
      </c>
      <c r="BH439" t="s">
        <v>74</v>
      </c>
      <c r="BI439">
        <v>15</v>
      </c>
      <c r="BJ439" t="s">
        <v>232</v>
      </c>
      <c r="BK439" t="s">
        <v>170</v>
      </c>
      <c r="BL439" t="s">
        <v>232</v>
      </c>
      <c r="BM439" t="s">
        <v>7309</v>
      </c>
      <c r="BN439" t="s">
        <v>74</v>
      </c>
      <c r="BO439" t="s">
        <v>1246</v>
      </c>
      <c r="BP439" t="s">
        <v>74</v>
      </c>
      <c r="BQ439" t="s">
        <v>74</v>
      </c>
      <c r="BR439" t="s">
        <v>103</v>
      </c>
      <c r="BS439" t="s">
        <v>7310</v>
      </c>
      <c r="BT439" t="str">
        <f>HYPERLINK("https%3A%2F%2Fwww.webofscience.com%2Fwos%2Fwoscc%2Ffull-record%2FWOS:000616964700001","View Full Record in Web of Science")</f>
        <v>View Full Record in Web of Science</v>
      </c>
    </row>
    <row r="440" spans="1:72" x14ac:dyDescent="0.25">
      <c r="A440" t="s">
        <v>72</v>
      </c>
      <c r="B440" t="s">
        <v>7311</v>
      </c>
      <c r="C440" t="s">
        <v>74</v>
      </c>
      <c r="D440" t="s">
        <v>74</v>
      </c>
      <c r="E440" t="s">
        <v>74</v>
      </c>
      <c r="F440" t="s">
        <v>7312</v>
      </c>
      <c r="G440" t="s">
        <v>74</v>
      </c>
      <c r="H440" t="s">
        <v>74</v>
      </c>
      <c r="I440" t="s">
        <v>7313</v>
      </c>
      <c r="J440" t="s">
        <v>4082</v>
      </c>
      <c r="K440" t="s">
        <v>74</v>
      </c>
      <c r="L440" t="s">
        <v>74</v>
      </c>
      <c r="M440" t="s">
        <v>305</v>
      </c>
      <c r="N440" t="s">
        <v>79</v>
      </c>
      <c r="O440" t="s">
        <v>74</v>
      </c>
      <c r="P440" t="s">
        <v>74</v>
      </c>
      <c r="Q440" t="s">
        <v>74</v>
      </c>
      <c r="R440" t="s">
        <v>74</v>
      </c>
      <c r="S440" t="s">
        <v>74</v>
      </c>
      <c r="T440" t="s">
        <v>7314</v>
      </c>
      <c r="U440" t="s">
        <v>74</v>
      </c>
      <c r="V440" t="s">
        <v>7315</v>
      </c>
      <c r="W440" t="s">
        <v>7316</v>
      </c>
      <c r="X440" t="s">
        <v>74</v>
      </c>
      <c r="Y440" t="s">
        <v>7317</v>
      </c>
      <c r="Z440" t="s">
        <v>74</v>
      </c>
      <c r="AA440" t="s">
        <v>74</v>
      </c>
      <c r="AB440" t="s">
        <v>7318</v>
      </c>
      <c r="AC440" t="s">
        <v>74</v>
      </c>
      <c r="AD440" t="s">
        <v>74</v>
      </c>
      <c r="AE440" t="s">
        <v>74</v>
      </c>
      <c r="AF440" t="s">
        <v>74</v>
      </c>
      <c r="AG440">
        <v>2</v>
      </c>
      <c r="AH440">
        <v>0</v>
      </c>
      <c r="AI440">
        <v>0</v>
      </c>
      <c r="AJ440">
        <v>0</v>
      </c>
      <c r="AK440">
        <v>0</v>
      </c>
      <c r="AL440" t="s">
        <v>4087</v>
      </c>
      <c r="AM440" t="s">
        <v>335</v>
      </c>
      <c r="AN440" t="s">
        <v>4088</v>
      </c>
      <c r="AO440" t="s">
        <v>4089</v>
      </c>
      <c r="AP440" t="s">
        <v>74</v>
      </c>
      <c r="AQ440" t="s">
        <v>74</v>
      </c>
      <c r="AR440" t="s">
        <v>4090</v>
      </c>
      <c r="AS440" t="s">
        <v>2963</v>
      </c>
      <c r="AT440" t="s">
        <v>74</v>
      </c>
      <c r="AU440">
        <v>2020</v>
      </c>
      <c r="AV440">
        <v>11</v>
      </c>
      <c r="AW440">
        <v>12</v>
      </c>
      <c r="AX440">
        <v>1</v>
      </c>
      <c r="AY440" t="s">
        <v>74</v>
      </c>
      <c r="AZ440" t="s">
        <v>74</v>
      </c>
      <c r="BA440" t="s">
        <v>74</v>
      </c>
      <c r="BB440" t="s">
        <v>74</v>
      </c>
      <c r="BC440" t="s">
        <v>74</v>
      </c>
      <c r="BD440" t="s">
        <v>74</v>
      </c>
      <c r="BE440" t="s">
        <v>7319</v>
      </c>
      <c r="BF440" t="str">
        <f>HYPERLINK("http://dx.doi.org/10.18254/S207987840013022-3","http://dx.doi.org/10.18254/S207987840013022-3")</f>
        <v>http://dx.doi.org/10.18254/S207987840013022-3</v>
      </c>
      <c r="BG440" t="s">
        <v>74</v>
      </c>
      <c r="BH440" t="s">
        <v>74</v>
      </c>
      <c r="BI440">
        <v>11</v>
      </c>
      <c r="BJ440" t="s">
        <v>169</v>
      </c>
      <c r="BK440" t="s">
        <v>170</v>
      </c>
      <c r="BL440" t="s">
        <v>169</v>
      </c>
      <c r="BM440" t="s">
        <v>7320</v>
      </c>
      <c r="BN440" t="s">
        <v>74</v>
      </c>
      <c r="BO440" t="s">
        <v>74</v>
      </c>
      <c r="BP440" t="s">
        <v>74</v>
      </c>
      <c r="BQ440" t="s">
        <v>74</v>
      </c>
      <c r="BR440" t="s">
        <v>103</v>
      </c>
      <c r="BS440" t="s">
        <v>7321</v>
      </c>
      <c r="BT440" t="str">
        <f>HYPERLINK("https%3A%2F%2Fwww.webofscience.com%2Fwos%2Fwoscc%2Ffull-record%2FWOS:000599255400010","View Full Record in Web of Science")</f>
        <v>View Full Record in Web of Science</v>
      </c>
    </row>
    <row r="441" spans="1:72" x14ac:dyDescent="0.25">
      <c r="A441" t="s">
        <v>72</v>
      </c>
      <c r="B441" t="s">
        <v>7322</v>
      </c>
      <c r="C441" t="s">
        <v>74</v>
      </c>
      <c r="D441" t="s">
        <v>74</v>
      </c>
      <c r="E441" t="s">
        <v>74</v>
      </c>
      <c r="F441" t="s">
        <v>7323</v>
      </c>
      <c r="G441" t="s">
        <v>74</v>
      </c>
      <c r="H441" t="s">
        <v>74</v>
      </c>
      <c r="I441" t="s">
        <v>7324</v>
      </c>
      <c r="J441" t="s">
        <v>239</v>
      </c>
      <c r="K441" t="s">
        <v>74</v>
      </c>
      <c r="L441" t="s">
        <v>74</v>
      </c>
      <c r="M441" t="s">
        <v>78</v>
      </c>
      <c r="N441" t="s">
        <v>79</v>
      </c>
      <c r="O441" t="s">
        <v>74</v>
      </c>
      <c r="P441" t="s">
        <v>74</v>
      </c>
      <c r="Q441" t="s">
        <v>74</v>
      </c>
      <c r="R441" t="s">
        <v>74</v>
      </c>
      <c r="S441" t="s">
        <v>74</v>
      </c>
      <c r="T441" t="s">
        <v>7325</v>
      </c>
      <c r="U441" t="s">
        <v>74</v>
      </c>
      <c r="V441" t="s">
        <v>7326</v>
      </c>
      <c r="W441" t="s">
        <v>7327</v>
      </c>
      <c r="X441" t="s">
        <v>7328</v>
      </c>
      <c r="Y441" t="s">
        <v>7329</v>
      </c>
      <c r="Z441" t="s">
        <v>74</v>
      </c>
      <c r="AA441" t="s">
        <v>7330</v>
      </c>
      <c r="AB441" t="s">
        <v>7331</v>
      </c>
      <c r="AC441" t="s">
        <v>7332</v>
      </c>
      <c r="AD441" t="s">
        <v>74</v>
      </c>
      <c r="AE441" t="s">
        <v>7333</v>
      </c>
      <c r="AF441" t="s">
        <v>74</v>
      </c>
      <c r="AG441">
        <v>12</v>
      </c>
      <c r="AH441">
        <v>3</v>
      </c>
      <c r="AI441">
        <v>3</v>
      </c>
      <c r="AJ441">
        <v>0</v>
      </c>
      <c r="AK441">
        <v>0</v>
      </c>
      <c r="AL441" t="s">
        <v>6135</v>
      </c>
      <c r="AM441" t="s">
        <v>6136</v>
      </c>
      <c r="AN441" t="s">
        <v>6137</v>
      </c>
      <c r="AO441" t="s">
        <v>74</v>
      </c>
      <c r="AP441" t="s">
        <v>250</v>
      </c>
      <c r="AQ441" t="s">
        <v>74</v>
      </c>
      <c r="AR441" t="s">
        <v>251</v>
      </c>
      <c r="AS441" t="s">
        <v>252</v>
      </c>
      <c r="AT441" t="s">
        <v>613</v>
      </c>
      <c r="AU441">
        <v>2020</v>
      </c>
      <c r="AV441">
        <v>9</v>
      </c>
      <c r="AW441">
        <v>25</v>
      </c>
      <c r="AX441" t="s">
        <v>74</v>
      </c>
      <c r="AY441" t="s">
        <v>74</v>
      </c>
      <c r="AZ441" t="s">
        <v>74</v>
      </c>
      <c r="BA441" t="s">
        <v>74</v>
      </c>
      <c r="BB441">
        <v>107</v>
      </c>
      <c r="BC441">
        <v>115</v>
      </c>
      <c r="BD441" t="s">
        <v>74</v>
      </c>
      <c r="BE441" t="s">
        <v>74</v>
      </c>
      <c r="BF441" t="s">
        <v>74</v>
      </c>
      <c r="BG441" t="s">
        <v>74</v>
      </c>
      <c r="BH441" t="s">
        <v>74</v>
      </c>
      <c r="BI441">
        <v>9</v>
      </c>
      <c r="BJ441" t="s">
        <v>146</v>
      </c>
      <c r="BK441" t="s">
        <v>170</v>
      </c>
      <c r="BL441" t="s">
        <v>147</v>
      </c>
      <c r="BM441" t="s">
        <v>7334</v>
      </c>
      <c r="BN441" t="s">
        <v>74</v>
      </c>
      <c r="BO441" t="s">
        <v>74</v>
      </c>
      <c r="BP441" t="s">
        <v>74</v>
      </c>
      <c r="BQ441" t="s">
        <v>74</v>
      </c>
      <c r="BR441" t="s">
        <v>103</v>
      </c>
      <c r="BS441" t="s">
        <v>7335</v>
      </c>
      <c r="BT441" t="str">
        <f>HYPERLINK("https%3A%2F%2Fwww.webofscience.com%2Fwos%2Fwoscc%2Ffull-record%2FWOS:000507401400012","View Full Record in Web of Science")</f>
        <v>View Full Record in Web of Science</v>
      </c>
    </row>
    <row r="442" spans="1:72" x14ac:dyDescent="0.25">
      <c r="A442" t="s">
        <v>72</v>
      </c>
      <c r="B442" t="s">
        <v>7336</v>
      </c>
      <c r="C442" t="s">
        <v>74</v>
      </c>
      <c r="D442" t="s">
        <v>74</v>
      </c>
      <c r="E442" t="s">
        <v>74</v>
      </c>
      <c r="F442" t="s">
        <v>7337</v>
      </c>
      <c r="G442" t="s">
        <v>74</v>
      </c>
      <c r="H442" t="s">
        <v>74</v>
      </c>
      <c r="I442" t="s">
        <v>7338</v>
      </c>
      <c r="J442" t="s">
        <v>7339</v>
      </c>
      <c r="K442" t="s">
        <v>74</v>
      </c>
      <c r="L442" t="s">
        <v>74</v>
      </c>
      <c r="M442" t="s">
        <v>2985</v>
      </c>
      <c r="N442" t="s">
        <v>79</v>
      </c>
      <c r="O442" t="s">
        <v>74</v>
      </c>
      <c r="P442" t="s">
        <v>74</v>
      </c>
      <c r="Q442" t="s">
        <v>74</v>
      </c>
      <c r="R442" t="s">
        <v>74</v>
      </c>
      <c r="S442" t="s">
        <v>74</v>
      </c>
      <c r="T442" t="s">
        <v>74</v>
      </c>
      <c r="U442" t="s">
        <v>74</v>
      </c>
      <c r="V442" t="s">
        <v>7340</v>
      </c>
      <c r="W442" t="s">
        <v>7341</v>
      </c>
      <c r="X442" t="s">
        <v>7342</v>
      </c>
      <c r="Y442" t="s">
        <v>7343</v>
      </c>
      <c r="Z442" t="s">
        <v>7344</v>
      </c>
      <c r="AA442" t="s">
        <v>74</v>
      </c>
      <c r="AB442" t="s">
        <v>74</v>
      </c>
      <c r="AC442" t="s">
        <v>74</v>
      </c>
      <c r="AD442" t="s">
        <v>74</v>
      </c>
      <c r="AE442" t="s">
        <v>74</v>
      </c>
      <c r="AF442" t="s">
        <v>74</v>
      </c>
      <c r="AG442">
        <v>14</v>
      </c>
      <c r="AH442">
        <v>0</v>
      </c>
      <c r="AI442">
        <v>0</v>
      </c>
      <c r="AJ442">
        <v>0</v>
      </c>
      <c r="AK442">
        <v>2</v>
      </c>
      <c r="AL442" t="s">
        <v>7345</v>
      </c>
      <c r="AM442" t="s">
        <v>2991</v>
      </c>
      <c r="AN442" t="s">
        <v>7346</v>
      </c>
      <c r="AO442" t="s">
        <v>7347</v>
      </c>
      <c r="AP442" t="s">
        <v>74</v>
      </c>
      <c r="AQ442" t="s">
        <v>74</v>
      </c>
      <c r="AR442" t="s">
        <v>7348</v>
      </c>
      <c r="AS442" t="s">
        <v>7349</v>
      </c>
      <c r="AT442" t="s">
        <v>74</v>
      </c>
      <c r="AU442">
        <v>2020</v>
      </c>
      <c r="AV442" t="s">
        <v>74</v>
      </c>
      <c r="AW442">
        <v>4</v>
      </c>
      <c r="AX442" t="s">
        <v>74</v>
      </c>
      <c r="AY442" t="s">
        <v>74</v>
      </c>
      <c r="AZ442" t="s">
        <v>74</v>
      </c>
      <c r="BA442" t="s">
        <v>74</v>
      </c>
      <c r="BB442">
        <v>119</v>
      </c>
      <c r="BC442" t="s">
        <v>705</v>
      </c>
      <c r="BD442" t="s">
        <v>74</v>
      </c>
      <c r="BE442" t="s">
        <v>74</v>
      </c>
      <c r="BF442" t="s">
        <v>74</v>
      </c>
      <c r="BG442" t="s">
        <v>74</v>
      </c>
      <c r="BH442" t="s">
        <v>74</v>
      </c>
      <c r="BI442">
        <v>8</v>
      </c>
      <c r="BJ442" t="s">
        <v>169</v>
      </c>
      <c r="BK442" t="s">
        <v>298</v>
      </c>
      <c r="BL442" t="s">
        <v>169</v>
      </c>
      <c r="BM442" t="s">
        <v>7350</v>
      </c>
      <c r="BN442" t="s">
        <v>74</v>
      </c>
      <c r="BO442" t="s">
        <v>74</v>
      </c>
      <c r="BP442" t="s">
        <v>74</v>
      </c>
      <c r="BQ442" t="s">
        <v>74</v>
      </c>
      <c r="BR442" t="s">
        <v>103</v>
      </c>
      <c r="BS442" t="s">
        <v>7351</v>
      </c>
      <c r="BT442" t="str">
        <f>HYPERLINK("https%3A%2F%2Fwww.webofscience.com%2Fwos%2Fwoscc%2Ffull-record%2FWOS:000618077300009","View Full Record in Web of Science")</f>
        <v>View Full Record in Web of Science</v>
      </c>
    </row>
    <row r="443" spans="1:72" x14ac:dyDescent="0.25">
      <c r="A443" t="s">
        <v>72</v>
      </c>
      <c r="B443" t="s">
        <v>7352</v>
      </c>
      <c r="C443" t="s">
        <v>74</v>
      </c>
      <c r="D443" t="s">
        <v>74</v>
      </c>
      <c r="E443" t="s">
        <v>74</v>
      </c>
      <c r="F443" t="s">
        <v>7353</v>
      </c>
      <c r="G443" t="s">
        <v>74</v>
      </c>
      <c r="H443" t="s">
        <v>74</v>
      </c>
      <c r="I443" t="s">
        <v>7354</v>
      </c>
      <c r="J443" t="s">
        <v>898</v>
      </c>
      <c r="K443" t="s">
        <v>74</v>
      </c>
      <c r="L443" t="s">
        <v>74</v>
      </c>
      <c r="M443" t="s">
        <v>305</v>
      </c>
      <c r="N443" t="s">
        <v>79</v>
      </c>
      <c r="O443" t="s">
        <v>74</v>
      </c>
      <c r="P443" t="s">
        <v>74</v>
      </c>
      <c r="Q443" t="s">
        <v>74</v>
      </c>
      <c r="R443" t="s">
        <v>74</v>
      </c>
      <c r="S443" t="s">
        <v>74</v>
      </c>
      <c r="T443" t="s">
        <v>7355</v>
      </c>
      <c r="U443" t="s">
        <v>74</v>
      </c>
      <c r="V443" t="s">
        <v>7356</v>
      </c>
      <c r="W443" t="s">
        <v>7357</v>
      </c>
      <c r="X443" t="s">
        <v>7358</v>
      </c>
      <c r="Y443" t="s">
        <v>7359</v>
      </c>
      <c r="Z443" t="s">
        <v>7360</v>
      </c>
      <c r="AA443" t="s">
        <v>74</v>
      </c>
      <c r="AB443" t="s">
        <v>7361</v>
      </c>
      <c r="AC443" t="s">
        <v>74</v>
      </c>
      <c r="AD443" t="s">
        <v>74</v>
      </c>
      <c r="AE443" t="s">
        <v>74</v>
      </c>
      <c r="AF443" t="s">
        <v>74</v>
      </c>
      <c r="AG443">
        <v>14</v>
      </c>
      <c r="AH443">
        <v>0</v>
      </c>
      <c r="AI443">
        <v>0</v>
      </c>
      <c r="AJ443">
        <v>0</v>
      </c>
      <c r="AK443">
        <v>0</v>
      </c>
      <c r="AL443" t="s">
        <v>7256</v>
      </c>
      <c r="AM443" t="s">
        <v>7257</v>
      </c>
      <c r="AN443" t="s">
        <v>7258</v>
      </c>
      <c r="AO443" t="s">
        <v>7259</v>
      </c>
      <c r="AP443" t="s">
        <v>7260</v>
      </c>
      <c r="AQ443" t="s">
        <v>74</v>
      </c>
      <c r="AR443" t="s">
        <v>909</v>
      </c>
      <c r="AS443" t="s">
        <v>910</v>
      </c>
      <c r="AT443" t="s">
        <v>74</v>
      </c>
      <c r="AU443">
        <v>2020</v>
      </c>
      <c r="AV443" t="s">
        <v>74</v>
      </c>
      <c r="AW443">
        <v>3</v>
      </c>
      <c r="AX443" t="s">
        <v>74</v>
      </c>
      <c r="AY443" t="s">
        <v>74</v>
      </c>
      <c r="AZ443" t="s">
        <v>74</v>
      </c>
      <c r="BA443" t="s">
        <v>74</v>
      </c>
      <c r="BB443">
        <v>144</v>
      </c>
      <c r="BC443">
        <v>156</v>
      </c>
      <c r="BD443" t="s">
        <v>74</v>
      </c>
      <c r="BE443" t="s">
        <v>7362</v>
      </c>
      <c r="BF443" t="str">
        <f>HYPERLINK("http://dx.doi.org/10.33779/2587-6341.2020.3.144-156","http://dx.doi.org/10.33779/2587-6341.2020.3.144-156")</f>
        <v>http://dx.doi.org/10.33779/2587-6341.2020.3.144-156</v>
      </c>
      <c r="BG443" t="s">
        <v>74</v>
      </c>
      <c r="BH443" t="s">
        <v>74</v>
      </c>
      <c r="BI443">
        <v>13</v>
      </c>
      <c r="BJ443" t="s">
        <v>912</v>
      </c>
      <c r="BK443" t="s">
        <v>170</v>
      </c>
      <c r="BL443" t="s">
        <v>912</v>
      </c>
      <c r="BM443" t="s">
        <v>7363</v>
      </c>
      <c r="BN443" t="s">
        <v>74</v>
      </c>
      <c r="BO443" t="s">
        <v>102</v>
      </c>
      <c r="BP443" t="s">
        <v>74</v>
      </c>
      <c r="BQ443" t="s">
        <v>74</v>
      </c>
      <c r="BR443" t="s">
        <v>103</v>
      </c>
      <c r="BS443" t="s">
        <v>7364</v>
      </c>
      <c r="BT443" t="str">
        <f>HYPERLINK("https%3A%2F%2Fwww.webofscience.com%2Fwos%2Fwoscc%2Ffull-record%2FWOS:000576833000014","View Full Record in Web of Science")</f>
        <v>View Full Record in Web of Science</v>
      </c>
    </row>
    <row r="444" spans="1:72" x14ac:dyDescent="0.25">
      <c r="A444" t="s">
        <v>72</v>
      </c>
      <c r="B444" t="s">
        <v>7365</v>
      </c>
      <c r="C444" t="s">
        <v>74</v>
      </c>
      <c r="D444" t="s">
        <v>74</v>
      </c>
      <c r="E444" t="s">
        <v>74</v>
      </c>
      <c r="F444" t="s">
        <v>7366</v>
      </c>
      <c r="G444" t="s">
        <v>74</v>
      </c>
      <c r="H444" t="s">
        <v>74</v>
      </c>
      <c r="I444" t="s">
        <v>7367</v>
      </c>
      <c r="J444" t="s">
        <v>2878</v>
      </c>
      <c r="K444" t="s">
        <v>74</v>
      </c>
      <c r="L444" t="s">
        <v>74</v>
      </c>
      <c r="M444" t="s">
        <v>305</v>
      </c>
      <c r="N444" t="s">
        <v>79</v>
      </c>
      <c r="O444" t="s">
        <v>74</v>
      </c>
      <c r="P444" t="s">
        <v>74</v>
      </c>
      <c r="Q444" t="s">
        <v>74</v>
      </c>
      <c r="R444" t="s">
        <v>74</v>
      </c>
      <c r="S444" t="s">
        <v>74</v>
      </c>
      <c r="T444" t="s">
        <v>7368</v>
      </c>
      <c r="U444" t="s">
        <v>74</v>
      </c>
      <c r="V444" t="s">
        <v>7369</v>
      </c>
      <c r="W444" t="s">
        <v>7370</v>
      </c>
      <c r="X444" t="s">
        <v>782</v>
      </c>
      <c r="Y444" t="s">
        <v>7371</v>
      </c>
      <c r="Z444" t="s">
        <v>7372</v>
      </c>
      <c r="AA444" t="s">
        <v>5160</v>
      </c>
      <c r="AB444" t="s">
        <v>5161</v>
      </c>
      <c r="AC444" t="s">
        <v>7373</v>
      </c>
      <c r="AD444" t="s">
        <v>7374</v>
      </c>
      <c r="AE444" t="s">
        <v>7375</v>
      </c>
      <c r="AF444" t="s">
        <v>74</v>
      </c>
      <c r="AG444">
        <v>18</v>
      </c>
      <c r="AH444">
        <v>5</v>
      </c>
      <c r="AI444">
        <v>5</v>
      </c>
      <c r="AJ444">
        <v>1</v>
      </c>
      <c r="AK444">
        <v>7</v>
      </c>
      <c r="AL444" t="s">
        <v>2890</v>
      </c>
      <c r="AM444" t="s">
        <v>335</v>
      </c>
      <c r="AN444" t="s">
        <v>2891</v>
      </c>
      <c r="AO444" t="s">
        <v>2892</v>
      </c>
      <c r="AP444" t="s">
        <v>2893</v>
      </c>
      <c r="AQ444" t="s">
        <v>74</v>
      </c>
      <c r="AR444" t="s">
        <v>2894</v>
      </c>
      <c r="AS444" t="s">
        <v>2895</v>
      </c>
      <c r="AT444" t="s">
        <v>74</v>
      </c>
      <c r="AU444">
        <v>2020</v>
      </c>
      <c r="AV444" t="s">
        <v>74</v>
      </c>
      <c r="AW444">
        <v>5</v>
      </c>
      <c r="AX444" t="s">
        <v>74</v>
      </c>
      <c r="AY444" t="s">
        <v>74</v>
      </c>
      <c r="AZ444" t="s">
        <v>74</v>
      </c>
      <c r="BA444" t="s">
        <v>74</v>
      </c>
      <c r="BB444">
        <v>101</v>
      </c>
      <c r="BC444">
        <v>113</v>
      </c>
      <c r="BD444" t="s">
        <v>74</v>
      </c>
      <c r="BE444" t="s">
        <v>7376</v>
      </c>
      <c r="BF444" t="str">
        <f>HYPERLINK("http://dx.doi.org/10.17976/jpps/2020.05.08","http://dx.doi.org/10.17976/jpps/2020.05.08")</f>
        <v>http://dx.doi.org/10.17976/jpps/2020.05.08</v>
      </c>
      <c r="BG444" t="s">
        <v>74</v>
      </c>
      <c r="BH444" t="s">
        <v>74</v>
      </c>
      <c r="BI444">
        <v>13</v>
      </c>
      <c r="BJ444" t="s">
        <v>483</v>
      </c>
      <c r="BK444" t="s">
        <v>170</v>
      </c>
      <c r="BL444" t="s">
        <v>484</v>
      </c>
      <c r="BM444" t="s">
        <v>7377</v>
      </c>
      <c r="BN444" t="s">
        <v>74</v>
      </c>
      <c r="BO444" t="s">
        <v>74</v>
      </c>
      <c r="BP444" t="s">
        <v>74</v>
      </c>
      <c r="BQ444" t="s">
        <v>74</v>
      </c>
      <c r="BR444" t="s">
        <v>103</v>
      </c>
      <c r="BS444" t="s">
        <v>7378</v>
      </c>
      <c r="BT444" t="str">
        <f>HYPERLINK("https%3A%2F%2Fwww.webofscience.com%2Fwos%2Fwoscc%2Ffull-record%2FWOS:000591859200007","View Full Record in Web of Science")</f>
        <v>View Full Record in Web of Science</v>
      </c>
    </row>
    <row r="445" spans="1:72" x14ac:dyDescent="0.25">
      <c r="A445" t="s">
        <v>72</v>
      </c>
      <c r="B445" t="s">
        <v>7379</v>
      </c>
      <c r="C445" t="s">
        <v>74</v>
      </c>
      <c r="D445" t="s">
        <v>74</v>
      </c>
      <c r="E445" t="s">
        <v>74</v>
      </c>
      <c r="F445" t="s">
        <v>7380</v>
      </c>
      <c r="G445" t="s">
        <v>74</v>
      </c>
      <c r="H445" t="s">
        <v>74</v>
      </c>
      <c r="I445" t="s">
        <v>7381</v>
      </c>
      <c r="J445" t="s">
        <v>4167</v>
      </c>
      <c r="K445" t="s">
        <v>74</v>
      </c>
      <c r="L445" t="s">
        <v>74</v>
      </c>
      <c r="M445" t="s">
        <v>78</v>
      </c>
      <c r="N445" t="s">
        <v>79</v>
      </c>
      <c r="O445" t="s">
        <v>74</v>
      </c>
      <c r="P445" t="s">
        <v>74</v>
      </c>
      <c r="Q445" t="s">
        <v>74</v>
      </c>
      <c r="R445" t="s">
        <v>74</v>
      </c>
      <c r="S445" t="s">
        <v>74</v>
      </c>
      <c r="T445" t="s">
        <v>7382</v>
      </c>
      <c r="U445" t="s">
        <v>7383</v>
      </c>
      <c r="V445" t="s">
        <v>7384</v>
      </c>
      <c r="W445" t="s">
        <v>7385</v>
      </c>
      <c r="X445" t="s">
        <v>7386</v>
      </c>
      <c r="Y445" t="s">
        <v>7387</v>
      </c>
      <c r="Z445" t="s">
        <v>7388</v>
      </c>
      <c r="AA445" t="s">
        <v>7389</v>
      </c>
      <c r="AB445" t="s">
        <v>7390</v>
      </c>
      <c r="AC445" t="s">
        <v>7391</v>
      </c>
      <c r="AD445" t="s">
        <v>1581</v>
      </c>
      <c r="AE445" t="s">
        <v>7392</v>
      </c>
      <c r="AF445" t="s">
        <v>74</v>
      </c>
      <c r="AG445">
        <v>70</v>
      </c>
      <c r="AH445">
        <v>3</v>
      </c>
      <c r="AI445">
        <v>3</v>
      </c>
      <c r="AJ445">
        <v>0</v>
      </c>
      <c r="AK445">
        <v>8</v>
      </c>
      <c r="AL445" t="s">
        <v>868</v>
      </c>
      <c r="AM445" t="s">
        <v>335</v>
      </c>
      <c r="AN445" t="s">
        <v>869</v>
      </c>
      <c r="AO445" t="s">
        <v>4177</v>
      </c>
      <c r="AP445" t="s">
        <v>74</v>
      </c>
      <c r="AQ445" t="s">
        <v>74</v>
      </c>
      <c r="AR445" t="s">
        <v>4178</v>
      </c>
      <c r="AS445" t="s">
        <v>4179</v>
      </c>
      <c r="AT445" t="s">
        <v>74</v>
      </c>
      <c r="AU445">
        <v>2020</v>
      </c>
      <c r="AV445">
        <v>10</v>
      </c>
      <c r="AW445">
        <v>1</v>
      </c>
      <c r="AX445" t="s">
        <v>74</v>
      </c>
      <c r="AY445" t="s">
        <v>74</v>
      </c>
      <c r="AZ445" t="s">
        <v>74</v>
      </c>
      <c r="BA445" t="s">
        <v>74</v>
      </c>
      <c r="BB445">
        <v>45</v>
      </c>
      <c r="BC445">
        <v>61</v>
      </c>
      <c r="BD445" t="s">
        <v>74</v>
      </c>
      <c r="BE445" t="s">
        <v>74</v>
      </c>
      <c r="BF445" t="s">
        <v>74</v>
      </c>
      <c r="BG445" t="s">
        <v>74</v>
      </c>
      <c r="BH445" t="s">
        <v>74</v>
      </c>
      <c r="BI445">
        <v>17</v>
      </c>
      <c r="BJ445" t="s">
        <v>2633</v>
      </c>
      <c r="BK445" t="s">
        <v>170</v>
      </c>
      <c r="BL445" t="s">
        <v>100</v>
      </c>
      <c r="BM445" t="s">
        <v>7393</v>
      </c>
      <c r="BN445" t="s">
        <v>74</v>
      </c>
      <c r="BO445" t="s">
        <v>74</v>
      </c>
      <c r="BP445" t="s">
        <v>74</v>
      </c>
      <c r="BQ445" t="s">
        <v>74</v>
      </c>
      <c r="BR445" t="s">
        <v>103</v>
      </c>
      <c r="BS445" t="s">
        <v>7394</v>
      </c>
      <c r="BT445" t="str">
        <f>HYPERLINK("https%3A%2F%2Fwww.webofscience.com%2Fwos%2Fwoscc%2Ffull-record%2FWOS:000540327200004","View Full Record in Web of Science")</f>
        <v>View Full Record in Web of Science</v>
      </c>
    </row>
    <row r="446" spans="1:72" x14ac:dyDescent="0.25">
      <c r="A446" t="s">
        <v>72</v>
      </c>
      <c r="B446" t="s">
        <v>7395</v>
      </c>
      <c r="C446" t="s">
        <v>74</v>
      </c>
      <c r="D446" t="s">
        <v>74</v>
      </c>
      <c r="E446" t="s">
        <v>74</v>
      </c>
      <c r="F446" t="s">
        <v>7396</v>
      </c>
      <c r="G446" t="s">
        <v>74</v>
      </c>
      <c r="H446" t="s">
        <v>74</v>
      </c>
      <c r="I446" t="s">
        <v>7397</v>
      </c>
      <c r="J446" t="s">
        <v>918</v>
      </c>
      <c r="K446" t="s">
        <v>74</v>
      </c>
      <c r="L446" t="s">
        <v>74</v>
      </c>
      <c r="M446" t="s">
        <v>305</v>
      </c>
      <c r="N446" t="s">
        <v>79</v>
      </c>
      <c r="O446" t="s">
        <v>74</v>
      </c>
      <c r="P446" t="s">
        <v>74</v>
      </c>
      <c r="Q446" t="s">
        <v>74</v>
      </c>
      <c r="R446" t="s">
        <v>74</v>
      </c>
      <c r="S446" t="s">
        <v>74</v>
      </c>
      <c r="T446" t="s">
        <v>7398</v>
      </c>
      <c r="U446" t="s">
        <v>74</v>
      </c>
      <c r="V446" t="s">
        <v>7399</v>
      </c>
      <c r="W446" t="s">
        <v>7400</v>
      </c>
      <c r="X446" t="s">
        <v>1060</v>
      </c>
      <c r="Y446" t="s">
        <v>7401</v>
      </c>
      <c r="Z446" t="s">
        <v>7402</v>
      </c>
      <c r="AA446" t="s">
        <v>74</v>
      </c>
      <c r="AB446" t="s">
        <v>74</v>
      </c>
      <c r="AC446" t="s">
        <v>7403</v>
      </c>
      <c r="AD446" t="s">
        <v>7404</v>
      </c>
      <c r="AE446" t="s">
        <v>7405</v>
      </c>
      <c r="AF446" t="s">
        <v>74</v>
      </c>
      <c r="AG446">
        <v>11</v>
      </c>
      <c r="AH446">
        <v>0</v>
      </c>
      <c r="AI446">
        <v>0</v>
      </c>
      <c r="AJ446">
        <v>1</v>
      </c>
      <c r="AK446">
        <v>7</v>
      </c>
      <c r="AL446" t="s">
        <v>4194</v>
      </c>
      <c r="AM446" t="s">
        <v>335</v>
      </c>
      <c r="AN446" t="s">
        <v>4195</v>
      </c>
      <c r="AO446" t="s">
        <v>928</v>
      </c>
      <c r="AP446" t="s">
        <v>74</v>
      </c>
      <c r="AQ446" t="s">
        <v>74</v>
      </c>
      <c r="AR446" t="s">
        <v>929</v>
      </c>
      <c r="AS446" t="s">
        <v>930</v>
      </c>
      <c r="AT446" t="s">
        <v>74</v>
      </c>
      <c r="AU446">
        <v>2020</v>
      </c>
      <c r="AV446" t="s">
        <v>74</v>
      </c>
      <c r="AW446">
        <v>4</v>
      </c>
      <c r="AX446" t="s">
        <v>74</v>
      </c>
      <c r="AY446" t="s">
        <v>74</v>
      </c>
      <c r="AZ446" t="s">
        <v>74</v>
      </c>
      <c r="BA446" t="s">
        <v>74</v>
      </c>
      <c r="BB446">
        <v>117</v>
      </c>
      <c r="BC446">
        <v>123</v>
      </c>
      <c r="BD446" t="s">
        <v>74</v>
      </c>
      <c r="BE446" t="s">
        <v>7406</v>
      </c>
      <c r="BF446" t="str">
        <f>HYPERLINK("http://dx.doi.org/10.31857/S013216250009174-4","http://dx.doi.org/10.31857/S013216250009174-4")</f>
        <v>http://dx.doi.org/10.31857/S013216250009174-4</v>
      </c>
      <c r="BG446" t="s">
        <v>74</v>
      </c>
      <c r="BH446" t="s">
        <v>74</v>
      </c>
      <c r="BI446">
        <v>7</v>
      </c>
      <c r="BJ446" t="s">
        <v>932</v>
      </c>
      <c r="BK446" t="s">
        <v>99</v>
      </c>
      <c r="BL446" t="s">
        <v>932</v>
      </c>
      <c r="BM446" t="s">
        <v>7407</v>
      </c>
      <c r="BN446" t="s">
        <v>74</v>
      </c>
      <c r="BO446" t="s">
        <v>74</v>
      </c>
      <c r="BP446" t="s">
        <v>74</v>
      </c>
      <c r="BQ446" t="s">
        <v>74</v>
      </c>
      <c r="BR446" t="s">
        <v>103</v>
      </c>
      <c r="BS446" t="s">
        <v>7408</v>
      </c>
      <c r="BT446" t="str">
        <f>HYPERLINK("https%3A%2F%2Fwww.webofscience.com%2Fwos%2Fwoscc%2Ffull-record%2FWOS:000560839000011","View Full Record in Web of Science")</f>
        <v>View Full Record in Web of Science</v>
      </c>
    </row>
    <row r="447" spans="1:72" x14ac:dyDescent="0.25">
      <c r="A447" t="s">
        <v>72</v>
      </c>
      <c r="B447" t="s">
        <v>7409</v>
      </c>
      <c r="C447" t="s">
        <v>74</v>
      </c>
      <c r="D447" t="s">
        <v>74</v>
      </c>
      <c r="E447" t="s">
        <v>74</v>
      </c>
      <c r="F447" t="s">
        <v>7410</v>
      </c>
      <c r="G447" t="s">
        <v>74</v>
      </c>
      <c r="H447" t="s">
        <v>74</v>
      </c>
      <c r="I447" t="s">
        <v>7411</v>
      </c>
      <c r="J447" t="s">
        <v>642</v>
      </c>
      <c r="K447" t="s">
        <v>74</v>
      </c>
      <c r="L447" t="s">
        <v>74</v>
      </c>
      <c r="M447" t="s">
        <v>305</v>
      </c>
      <c r="N447" t="s">
        <v>79</v>
      </c>
      <c r="O447" t="s">
        <v>74</v>
      </c>
      <c r="P447" t="s">
        <v>74</v>
      </c>
      <c r="Q447" t="s">
        <v>74</v>
      </c>
      <c r="R447" t="s">
        <v>74</v>
      </c>
      <c r="S447" t="s">
        <v>74</v>
      </c>
      <c r="T447" t="s">
        <v>7412</v>
      </c>
      <c r="U447" t="s">
        <v>74</v>
      </c>
      <c r="V447" t="s">
        <v>7413</v>
      </c>
      <c r="W447" t="s">
        <v>7414</v>
      </c>
      <c r="X447" t="s">
        <v>7415</v>
      </c>
      <c r="Y447" t="s">
        <v>7416</v>
      </c>
      <c r="Z447" t="s">
        <v>7417</v>
      </c>
      <c r="AA447" t="s">
        <v>74</v>
      </c>
      <c r="AB447" t="s">
        <v>74</v>
      </c>
      <c r="AC447" t="s">
        <v>74</v>
      </c>
      <c r="AD447" t="s">
        <v>74</v>
      </c>
      <c r="AE447" t="s">
        <v>74</v>
      </c>
      <c r="AF447" t="s">
        <v>74</v>
      </c>
      <c r="AG447">
        <v>33</v>
      </c>
      <c r="AH447">
        <v>0</v>
      </c>
      <c r="AI447">
        <v>0</v>
      </c>
      <c r="AJ447">
        <v>0</v>
      </c>
      <c r="AK447">
        <v>0</v>
      </c>
      <c r="AL447" t="s">
        <v>650</v>
      </c>
      <c r="AM447" t="s">
        <v>651</v>
      </c>
      <c r="AN447" t="s">
        <v>652</v>
      </c>
      <c r="AO447" t="s">
        <v>653</v>
      </c>
      <c r="AP447" t="s">
        <v>74</v>
      </c>
      <c r="AQ447" t="s">
        <v>74</v>
      </c>
      <c r="AR447" t="s">
        <v>654</v>
      </c>
      <c r="AS447" t="s">
        <v>655</v>
      </c>
      <c r="AT447" t="s">
        <v>74</v>
      </c>
      <c r="AU447">
        <v>2020</v>
      </c>
      <c r="AV447">
        <v>48</v>
      </c>
      <c r="AW447">
        <v>1</v>
      </c>
      <c r="AX447" t="s">
        <v>74</v>
      </c>
      <c r="AY447" t="s">
        <v>74</v>
      </c>
      <c r="AZ447" t="s">
        <v>74</v>
      </c>
      <c r="BA447" t="s">
        <v>74</v>
      </c>
      <c r="BB447">
        <v>122</v>
      </c>
      <c r="BC447">
        <v>129</v>
      </c>
      <c r="BD447" t="s">
        <v>74</v>
      </c>
      <c r="BE447" t="s">
        <v>7418</v>
      </c>
      <c r="BF447" t="str">
        <f>HYPERLINK("http://dx.doi.org/10.17072/2219-3111-2020-1-122-130","http://dx.doi.org/10.17072/2219-3111-2020-1-122-130")</f>
        <v>http://dx.doi.org/10.17072/2219-3111-2020-1-122-130</v>
      </c>
      <c r="BG447" t="s">
        <v>74</v>
      </c>
      <c r="BH447" t="s">
        <v>74</v>
      </c>
      <c r="BI447">
        <v>8</v>
      </c>
      <c r="BJ447" t="s">
        <v>169</v>
      </c>
      <c r="BK447" t="s">
        <v>170</v>
      </c>
      <c r="BL447" t="s">
        <v>169</v>
      </c>
      <c r="BM447" t="s">
        <v>7419</v>
      </c>
      <c r="BN447" t="s">
        <v>74</v>
      </c>
      <c r="BO447" t="s">
        <v>102</v>
      </c>
      <c r="BP447" t="s">
        <v>74</v>
      </c>
      <c r="BQ447" t="s">
        <v>74</v>
      </c>
      <c r="BR447" t="s">
        <v>103</v>
      </c>
      <c r="BS447" t="s">
        <v>7420</v>
      </c>
      <c r="BT447" t="str">
        <f>HYPERLINK("https%3A%2F%2Fwww.webofscience.com%2Fwos%2Fwoscc%2Ffull-record%2FWOS:000589794700011","View Full Record in Web of Science")</f>
        <v>View Full Record in Web of Science</v>
      </c>
    </row>
    <row r="448" spans="1:72" x14ac:dyDescent="0.25">
      <c r="A448" t="s">
        <v>72</v>
      </c>
      <c r="B448" t="s">
        <v>7421</v>
      </c>
      <c r="C448" t="s">
        <v>74</v>
      </c>
      <c r="D448" t="s">
        <v>74</v>
      </c>
      <c r="E448" t="s">
        <v>74</v>
      </c>
      <c r="F448" t="s">
        <v>7422</v>
      </c>
      <c r="G448" t="s">
        <v>74</v>
      </c>
      <c r="H448" t="s">
        <v>74</v>
      </c>
      <c r="I448" t="s">
        <v>7423</v>
      </c>
      <c r="J448" t="s">
        <v>7424</v>
      </c>
      <c r="K448" t="s">
        <v>74</v>
      </c>
      <c r="L448" t="s">
        <v>74</v>
      </c>
      <c r="M448" t="s">
        <v>305</v>
      </c>
      <c r="N448" t="s">
        <v>79</v>
      </c>
      <c r="O448" t="s">
        <v>74</v>
      </c>
      <c r="P448" t="s">
        <v>74</v>
      </c>
      <c r="Q448" t="s">
        <v>74</v>
      </c>
      <c r="R448" t="s">
        <v>74</v>
      </c>
      <c r="S448" t="s">
        <v>74</v>
      </c>
      <c r="T448" t="s">
        <v>7425</v>
      </c>
      <c r="U448" t="s">
        <v>74</v>
      </c>
      <c r="V448" t="s">
        <v>7426</v>
      </c>
      <c r="W448" t="s">
        <v>7427</v>
      </c>
      <c r="X448" t="s">
        <v>7428</v>
      </c>
      <c r="Y448" t="s">
        <v>7429</v>
      </c>
      <c r="Z448" t="s">
        <v>7430</v>
      </c>
      <c r="AA448" t="s">
        <v>74</v>
      </c>
      <c r="AB448" t="s">
        <v>7431</v>
      </c>
      <c r="AC448" t="s">
        <v>74</v>
      </c>
      <c r="AD448" t="s">
        <v>74</v>
      </c>
      <c r="AE448" t="s">
        <v>74</v>
      </c>
      <c r="AF448" t="s">
        <v>74</v>
      </c>
      <c r="AG448">
        <v>12</v>
      </c>
      <c r="AH448">
        <v>2</v>
      </c>
      <c r="AI448">
        <v>2</v>
      </c>
      <c r="AJ448">
        <v>1</v>
      </c>
      <c r="AK448">
        <v>6</v>
      </c>
      <c r="AL448" t="s">
        <v>7432</v>
      </c>
      <c r="AM448" t="s">
        <v>335</v>
      </c>
      <c r="AN448" t="s">
        <v>7433</v>
      </c>
      <c r="AO448" t="s">
        <v>7434</v>
      </c>
      <c r="AP448" t="s">
        <v>74</v>
      </c>
      <c r="AQ448" t="s">
        <v>74</v>
      </c>
      <c r="AR448" t="s">
        <v>7435</v>
      </c>
      <c r="AS448" t="s">
        <v>7436</v>
      </c>
      <c r="AT448" t="s">
        <v>74</v>
      </c>
      <c r="AU448">
        <v>2020</v>
      </c>
      <c r="AV448">
        <v>10</v>
      </c>
      <c r="AW448">
        <v>2</v>
      </c>
      <c r="AX448" t="s">
        <v>74</v>
      </c>
      <c r="AY448" t="s">
        <v>74</v>
      </c>
      <c r="AZ448" t="s">
        <v>74</v>
      </c>
      <c r="BA448" t="s">
        <v>74</v>
      </c>
      <c r="BB448">
        <v>140</v>
      </c>
      <c r="BC448">
        <v>150</v>
      </c>
      <c r="BD448" t="s">
        <v>74</v>
      </c>
      <c r="BE448" t="s">
        <v>7437</v>
      </c>
      <c r="BF448" t="str">
        <f>HYPERLINK("http://dx.doi.org/10.17759/psylaw.2020100211","http://dx.doi.org/10.17759/psylaw.2020100211")</f>
        <v>http://dx.doi.org/10.17759/psylaw.2020100211</v>
      </c>
      <c r="BG448" t="s">
        <v>74</v>
      </c>
      <c r="BH448" t="s">
        <v>74</v>
      </c>
      <c r="BI448">
        <v>11</v>
      </c>
      <c r="BJ448" t="s">
        <v>98</v>
      </c>
      <c r="BK448" t="s">
        <v>170</v>
      </c>
      <c r="BL448" t="s">
        <v>100</v>
      </c>
      <c r="BM448" t="s">
        <v>7438</v>
      </c>
      <c r="BN448" t="s">
        <v>74</v>
      </c>
      <c r="BO448" t="s">
        <v>102</v>
      </c>
      <c r="BP448" t="s">
        <v>74</v>
      </c>
      <c r="BQ448" t="s">
        <v>74</v>
      </c>
      <c r="BR448" t="s">
        <v>103</v>
      </c>
      <c r="BS448" t="s">
        <v>7439</v>
      </c>
      <c r="BT448" t="str">
        <f>HYPERLINK("https%3A%2F%2Fwww.webofscience.com%2Fwos%2Fwoscc%2Ffull-record%2FWOS:000543550400011","View Full Record in Web of Science")</f>
        <v>View Full Record in Web of Science</v>
      </c>
    </row>
    <row r="449" spans="1:72" x14ac:dyDescent="0.25">
      <c r="A449" t="s">
        <v>72</v>
      </c>
      <c r="B449" t="s">
        <v>7440</v>
      </c>
      <c r="C449" t="s">
        <v>74</v>
      </c>
      <c r="D449" t="s">
        <v>74</v>
      </c>
      <c r="E449" t="s">
        <v>74</v>
      </c>
      <c r="F449" t="s">
        <v>7441</v>
      </c>
      <c r="G449" t="s">
        <v>74</v>
      </c>
      <c r="H449" t="s">
        <v>74</v>
      </c>
      <c r="I449" t="s">
        <v>7442</v>
      </c>
      <c r="J449" t="s">
        <v>4082</v>
      </c>
      <c r="K449" t="s">
        <v>74</v>
      </c>
      <c r="L449" t="s">
        <v>74</v>
      </c>
      <c r="M449" t="s">
        <v>305</v>
      </c>
      <c r="N449" t="s">
        <v>79</v>
      </c>
      <c r="O449" t="s">
        <v>74</v>
      </c>
      <c r="P449" t="s">
        <v>74</v>
      </c>
      <c r="Q449" t="s">
        <v>74</v>
      </c>
      <c r="R449" t="s">
        <v>74</v>
      </c>
      <c r="S449" t="s">
        <v>74</v>
      </c>
      <c r="T449" t="s">
        <v>7443</v>
      </c>
      <c r="U449" t="s">
        <v>74</v>
      </c>
      <c r="V449" t="s">
        <v>7444</v>
      </c>
      <c r="W449" t="s">
        <v>74</v>
      </c>
      <c r="X449" t="s">
        <v>74</v>
      </c>
      <c r="Y449" t="s">
        <v>74</v>
      </c>
      <c r="Z449" t="s">
        <v>74</v>
      </c>
      <c r="AA449" t="s">
        <v>74</v>
      </c>
      <c r="AB449" t="s">
        <v>7445</v>
      </c>
      <c r="AC449" t="s">
        <v>74</v>
      </c>
      <c r="AD449" t="s">
        <v>74</v>
      </c>
      <c r="AE449" t="s">
        <v>74</v>
      </c>
      <c r="AF449" t="s">
        <v>74</v>
      </c>
      <c r="AG449">
        <v>14</v>
      </c>
      <c r="AH449">
        <v>0</v>
      </c>
      <c r="AI449">
        <v>0</v>
      </c>
      <c r="AJ449">
        <v>0</v>
      </c>
      <c r="AK449">
        <v>1</v>
      </c>
      <c r="AL449" t="s">
        <v>4087</v>
      </c>
      <c r="AM449" t="s">
        <v>335</v>
      </c>
      <c r="AN449" t="s">
        <v>4088</v>
      </c>
      <c r="AO449" t="s">
        <v>4089</v>
      </c>
      <c r="AP449" t="s">
        <v>74</v>
      </c>
      <c r="AQ449" t="s">
        <v>74</v>
      </c>
      <c r="AR449" t="s">
        <v>4090</v>
      </c>
      <c r="AS449" t="s">
        <v>2963</v>
      </c>
      <c r="AT449" t="s">
        <v>74</v>
      </c>
      <c r="AU449">
        <v>2020</v>
      </c>
      <c r="AV449">
        <v>11</v>
      </c>
      <c r="AW449">
        <v>10</v>
      </c>
      <c r="AX449" t="s">
        <v>74</v>
      </c>
      <c r="AY449" t="s">
        <v>74</v>
      </c>
      <c r="AZ449" t="s">
        <v>74</v>
      </c>
      <c r="BA449" t="s">
        <v>74</v>
      </c>
      <c r="BB449" t="s">
        <v>74</v>
      </c>
      <c r="BC449" t="s">
        <v>74</v>
      </c>
      <c r="BD449" t="s">
        <v>74</v>
      </c>
      <c r="BE449" t="s">
        <v>7446</v>
      </c>
      <c r="BF449" t="str">
        <f>HYPERLINK("http://dx.doi.org/10.18254/S207987840012544-7","http://dx.doi.org/10.18254/S207987840012544-7")</f>
        <v>http://dx.doi.org/10.18254/S207987840012544-7</v>
      </c>
      <c r="BG449" t="s">
        <v>74</v>
      </c>
      <c r="BH449" t="s">
        <v>74</v>
      </c>
      <c r="BI449">
        <v>15</v>
      </c>
      <c r="BJ449" t="s">
        <v>169</v>
      </c>
      <c r="BK449" t="s">
        <v>170</v>
      </c>
      <c r="BL449" t="s">
        <v>169</v>
      </c>
      <c r="BM449" t="s">
        <v>7447</v>
      </c>
      <c r="BN449" t="s">
        <v>74</v>
      </c>
      <c r="BO449" t="s">
        <v>74</v>
      </c>
      <c r="BP449" t="s">
        <v>74</v>
      </c>
      <c r="BQ449" t="s">
        <v>74</v>
      </c>
      <c r="BR449" t="s">
        <v>103</v>
      </c>
      <c r="BS449" t="s">
        <v>7448</v>
      </c>
      <c r="BT449" t="str">
        <f>HYPERLINK("https%3A%2F%2Fwww.webofscience.com%2Fwos%2Fwoscc%2Ffull-record%2FWOS:000589828400027","View Full Record in Web of Science")</f>
        <v>View Full Record in Web of Science</v>
      </c>
    </row>
    <row r="450" spans="1:72" x14ac:dyDescent="0.25">
      <c r="A450" t="s">
        <v>72</v>
      </c>
      <c r="B450" t="s">
        <v>7449</v>
      </c>
      <c r="C450" t="s">
        <v>74</v>
      </c>
      <c r="D450" t="s">
        <v>74</v>
      </c>
      <c r="E450" t="s">
        <v>74</v>
      </c>
      <c r="F450" t="s">
        <v>7450</v>
      </c>
      <c r="G450" t="s">
        <v>74</v>
      </c>
      <c r="H450" t="s">
        <v>74</v>
      </c>
      <c r="I450" t="s">
        <v>7451</v>
      </c>
      <c r="J450" t="s">
        <v>6810</v>
      </c>
      <c r="K450" t="s">
        <v>74</v>
      </c>
      <c r="L450" t="s">
        <v>74</v>
      </c>
      <c r="M450" t="s">
        <v>78</v>
      </c>
      <c r="N450" t="s">
        <v>79</v>
      </c>
      <c r="O450" t="s">
        <v>74</v>
      </c>
      <c r="P450" t="s">
        <v>74</v>
      </c>
      <c r="Q450" t="s">
        <v>74</v>
      </c>
      <c r="R450" t="s">
        <v>74</v>
      </c>
      <c r="S450" t="s">
        <v>74</v>
      </c>
      <c r="T450" t="s">
        <v>7452</v>
      </c>
      <c r="U450" t="s">
        <v>74</v>
      </c>
      <c r="V450" t="s">
        <v>7453</v>
      </c>
      <c r="W450" t="s">
        <v>7454</v>
      </c>
      <c r="X450" t="s">
        <v>3174</v>
      </c>
      <c r="Y450" t="s">
        <v>7455</v>
      </c>
      <c r="Z450" t="s">
        <v>7456</v>
      </c>
      <c r="AA450" t="s">
        <v>6816</v>
      </c>
      <c r="AB450" t="s">
        <v>6817</v>
      </c>
      <c r="AC450" t="s">
        <v>74</v>
      </c>
      <c r="AD450" t="s">
        <v>74</v>
      </c>
      <c r="AE450" t="s">
        <v>74</v>
      </c>
      <c r="AF450" t="s">
        <v>74</v>
      </c>
      <c r="AG450">
        <v>7</v>
      </c>
      <c r="AH450">
        <v>0</v>
      </c>
      <c r="AI450">
        <v>0</v>
      </c>
      <c r="AJ450">
        <v>0</v>
      </c>
      <c r="AK450">
        <v>2</v>
      </c>
      <c r="AL450" t="s">
        <v>6818</v>
      </c>
      <c r="AM450" t="s">
        <v>6819</v>
      </c>
      <c r="AN450" t="s">
        <v>6820</v>
      </c>
      <c r="AO450" t="s">
        <v>6821</v>
      </c>
      <c r="AP450" t="s">
        <v>74</v>
      </c>
      <c r="AQ450" t="s">
        <v>74</v>
      </c>
      <c r="AR450" t="s">
        <v>6822</v>
      </c>
      <c r="AS450" t="s">
        <v>6823</v>
      </c>
      <c r="AT450" t="s">
        <v>74</v>
      </c>
      <c r="AU450">
        <v>2020</v>
      </c>
      <c r="AV450">
        <v>38</v>
      </c>
      <c r="AW450">
        <v>67</v>
      </c>
      <c r="AX450" t="s">
        <v>74</v>
      </c>
      <c r="AY450" t="s">
        <v>74</v>
      </c>
      <c r="AZ450" t="s">
        <v>1269</v>
      </c>
      <c r="BA450" t="s">
        <v>74</v>
      </c>
      <c r="BB450">
        <v>25</v>
      </c>
      <c r="BC450">
        <v>33</v>
      </c>
      <c r="BD450" t="s">
        <v>74</v>
      </c>
      <c r="BE450" t="s">
        <v>7457</v>
      </c>
      <c r="BF450" t="str">
        <f>HYPERLINK("http://dx.doi.org/10.46398/cuestpol.382e.01","http://dx.doi.org/10.46398/cuestpol.382e.01")</f>
        <v>http://dx.doi.org/10.46398/cuestpol.382e.01</v>
      </c>
      <c r="BG450" t="s">
        <v>74</v>
      </c>
      <c r="BH450" t="s">
        <v>74</v>
      </c>
      <c r="BI450">
        <v>9</v>
      </c>
      <c r="BJ450" t="s">
        <v>483</v>
      </c>
      <c r="BK450" t="s">
        <v>170</v>
      </c>
      <c r="BL450" t="s">
        <v>484</v>
      </c>
      <c r="BM450" t="s">
        <v>6825</v>
      </c>
      <c r="BN450" t="s">
        <v>74</v>
      </c>
      <c r="BO450" t="s">
        <v>102</v>
      </c>
      <c r="BP450" t="s">
        <v>74</v>
      </c>
      <c r="BQ450" t="s">
        <v>74</v>
      </c>
      <c r="BR450" t="s">
        <v>103</v>
      </c>
      <c r="BS450" t="s">
        <v>7458</v>
      </c>
      <c r="BT450" t="str">
        <f>HYPERLINK("https%3A%2F%2Fwww.webofscience.com%2Fwos%2Fwoscc%2Ffull-record%2FWOS:000597381400002","View Full Record in Web of Science")</f>
        <v>View Full Record in Web of Science</v>
      </c>
    </row>
    <row r="451" spans="1:72" x14ac:dyDescent="0.25">
      <c r="A451" t="s">
        <v>72</v>
      </c>
      <c r="B451" t="s">
        <v>7459</v>
      </c>
      <c r="C451" t="s">
        <v>74</v>
      </c>
      <c r="D451" t="s">
        <v>74</v>
      </c>
      <c r="E451" t="s">
        <v>74</v>
      </c>
      <c r="F451" t="s">
        <v>7460</v>
      </c>
      <c r="G451" t="s">
        <v>74</v>
      </c>
      <c r="H451" t="s">
        <v>74</v>
      </c>
      <c r="I451" t="s">
        <v>7461</v>
      </c>
      <c r="J451" t="s">
        <v>2902</v>
      </c>
      <c r="K451" t="s">
        <v>74</v>
      </c>
      <c r="L451" t="s">
        <v>74</v>
      </c>
      <c r="M451" t="s">
        <v>305</v>
      </c>
      <c r="N451" t="s">
        <v>79</v>
      </c>
      <c r="O451" t="s">
        <v>74</v>
      </c>
      <c r="P451" t="s">
        <v>74</v>
      </c>
      <c r="Q451" t="s">
        <v>74</v>
      </c>
      <c r="R451" t="s">
        <v>74</v>
      </c>
      <c r="S451" t="s">
        <v>74</v>
      </c>
      <c r="T451" t="s">
        <v>7462</v>
      </c>
      <c r="U451" t="s">
        <v>74</v>
      </c>
      <c r="V451" t="s">
        <v>7463</v>
      </c>
      <c r="W451" t="s">
        <v>7464</v>
      </c>
      <c r="X451" t="s">
        <v>74</v>
      </c>
      <c r="Y451" t="s">
        <v>7465</v>
      </c>
      <c r="Z451" t="s">
        <v>7466</v>
      </c>
      <c r="AA451" t="s">
        <v>7467</v>
      </c>
      <c r="AB451" t="s">
        <v>7468</v>
      </c>
      <c r="AC451" t="s">
        <v>74</v>
      </c>
      <c r="AD451" t="s">
        <v>74</v>
      </c>
      <c r="AE451" t="s">
        <v>74</v>
      </c>
      <c r="AF451" t="s">
        <v>74</v>
      </c>
      <c r="AG451">
        <v>21</v>
      </c>
      <c r="AH451">
        <v>3</v>
      </c>
      <c r="AI451">
        <v>4</v>
      </c>
      <c r="AJ451">
        <v>2</v>
      </c>
      <c r="AK451">
        <v>6</v>
      </c>
      <c r="AL451" t="s">
        <v>787</v>
      </c>
      <c r="AM451" t="s">
        <v>335</v>
      </c>
      <c r="AN451" t="s">
        <v>788</v>
      </c>
      <c r="AO451" t="s">
        <v>2912</v>
      </c>
      <c r="AP451" t="s">
        <v>2913</v>
      </c>
      <c r="AQ451" t="s">
        <v>74</v>
      </c>
      <c r="AR451" t="s">
        <v>2914</v>
      </c>
      <c r="AS451" t="s">
        <v>2915</v>
      </c>
      <c r="AT451" t="s">
        <v>74</v>
      </c>
      <c r="AU451">
        <v>2020</v>
      </c>
      <c r="AV451">
        <v>11</v>
      </c>
      <c r="AW451">
        <v>2</v>
      </c>
      <c r="AX451" t="s">
        <v>74</v>
      </c>
      <c r="AY451" t="s">
        <v>74</v>
      </c>
      <c r="AZ451" t="s">
        <v>74</v>
      </c>
      <c r="BA451" t="s">
        <v>74</v>
      </c>
      <c r="BB451">
        <v>38</v>
      </c>
      <c r="BC451">
        <v>53</v>
      </c>
      <c r="BD451" t="s">
        <v>74</v>
      </c>
      <c r="BE451" t="s">
        <v>7469</v>
      </c>
      <c r="BF451" t="str">
        <f>HYPERLINK("http://dx.doi.org/10.17759/sps.2020110203","http://dx.doi.org/10.17759/sps.2020110203")</f>
        <v>http://dx.doi.org/10.17759/sps.2020110203</v>
      </c>
      <c r="BG451" t="s">
        <v>74</v>
      </c>
      <c r="BH451" t="s">
        <v>74</v>
      </c>
      <c r="BI451">
        <v>16</v>
      </c>
      <c r="BJ451" t="s">
        <v>2633</v>
      </c>
      <c r="BK451" t="s">
        <v>170</v>
      </c>
      <c r="BL451" t="s">
        <v>100</v>
      </c>
      <c r="BM451" t="s">
        <v>7470</v>
      </c>
      <c r="BN451" t="s">
        <v>74</v>
      </c>
      <c r="BO451" t="s">
        <v>102</v>
      </c>
      <c r="BP451" t="s">
        <v>74</v>
      </c>
      <c r="BQ451" t="s">
        <v>74</v>
      </c>
      <c r="BR451" t="s">
        <v>103</v>
      </c>
      <c r="BS451" t="s">
        <v>7471</v>
      </c>
      <c r="BT451" t="str">
        <f>HYPERLINK("https%3A%2F%2Fwww.webofscience.com%2Fwos%2Fwoscc%2Ffull-record%2FWOS:000576811600003","View Full Record in Web of Science")</f>
        <v>View Full Record in Web of Science</v>
      </c>
    </row>
    <row r="452" spans="1:72" x14ac:dyDescent="0.25">
      <c r="A452" t="s">
        <v>72</v>
      </c>
      <c r="B452" t="s">
        <v>7472</v>
      </c>
      <c r="C452" t="s">
        <v>74</v>
      </c>
      <c r="D452" t="s">
        <v>74</v>
      </c>
      <c r="E452" t="s">
        <v>74</v>
      </c>
      <c r="F452" t="s">
        <v>7473</v>
      </c>
      <c r="G452" t="s">
        <v>74</v>
      </c>
      <c r="H452" t="s">
        <v>74</v>
      </c>
      <c r="I452" t="s">
        <v>7474</v>
      </c>
      <c r="J452" t="s">
        <v>4438</v>
      </c>
      <c r="K452" t="s">
        <v>74</v>
      </c>
      <c r="L452" t="s">
        <v>74</v>
      </c>
      <c r="M452" t="s">
        <v>305</v>
      </c>
      <c r="N452" t="s">
        <v>79</v>
      </c>
      <c r="O452" t="s">
        <v>74</v>
      </c>
      <c r="P452" t="s">
        <v>74</v>
      </c>
      <c r="Q452" t="s">
        <v>74</v>
      </c>
      <c r="R452" t="s">
        <v>74</v>
      </c>
      <c r="S452" t="s">
        <v>74</v>
      </c>
      <c r="T452" t="s">
        <v>7475</v>
      </c>
      <c r="U452" t="s">
        <v>74</v>
      </c>
      <c r="V452" t="s">
        <v>7476</v>
      </c>
      <c r="W452" t="s">
        <v>7477</v>
      </c>
      <c r="X452" t="s">
        <v>7478</v>
      </c>
      <c r="Y452" t="s">
        <v>7479</v>
      </c>
      <c r="Z452" t="s">
        <v>7480</v>
      </c>
      <c r="AA452" t="s">
        <v>7481</v>
      </c>
      <c r="AB452" t="s">
        <v>7482</v>
      </c>
      <c r="AC452" t="s">
        <v>74</v>
      </c>
      <c r="AD452" t="s">
        <v>74</v>
      </c>
      <c r="AE452" t="s">
        <v>74</v>
      </c>
      <c r="AF452" t="s">
        <v>74</v>
      </c>
      <c r="AG452">
        <v>13</v>
      </c>
      <c r="AH452">
        <v>0</v>
      </c>
      <c r="AI452">
        <v>0</v>
      </c>
      <c r="AJ452">
        <v>0</v>
      </c>
      <c r="AK452">
        <v>0</v>
      </c>
      <c r="AL452" t="s">
        <v>312</v>
      </c>
      <c r="AM452" t="s">
        <v>313</v>
      </c>
      <c r="AN452" t="s">
        <v>314</v>
      </c>
      <c r="AO452" t="s">
        <v>4447</v>
      </c>
      <c r="AP452" t="s">
        <v>4448</v>
      </c>
      <c r="AQ452" t="s">
        <v>74</v>
      </c>
      <c r="AR452" t="s">
        <v>4449</v>
      </c>
      <c r="AS452" t="s">
        <v>4450</v>
      </c>
      <c r="AT452" t="s">
        <v>74</v>
      </c>
      <c r="AU452">
        <v>2020</v>
      </c>
      <c r="AV452" t="s">
        <v>74</v>
      </c>
      <c r="AW452">
        <v>63</v>
      </c>
      <c r="AX452" t="s">
        <v>74</v>
      </c>
      <c r="AY452" t="s">
        <v>74</v>
      </c>
      <c r="AZ452" t="s">
        <v>74</v>
      </c>
      <c r="BA452" t="s">
        <v>74</v>
      </c>
      <c r="BB452">
        <v>72</v>
      </c>
      <c r="BC452">
        <v>75</v>
      </c>
      <c r="BD452" t="s">
        <v>74</v>
      </c>
      <c r="BE452" t="s">
        <v>7483</v>
      </c>
      <c r="BF452" t="str">
        <f>HYPERLINK("http://dx.doi.org/10.17223/19988613/63/10","http://dx.doi.org/10.17223/19988613/63/10")</f>
        <v>http://dx.doi.org/10.17223/19988613/63/10</v>
      </c>
      <c r="BG452" t="s">
        <v>74</v>
      </c>
      <c r="BH452" t="s">
        <v>74</v>
      </c>
      <c r="BI452">
        <v>4</v>
      </c>
      <c r="BJ452" t="s">
        <v>169</v>
      </c>
      <c r="BK452" t="s">
        <v>170</v>
      </c>
      <c r="BL452" t="s">
        <v>169</v>
      </c>
      <c r="BM452" t="s">
        <v>7484</v>
      </c>
      <c r="BN452" t="s">
        <v>74</v>
      </c>
      <c r="BO452" t="s">
        <v>234</v>
      </c>
      <c r="BP452" t="s">
        <v>74</v>
      </c>
      <c r="BQ452" t="s">
        <v>74</v>
      </c>
      <c r="BR452" t="s">
        <v>103</v>
      </c>
      <c r="BS452" t="s">
        <v>7485</v>
      </c>
      <c r="BT452" t="str">
        <f>HYPERLINK("https%3A%2F%2Fwww.webofscience.com%2Fwos%2Fwoscc%2Ffull-record%2FWOS:000517821700010","View Full Record in Web of Science")</f>
        <v>View Full Record in Web of Science</v>
      </c>
    </row>
    <row r="453" spans="1:72" x14ac:dyDescent="0.25">
      <c r="A453" t="s">
        <v>72</v>
      </c>
      <c r="B453" t="s">
        <v>7486</v>
      </c>
      <c r="C453" t="s">
        <v>74</v>
      </c>
      <c r="D453" t="s">
        <v>74</v>
      </c>
      <c r="E453" t="s">
        <v>74</v>
      </c>
      <c r="F453" t="s">
        <v>7487</v>
      </c>
      <c r="G453" t="s">
        <v>74</v>
      </c>
      <c r="H453" t="s">
        <v>74</v>
      </c>
      <c r="I453" t="s">
        <v>7488</v>
      </c>
      <c r="J453" t="s">
        <v>4868</v>
      </c>
      <c r="K453" t="s">
        <v>74</v>
      </c>
      <c r="L453" t="s">
        <v>74</v>
      </c>
      <c r="M453" t="s">
        <v>78</v>
      </c>
      <c r="N453" t="s">
        <v>79</v>
      </c>
      <c r="O453" t="s">
        <v>74</v>
      </c>
      <c r="P453" t="s">
        <v>74</v>
      </c>
      <c r="Q453" t="s">
        <v>74</v>
      </c>
      <c r="R453" t="s">
        <v>74</v>
      </c>
      <c r="S453" t="s">
        <v>74</v>
      </c>
      <c r="T453" t="s">
        <v>7489</v>
      </c>
      <c r="U453" t="s">
        <v>7490</v>
      </c>
      <c r="V453" t="s">
        <v>7491</v>
      </c>
      <c r="W453" t="s">
        <v>7492</v>
      </c>
      <c r="X453" t="s">
        <v>7493</v>
      </c>
      <c r="Y453" t="s">
        <v>7494</v>
      </c>
      <c r="Z453" t="s">
        <v>7495</v>
      </c>
      <c r="AA453" t="s">
        <v>4876</v>
      </c>
      <c r="AB453" t="s">
        <v>7496</v>
      </c>
      <c r="AC453" t="s">
        <v>74</v>
      </c>
      <c r="AD453" t="s">
        <v>74</v>
      </c>
      <c r="AE453" t="s">
        <v>74</v>
      </c>
      <c r="AF453" t="s">
        <v>74</v>
      </c>
      <c r="AG453">
        <v>36</v>
      </c>
      <c r="AH453">
        <v>7</v>
      </c>
      <c r="AI453">
        <v>11</v>
      </c>
      <c r="AJ453">
        <v>1</v>
      </c>
      <c r="AK453">
        <v>3</v>
      </c>
      <c r="AL453" t="s">
        <v>4877</v>
      </c>
      <c r="AM453" t="s">
        <v>335</v>
      </c>
      <c r="AN453" t="s">
        <v>4878</v>
      </c>
      <c r="AO453" t="s">
        <v>4879</v>
      </c>
      <c r="AP453" t="s">
        <v>4880</v>
      </c>
      <c r="AQ453" t="s">
        <v>74</v>
      </c>
      <c r="AR453" t="s">
        <v>4881</v>
      </c>
      <c r="AS453" t="s">
        <v>4882</v>
      </c>
      <c r="AT453" t="s">
        <v>74</v>
      </c>
      <c r="AU453">
        <v>2020</v>
      </c>
      <c r="AV453">
        <v>13</v>
      </c>
      <c r="AW453">
        <v>4</v>
      </c>
      <c r="AX453" t="s">
        <v>74</v>
      </c>
      <c r="AY453" t="s">
        <v>74</v>
      </c>
      <c r="AZ453" t="s">
        <v>1269</v>
      </c>
      <c r="BA453" t="s">
        <v>74</v>
      </c>
      <c r="BB453">
        <v>168</v>
      </c>
      <c r="BC453">
        <v>182</v>
      </c>
      <c r="BD453" t="s">
        <v>74</v>
      </c>
      <c r="BE453" t="s">
        <v>7497</v>
      </c>
      <c r="BF453" t="str">
        <f>HYPERLINK("http://dx.doi.org/10.11621/pir.2020.0411","http://dx.doi.org/10.11621/pir.2020.0411")</f>
        <v>http://dx.doi.org/10.11621/pir.2020.0411</v>
      </c>
      <c r="BG453" t="s">
        <v>74</v>
      </c>
      <c r="BH453" t="s">
        <v>74</v>
      </c>
      <c r="BI453">
        <v>15</v>
      </c>
      <c r="BJ453" t="s">
        <v>98</v>
      </c>
      <c r="BK453" t="s">
        <v>170</v>
      </c>
      <c r="BL453" t="s">
        <v>100</v>
      </c>
      <c r="BM453" t="s">
        <v>7498</v>
      </c>
      <c r="BN453" t="s">
        <v>74</v>
      </c>
      <c r="BO453" t="s">
        <v>102</v>
      </c>
      <c r="BP453" t="s">
        <v>74</v>
      </c>
      <c r="BQ453" t="s">
        <v>74</v>
      </c>
      <c r="BR453" t="s">
        <v>103</v>
      </c>
      <c r="BS453" t="s">
        <v>7499</v>
      </c>
      <c r="BT453" t="str">
        <f>HYPERLINK("https%3A%2F%2Fwww.webofscience.com%2Fwos%2Fwoscc%2Ffull-record%2FWOS:000734628400008","View Full Record in Web of Science")</f>
        <v>View Full Record in Web of Science</v>
      </c>
    </row>
    <row r="454" spans="1:72" x14ac:dyDescent="0.25">
      <c r="A454" t="s">
        <v>72</v>
      </c>
      <c r="B454" t="s">
        <v>7500</v>
      </c>
      <c r="C454" t="s">
        <v>74</v>
      </c>
      <c r="D454" t="s">
        <v>74</v>
      </c>
      <c r="E454" t="s">
        <v>74</v>
      </c>
      <c r="F454" t="s">
        <v>7501</v>
      </c>
      <c r="G454" t="s">
        <v>74</v>
      </c>
      <c r="H454" t="s">
        <v>74</v>
      </c>
      <c r="I454" t="s">
        <v>7502</v>
      </c>
      <c r="J454" t="s">
        <v>3512</v>
      </c>
      <c r="K454" t="s">
        <v>74</v>
      </c>
      <c r="L454" t="s">
        <v>74</v>
      </c>
      <c r="M454" t="s">
        <v>305</v>
      </c>
      <c r="N454" t="s">
        <v>79</v>
      </c>
      <c r="O454" t="s">
        <v>74</v>
      </c>
      <c r="P454" t="s">
        <v>74</v>
      </c>
      <c r="Q454" t="s">
        <v>74</v>
      </c>
      <c r="R454" t="s">
        <v>74</v>
      </c>
      <c r="S454" t="s">
        <v>74</v>
      </c>
      <c r="T454" t="s">
        <v>7503</v>
      </c>
      <c r="U454" t="s">
        <v>74</v>
      </c>
      <c r="V454" t="s">
        <v>7504</v>
      </c>
      <c r="W454" t="s">
        <v>7505</v>
      </c>
      <c r="X454" t="s">
        <v>7506</v>
      </c>
      <c r="Y454" t="s">
        <v>7507</v>
      </c>
      <c r="Z454" t="s">
        <v>7508</v>
      </c>
      <c r="AA454" t="s">
        <v>74</v>
      </c>
      <c r="AB454" t="s">
        <v>74</v>
      </c>
      <c r="AC454" t="s">
        <v>7509</v>
      </c>
      <c r="AD454" t="s">
        <v>2013</v>
      </c>
      <c r="AE454" t="s">
        <v>7510</v>
      </c>
      <c r="AF454" t="s">
        <v>74</v>
      </c>
      <c r="AG454">
        <v>41</v>
      </c>
      <c r="AH454">
        <v>0</v>
      </c>
      <c r="AI454">
        <v>0</v>
      </c>
      <c r="AJ454">
        <v>0</v>
      </c>
      <c r="AK454">
        <v>2</v>
      </c>
      <c r="AL454" t="s">
        <v>3518</v>
      </c>
      <c r="AM454" t="s">
        <v>335</v>
      </c>
      <c r="AN454" t="s">
        <v>3519</v>
      </c>
      <c r="AO454" t="s">
        <v>3520</v>
      </c>
      <c r="AP454" t="s">
        <v>74</v>
      </c>
      <c r="AQ454" t="s">
        <v>74</v>
      </c>
      <c r="AR454" t="s">
        <v>3521</v>
      </c>
      <c r="AS454" t="s">
        <v>3522</v>
      </c>
      <c r="AT454" t="s">
        <v>1113</v>
      </c>
      <c r="AU454">
        <v>2019</v>
      </c>
      <c r="AV454">
        <v>54</v>
      </c>
      <c r="AW454" t="s">
        <v>74</v>
      </c>
      <c r="AX454" t="s">
        <v>74</v>
      </c>
      <c r="AY454" t="s">
        <v>74</v>
      </c>
      <c r="AZ454" t="s">
        <v>74</v>
      </c>
      <c r="BA454" t="s">
        <v>74</v>
      </c>
      <c r="BB454">
        <v>226</v>
      </c>
      <c r="BC454">
        <v>241</v>
      </c>
      <c r="BD454" t="s">
        <v>74</v>
      </c>
      <c r="BE454" t="s">
        <v>74</v>
      </c>
      <c r="BF454" t="s">
        <v>74</v>
      </c>
      <c r="BG454" t="s">
        <v>74</v>
      </c>
      <c r="BH454" t="s">
        <v>74</v>
      </c>
      <c r="BI454">
        <v>16</v>
      </c>
      <c r="BJ454" t="s">
        <v>384</v>
      </c>
      <c r="BK454" t="s">
        <v>170</v>
      </c>
      <c r="BL454" t="s">
        <v>385</v>
      </c>
      <c r="BM454" t="s">
        <v>7511</v>
      </c>
      <c r="BN454" t="s">
        <v>74</v>
      </c>
      <c r="BO454" t="s">
        <v>74</v>
      </c>
      <c r="BP454" t="s">
        <v>74</v>
      </c>
      <c r="BQ454" t="s">
        <v>74</v>
      </c>
      <c r="BR454" t="s">
        <v>103</v>
      </c>
      <c r="BS454" t="s">
        <v>7512</v>
      </c>
      <c r="BT454" t="str">
        <f>HYPERLINK("https%3A%2F%2Fwww.webofscience.com%2Fwos%2Fwoscc%2Ffull-record%2FWOS:000503973000017","View Full Record in Web of Science")</f>
        <v>View Full Record in Web of Science</v>
      </c>
    </row>
    <row r="455" spans="1:72" x14ac:dyDescent="0.25">
      <c r="A455" t="s">
        <v>72</v>
      </c>
      <c r="B455" t="s">
        <v>7513</v>
      </c>
      <c r="C455" t="s">
        <v>74</v>
      </c>
      <c r="D455" t="s">
        <v>74</v>
      </c>
      <c r="E455" t="s">
        <v>74</v>
      </c>
      <c r="F455" t="s">
        <v>7514</v>
      </c>
      <c r="G455" t="s">
        <v>74</v>
      </c>
      <c r="H455" t="s">
        <v>74</v>
      </c>
      <c r="I455" t="s">
        <v>7515</v>
      </c>
      <c r="J455" t="s">
        <v>1484</v>
      </c>
      <c r="K455" t="s">
        <v>74</v>
      </c>
      <c r="L455" t="s">
        <v>74</v>
      </c>
      <c r="M455" t="s">
        <v>305</v>
      </c>
      <c r="N455" t="s">
        <v>79</v>
      </c>
      <c r="O455" t="s">
        <v>74</v>
      </c>
      <c r="P455" t="s">
        <v>74</v>
      </c>
      <c r="Q455" t="s">
        <v>74</v>
      </c>
      <c r="R455" t="s">
        <v>74</v>
      </c>
      <c r="S455" t="s">
        <v>74</v>
      </c>
      <c r="T455" t="s">
        <v>7516</v>
      </c>
      <c r="U455" t="s">
        <v>74</v>
      </c>
      <c r="V455" t="s">
        <v>7517</v>
      </c>
      <c r="W455" t="s">
        <v>7518</v>
      </c>
      <c r="X455" t="s">
        <v>7519</v>
      </c>
      <c r="Y455" t="s">
        <v>7520</v>
      </c>
      <c r="Z455" t="s">
        <v>7521</v>
      </c>
      <c r="AA455" t="s">
        <v>7522</v>
      </c>
      <c r="AB455" t="s">
        <v>7523</v>
      </c>
      <c r="AC455" t="s">
        <v>74</v>
      </c>
      <c r="AD455" t="s">
        <v>74</v>
      </c>
      <c r="AE455" t="s">
        <v>74</v>
      </c>
      <c r="AF455" t="s">
        <v>74</v>
      </c>
      <c r="AG455">
        <v>12</v>
      </c>
      <c r="AH455">
        <v>0</v>
      </c>
      <c r="AI455">
        <v>0</v>
      </c>
      <c r="AJ455">
        <v>0</v>
      </c>
      <c r="AK455">
        <v>0</v>
      </c>
      <c r="AL455" t="s">
        <v>312</v>
      </c>
      <c r="AM455" t="s">
        <v>313</v>
      </c>
      <c r="AN455" t="s">
        <v>314</v>
      </c>
      <c r="AO455" t="s">
        <v>1491</v>
      </c>
      <c r="AP455" t="s">
        <v>1492</v>
      </c>
      <c r="AQ455" t="s">
        <v>74</v>
      </c>
      <c r="AR455" t="s">
        <v>1493</v>
      </c>
      <c r="AS455" t="s">
        <v>1494</v>
      </c>
      <c r="AT455" t="s">
        <v>1113</v>
      </c>
      <c r="AU455">
        <v>2019</v>
      </c>
      <c r="AV455">
        <v>21</v>
      </c>
      <c r="AW455" t="s">
        <v>74</v>
      </c>
      <c r="AX455" t="s">
        <v>74</v>
      </c>
      <c r="AY455" t="s">
        <v>74</v>
      </c>
      <c r="AZ455" t="s">
        <v>74</v>
      </c>
      <c r="BA455" t="s">
        <v>74</v>
      </c>
      <c r="BB455">
        <v>23</v>
      </c>
      <c r="BC455">
        <v>40</v>
      </c>
      <c r="BD455" t="s">
        <v>74</v>
      </c>
      <c r="BE455" t="s">
        <v>7524</v>
      </c>
      <c r="BF455" t="str">
        <f>HYPERLINK("http://dx.doi.org/10.17223/23062061/21/2","http://dx.doi.org/10.17223/23062061/21/2")</f>
        <v>http://dx.doi.org/10.17223/23062061/21/2</v>
      </c>
      <c r="BG455" t="s">
        <v>74</v>
      </c>
      <c r="BH455" t="s">
        <v>74</v>
      </c>
      <c r="BI455">
        <v>18</v>
      </c>
      <c r="BJ455" t="s">
        <v>384</v>
      </c>
      <c r="BK455" t="s">
        <v>170</v>
      </c>
      <c r="BL455" t="s">
        <v>385</v>
      </c>
      <c r="BM455" t="s">
        <v>7525</v>
      </c>
      <c r="BN455" t="s">
        <v>74</v>
      </c>
      <c r="BO455" t="s">
        <v>234</v>
      </c>
      <c r="BP455" t="s">
        <v>74</v>
      </c>
      <c r="BQ455" t="s">
        <v>74</v>
      </c>
      <c r="BR455" t="s">
        <v>103</v>
      </c>
      <c r="BS455" t="s">
        <v>7526</v>
      </c>
      <c r="BT455" t="str">
        <f>HYPERLINK("https%3A%2F%2Fwww.webofscience.com%2Fwos%2Fwoscc%2Ffull-record%2FWOS:000502518700002","View Full Record in Web of Science")</f>
        <v>View Full Record in Web of Science</v>
      </c>
    </row>
    <row r="456" spans="1:72" x14ac:dyDescent="0.25">
      <c r="A456" t="s">
        <v>72</v>
      </c>
      <c r="B456" t="s">
        <v>7527</v>
      </c>
      <c r="C456" t="s">
        <v>74</v>
      </c>
      <c r="D456" t="s">
        <v>74</v>
      </c>
      <c r="E456" t="s">
        <v>74</v>
      </c>
      <c r="F456" t="s">
        <v>7528</v>
      </c>
      <c r="G456" t="s">
        <v>74</v>
      </c>
      <c r="H456" t="s">
        <v>74</v>
      </c>
      <c r="I456" t="s">
        <v>7529</v>
      </c>
      <c r="J456" t="s">
        <v>990</v>
      </c>
      <c r="K456" t="s">
        <v>74</v>
      </c>
      <c r="L456" t="s">
        <v>74</v>
      </c>
      <c r="M456" t="s">
        <v>305</v>
      </c>
      <c r="N456" t="s">
        <v>79</v>
      </c>
      <c r="O456" t="s">
        <v>74</v>
      </c>
      <c r="P456" t="s">
        <v>74</v>
      </c>
      <c r="Q456" t="s">
        <v>74</v>
      </c>
      <c r="R456" t="s">
        <v>74</v>
      </c>
      <c r="S456" t="s">
        <v>74</v>
      </c>
      <c r="T456" t="s">
        <v>7530</v>
      </c>
      <c r="U456" t="s">
        <v>7531</v>
      </c>
      <c r="V456" t="s">
        <v>7532</v>
      </c>
      <c r="W456" t="s">
        <v>7533</v>
      </c>
      <c r="X456" t="s">
        <v>7534</v>
      </c>
      <c r="Y456" t="s">
        <v>7535</v>
      </c>
      <c r="Z456" t="s">
        <v>7536</v>
      </c>
      <c r="AA456" t="s">
        <v>7537</v>
      </c>
      <c r="AB456" t="s">
        <v>7538</v>
      </c>
      <c r="AC456" t="s">
        <v>74</v>
      </c>
      <c r="AD456" t="s">
        <v>74</v>
      </c>
      <c r="AE456" t="s">
        <v>74</v>
      </c>
      <c r="AF456" t="s">
        <v>74</v>
      </c>
      <c r="AG456">
        <v>32</v>
      </c>
      <c r="AH456">
        <v>5</v>
      </c>
      <c r="AI456">
        <v>6</v>
      </c>
      <c r="AJ456">
        <v>0</v>
      </c>
      <c r="AK456">
        <v>13</v>
      </c>
      <c r="AL456" t="s">
        <v>1000</v>
      </c>
      <c r="AM456" t="s">
        <v>1001</v>
      </c>
      <c r="AN456" t="s">
        <v>1002</v>
      </c>
      <c r="AO456" t="s">
        <v>1003</v>
      </c>
      <c r="AP456" t="s">
        <v>1004</v>
      </c>
      <c r="AQ456" t="s">
        <v>74</v>
      </c>
      <c r="AR456" t="s">
        <v>1005</v>
      </c>
      <c r="AS456" t="s">
        <v>1006</v>
      </c>
      <c r="AT456" t="s">
        <v>1113</v>
      </c>
      <c r="AU456">
        <v>2019</v>
      </c>
      <c r="AV456">
        <v>21</v>
      </c>
      <c r="AW456">
        <v>10</v>
      </c>
      <c r="AX456" t="s">
        <v>74</v>
      </c>
      <c r="AY456" t="s">
        <v>74</v>
      </c>
      <c r="AZ456" t="s">
        <v>74</v>
      </c>
      <c r="BA456" t="s">
        <v>74</v>
      </c>
      <c r="BB456">
        <v>116</v>
      </c>
      <c r="BC456">
        <v>142</v>
      </c>
      <c r="BD456" t="s">
        <v>74</v>
      </c>
      <c r="BE456" t="s">
        <v>7539</v>
      </c>
      <c r="BF456" t="str">
        <f>HYPERLINK("http://dx.doi.org/10.17853/1994-5639-2019-10-116-142","http://dx.doi.org/10.17853/1994-5639-2019-10-116-142")</f>
        <v>http://dx.doi.org/10.17853/1994-5639-2019-10-116-142</v>
      </c>
      <c r="BG456" t="s">
        <v>74</v>
      </c>
      <c r="BH456" t="s">
        <v>74</v>
      </c>
      <c r="BI456">
        <v>27</v>
      </c>
      <c r="BJ456" t="s">
        <v>232</v>
      </c>
      <c r="BK456" t="s">
        <v>170</v>
      </c>
      <c r="BL456" t="s">
        <v>232</v>
      </c>
      <c r="BM456" t="s">
        <v>7540</v>
      </c>
      <c r="BN456" t="s">
        <v>74</v>
      </c>
      <c r="BO456" t="s">
        <v>1246</v>
      </c>
      <c r="BP456" t="s">
        <v>74</v>
      </c>
      <c r="BQ456" t="s">
        <v>74</v>
      </c>
      <c r="BR456" t="s">
        <v>103</v>
      </c>
      <c r="BS456" t="s">
        <v>7541</v>
      </c>
      <c r="BT456" t="str">
        <f>HYPERLINK("https%3A%2F%2Fwww.webofscience.com%2Fwos%2Fwoscc%2Ffull-record%2FWOS:000505222300005","View Full Record in Web of Science")</f>
        <v>View Full Record in Web of Science</v>
      </c>
    </row>
    <row r="457" spans="1:72" x14ac:dyDescent="0.25">
      <c r="A457" t="s">
        <v>72</v>
      </c>
      <c r="B457" t="s">
        <v>7542</v>
      </c>
      <c r="C457" t="s">
        <v>74</v>
      </c>
      <c r="D457" t="s">
        <v>74</v>
      </c>
      <c r="E457" t="s">
        <v>74</v>
      </c>
      <c r="F457" t="s">
        <v>7543</v>
      </c>
      <c r="G457" t="s">
        <v>74</v>
      </c>
      <c r="H457" t="s">
        <v>74</v>
      </c>
      <c r="I457" t="s">
        <v>7544</v>
      </c>
      <c r="J457" t="s">
        <v>990</v>
      </c>
      <c r="K457" t="s">
        <v>74</v>
      </c>
      <c r="L457" t="s">
        <v>74</v>
      </c>
      <c r="M457" t="s">
        <v>305</v>
      </c>
      <c r="N457" t="s">
        <v>79</v>
      </c>
      <c r="O457" t="s">
        <v>74</v>
      </c>
      <c r="P457" t="s">
        <v>74</v>
      </c>
      <c r="Q457" t="s">
        <v>74</v>
      </c>
      <c r="R457" t="s">
        <v>74</v>
      </c>
      <c r="S457" t="s">
        <v>74</v>
      </c>
      <c r="T457" t="s">
        <v>7545</v>
      </c>
      <c r="U457" t="s">
        <v>74</v>
      </c>
      <c r="V457" t="s">
        <v>7546</v>
      </c>
      <c r="W457" t="s">
        <v>7547</v>
      </c>
      <c r="X457" t="s">
        <v>7548</v>
      </c>
      <c r="Y457" t="s">
        <v>7549</v>
      </c>
      <c r="Z457" t="s">
        <v>7550</v>
      </c>
      <c r="AA457" t="s">
        <v>7551</v>
      </c>
      <c r="AB457" t="s">
        <v>7552</v>
      </c>
      <c r="AC457" t="s">
        <v>74</v>
      </c>
      <c r="AD457" t="s">
        <v>74</v>
      </c>
      <c r="AE457" t="s">
        <v>74</v>
      </c>
      <c r="AF457" t="s">
        <v>74</v>
      </c>
      <c r="AG457">
        <v>14</v>
      </c>
      <c r="AH457">
        <v>1</v>
      </c>
      <c r="AI457">
        <v>1</v>
      </c>
      <c r="AJ457">
        <v>0</v>
      </c>
      <c r="AK457">
        <v>10</v>
      </c>
      <c r="AL457" t="s">
        <v>1000</v>
      </c>
      <c r="AM457" t="s">
        <v>1001</v>
      </c>
      <c r="AN457" t="s">
        <v>1002</v>
      </c>
      <c r="AO457" t="s">
        <v>1003</v>
      </c>
      <c r="AP457" t="s">
        <v>1004</v>
      </c>
      <c r="AQ457" t="s">
        <v>74</v>
      </c>
      <c r="AR457" t="s">
        <v>1005</v>
      </c>
      <c r="AS457" t="s">
        <v>1006</v>
      </c>
      <c r="AT457" t="s">
        <v>1113</v>
      </c>
      <c r="AU457">
        <v>2019</v>
      </c>
      <c r="AV457">
        <v>21</v>
      </c>
      <c r="AW457">
        <v>10</v>
      </c>
      <c r="AX457" t="s">
        <v>74</v>
      </c>
      <c r="AY457" t="s">
        <v>74</v>
      </c>
      <c r="AZ457" t="s">
        <v>74</v>
      </c>
      <c r="BA457" t="s">
        <v>74</v>
      </c>
      <c r="BB457">
        <v>32</v>
      </c>
      <c r="BC457">
        <v>58</v>
      </c>
      <c r="BD457" t="s">
        <v>74</v>
      </c>
      <c r="BE457" t="s">
        <v>7553</v>
      </c>
      <c r="BF457" t="str">
        <f>HYPERLINK("http://dx.doi.org/10.17853/1994-5639-2019-10-32-58","http://dx.doi.org/10.17853/1994-5639-2019-10-32-58")</f>
        <v>http://dx.doi.org/10.17853/1994-5639-2019-10-32-58</v>
      </c>
      <c r="BG457" t="s">
        <v>74</v>
      </c>
      <c r="BH457" t="s">
        <v>74</v>
      </c>
      <c r="BI457">
        <v>27</v>
      </c>
      <c r="BJ457" t="s">
        <v>232</v>
      </c>
      <c r="BK457" t="s">
        <v>170</v>
      </c>
      <c r="BL457" t="s">
        <v>232</v>
      </c>
      <c r="BM457" t="s">
        <v>7540</v>
      </c>
      <c r="BN457" t="s">
        <v>74</v>
      </c>
      <c r="BO457" t="s">
        <v>74</v>
      </c>
      <c r="BP457" t="s">
        <v>74</v>
      </c>
      <c r="BQ457" t="s">
        <v>74</v>
      </c>
      <c r="BR457" t="s">
        <v>103</v>
      </c>
      <c r="BS457" t="s">
        <v>7554</v>
      </c>
      <c r="BT457" t="str">
        <f>HYPERLINK("https%3A%2F%2Fwww.webofscience.com%2Fwos%2Fwoscc%2Ffull-record%2FWOS:000505222300002","View Full Record in Web of Science")</f>
        <v>View Full Record in Web of Science</v>
      </c>
    </row>
    <row r="458" spans="1:72" x14ac:dyDescent="0.25">
      <c r="A458" t="s">
        <v>72</v>
      </c>
      <c r="B458" t="s">
        <v>7555</v>
      </c>
      <c r="C458" t="s">
        <v>74</v>
      </c>
      <c r="D458" t="s">
        <v>74</v>
      </c>
      <c r="E458" t="s">
        <v>74</v>
      </c>
      <c r="F458" t="s">
        <v>7556</v>
      </c>
      <c r="G458" t="s">
        <v>74</v>
      </c>
      <c r="H458" t="s">
        <v>74</v>
      </c>
      <c r="I458" t="s">
        <v>7557</v>
      </c>
      <c r="J458" t="s">
        <v>7558</v>
      </c>
      <c r="K458" t="s">
        <v>74</v>
      </c>
      <c r="L458" t="s">
        <v>74</v>
      </c>
      <c r="M458" t="s">
        <v>78</v>
      </c>
      <c r="N458" t="s">
        <v>79</v>
      </c>
      <c r="O458" t="s">
        <v>74</v>
      </c>
      <c r="P458" t="s">
        <v>74</v>
      </c>
      <c r="Q458" t="s">
        <v>74</v>
      </c>
      <c r="R458" t="s">
        <v>74</v>
      </c>
      <c r="S458" t="s">
        <v>74</v>
      </c>
      <c r="T458" t="s">
        <v>7559</v>
      </c>
      <c r="U458" t="s">
        <v>74</v>
      </c>
      <c r="V458" t="s">
        <v>7560</v>
      </c>
      <c r="W458" t="s">
        <v>7561</v>
      </c>
      <c r="X458" t="s">
        <v>7562</v>
      </c>
      <c r="Y458" t="s">
        <v>7563</v>
      </c>
      <c r="Z458" t="s">
        <v>7564</v>
      </c>
      <c r="AA458" t="s">
        <v>74</v>
      </c>
      <c r="AB458" t="s">
        <v>74</v>
      </c>
      <c r="AC458" t="s">
        <v>7565</v>
      </c>
      <c r="AD458" t="s">
        <v>7565</v>
      </c>
      <c r="AE458" t="s">
        <v>7566</v>
      </c>
      <c r="AF458" t="s">
        <v>74</v>
      </c>
      <c r="AG458">
        <v>38</v>
      </c>
      <c r="AH458">
        <v>0</v>
      </c>
      <c r="AI458">
        <v>0</v>
      </c>
      <c r="AJ458">
        <v>0</v>
      </c>
      <c r="AK458">
        <v>0</v>
      </c>
      <c r="AL458" t="s">
        <v>7567</v>
      </c>
      <c r="AM458" t="s">
        <v>7568</v>
      </c>
      <c r="AN458" t="s">
        <v>7569</v>
      </c>
      <c r="AO458" t="s">
        <v>7570</v>
      </c>
      <c r="AP458" t="s">
        <v>7571</v>
      </c>
      <c r="AQ458" t="s">
        <v>74</v>
      </c>
      <c r="AR458" t="s">
        <v>7572</v>
      </c>
      <c r="AS458" t="s">
        <v>7573</v>
      </c>
      <c r="AT458" t="s">
        <v>7574</v>
      </c>
      <c r="AU458">
        <v>2019</v>
      </c>
      <c r="AV458">
        <v>24</v>
      </c>
      <c r="AW458">
        <v>2</v>
      </c>
      <c r="AX458" t="s">
        <v>74</v>
      </c>
      <c r="AY458" t="s">
        <v>74</v>
      </c>
      <c r="AZ458" t="s">
        <v>74</v>
      </c>
      <c r="BA458" t="s">
        <v>74</v>
      </c>
      <c r="BB458">
        <v>135</v>
      </c>
      <c r="BC458">
        <v>156</v>
      </c>
      <c r="BD458" t="s">
        <v>74</v>
      </c>
      <c r="BE458" t="s">
        <v>7575</v>
      </c>
      <c r="BF458" t="str">
        <f>HYPERLINK("http://dx.doi.org/10.2979/jewisocistud.24.2.10","http://dx.doi.org/10.2979/jewisocistud.24.2.10")</f>
        <v>http://dx.doi.org/10.2979/jewisocistud.24.2.10</v>
      </c>
      <c r="BG458" t="s">
        <v>74</v>
      </c>
      <c r="BH458" t="s">
        <v>74</v>
      </c>
      <c r="BI458">
        <v>22</v>
      </c>
      <c r="BJ458" t="s">
        <v>384</v>
      </c>
      <c r="BK458" t="s">
        <v>170</v>
      </c>
      <c r="BL458" t="s">
        <v>385</v>
      </c>
      <c r="BM458" t="s">
        <v>7576</v>
      </c>
      <c r="BN458" t="s">
        <v>74</v>
      </c>
      <c r="BO458" t="s">
        <v>74</v>
      </c>
      <c r="BP458" t="s">
        <v>74</v>
      </c>
      <c r="BQ458" t="s">
        <v>74</v>
      </c>
      <c r="BR458" t="s">
        <v>103</v>
      </c>
      <c r="BS458" t="s">
        <v>7577</v>
      </c>
      <c r="BT458" t="str">
        <f>HYPERLINK("https%3A%2F%2Fwww.webofscience.com%2Fwos%2Fwoscc%2Ffull-record%2FWOS:000496449400009","View Full Record in Web of Science")</f>
        <v>View Full Record in Web of Science</v>
      </c>
    </row>
    <row r="459" spans="1:72" x14ac:dyDescent="0.25">
      <c r="A459" t="s">
        <v>72</v>
      </c>
      <c r="B459" t="s">
        <v>7578</v>
      </c>
      <c r="C459" t="s">
        <v>74</v>
      </c>
      <c r="D459" t="s">
        <v>74</v>
      </c>
      <c r="E459" t="s">
        <v>74</v>
      </c>
      <c r="F459" t="s">
        <v>7579</v>
      </c>
      <c r="G459" t="s">
        <v>74</v>
      </c>
      <c r="H459" t="s">
        <v>74</v>
      </c>
      <c r="I459" t="s">
        <v>7580</v>
      </c>
      <c r="J459" t="s">
        <v>990</v>
      </c>
      <c r="K459" t="s">
        <v>74</v>
      </c>
      <c r="L459" t="s">
        <v>74</v>
      </c>
      <c r="M459" t="s">
        <v>305</v>
      </c>
      <c r="N459" t="s">
        <v>79</v>
      </c>
      <c r="O459" t="s">
        <v>74</v>
      </c>
      <c r="P459" t="s">
        <v>74</v>
      </c>
      <c r="Q459" t="s">
        <v>74</v>
      </c>
      <c r="R459" t="s">
        <v>74</v>
      </c>
      <c r="S459" t="s">
        <v>74</v>
      </c>
      <c r="T459" t="s">
        <v>7581</v>
      </c>
      <c r="U459" t="s">
        <v>7582</v>
      </c>
      <c r="V459" t="s">
        <v>7583</v>
      </c>
      <c r="W459" t="s">
        <v>7584</v>
      </c>
      <c r="X459" t="s">
        <v>7585</v>
      </c>
      <c r="Y459" t="s">
        <v>7586</v>
      </c>
      <c r="Z459" t="s">
        <v>7587</v>
      </c>
      <c r="AA459" t="s">
        <v>7588</v>
      </c>
      <c r="AB459" t="s">
        <v>7589</v>
      </c>
      <c r="AC459" t="s">
        <v>7590</v>
      </c>
      <c r="AD459" t="s">
        <v>1581</v>
      </c>
      <c r="AE459" t="s">
        <v>7591</v>
      </c>
      <c r="AF459" t="s">
        <v>74</v>
      </c>
      <c r="AG459">
        <v>37</v>
      </c>
      <c r="AH459">
        <v>5</v>
      </c>
      <c r="AI459">
        <v>5</v>
      </c>
      <c r="AJ459">
        <v>1</v>
      </c>
      <c r="AK459">
        <v>10</v>
      </c>
      <c r="AL459" t="s">
        <v>1000</v>
      </c>
      <c r="AM459" t="s">
        <v>1001</v>
      </c>
      <c r="AN459" t="s">
        <v>1002</v>
      </c>
      <c r="AO459" t="s">
        <v>1003</v>
      </c>
      <c r="AP459" t="s">
        <v>1004</v>
      </c>
      <c r="AQ459" t="s">
        <v>74</v>
      </c>
      <c r="AR459" t="s">
        <v>1005</v>
      </c>
      <c r="AS459" t="s">
        <v>1006</v>
      </c>
      <c r="AT459" t="s">
        <v>1268</v>
      </c>
      <c r="AU459">
        <v>2019</v>
      </c>
      <c r="AV459">
        <v>21</v>
      </c>
      <c r="AW459">
        <v>9</v>
      </c>
      <c r="AX459" t="s">
        <v>74</v>
      </c>
      <c r="AY459" t="s">
        <v>74</v>
      </c>
      <c r="AZ459" t="s">
        <v>74</v>
      </c>
      <c r="BA459" t="s">
        <v>74</v>
      </c>
      <c r="BB459">
        <v>122</v>
      </c>
      <c r="BC459">
        <v>153</v>
      </c>
      <c r="BD459" t="s">
        <v>74</v>
      </c>
      <c r="BE459" t="s">
        <v>7592</v>
      </c>
      <c r="BF459" t="str">
        <f>HYPERLINK("http://dx.doi.org/10.17853/1994-5639-2019-9-122-153","http://dx.doi.org/10.17853/1994-5639-2019-9-122-153")</f>
        <v>http://dx.doi.org/10.17853/1994-5639-2019-9-122-153</v>
      </c>
      <c r="BG459" t="s">
        <v>74</v>
      </c>
      <c r="BH459" t="s">
        <v>74</v>
      </c>
      <c r="BI459">
        <v>32</v>
      </c>
      <c r="BJ459" t="s">
        <v>232</v>
      </c>
      <c r="BK459" t="s">
        <v>170</v>
      </c>
      <c r="BL459" t="s">
        <v>232</v>
      </c>
      <c r="BM459" t="s">
        <v>7593</v>
      </c>
      <c r="BN459" t="s">
        <v>74</v>
      </c>
      <c r="BO459" t="s">
        <v>102</v>
      </c>
      <c r="BP459" t="s">
        <v>74</v>
      </c>
      <c r="BQ459" t="s">
        <v>74</v>
      </c>
      <c r="BR459" t="s">
        <v>103</v>
      </c>
      <c r="BS459" t="s">
        <v>7594</v>
      </c>
      <c r="BT459" t="str">
        <f>HYPERLINK("https%3A%2F%2Fwww.webofscience.com%2Fwos%2Fwoscc%2Ffull-record%2FWOS:000499681800005","View Full Record in Web of Science")</f>
        <v>View Full Record in Web of Science</v>
      </c>
    </row>
    <row r="460" spans="1:72" x14ac:dyDescent="0.25">
      <c r="A460" t="s">
        <v>72</v>
      </c>
      <c r="B460" t="s">
        <v>7595</v>
      </c>
      <c r="C460" t="s">
        <v>74</v>
      </c>
      <c r="D460" t="s">
        <v>74</v>
      </c>
      <c r="E460" t="s">
        <v>74</v>
      </c>
      <c r="F460" t="s">
        <v>7596</v>
      </c>
      <c r="G460" t="s">
        <v>74</v>
      </c>
      <c r="H460" t="s">
        <v>74</v>
      </c>
      <c r="I460" t="s">
        <v>7597</v>
      </c>
      <c r="J460" t="s">
        <v>990</v>
      </c>
      <c r="K460" t="s">
        <v>74</v>
      </c>
      <c r="L460" t="s">
        <v>74</v>
      </c>
      <c r="M460" t="s">
        <v>305</v>
      </c>
      <c r="N460" t="s">
        <v>79</v>
      </c>
      <c r="O460" t="s">
        <v>74</v>
      </c>
      <c r="P460" t="s">
        <v>74</v>
      </c>
      <c r="Q460" t="s">
        <v>74</v>
      </c>
      <c r="R460" t="s">
        <v>74</v>
      </c>
      <c r="S460" t="s">
        <v>74</v>
      </c>
      <c r="T460" t="s">
        <v>7598</v>
      </c>
      <c r="U460" t="s">
        <v>7599</v>
      </c>
      <c r="V460" t="s">
        <v>7600</v>
      </c>
      <c r="W460" t="s">
        <v>7601</v>
      </c>
      <c r="X460" t="s">
        <v>7602</v>
      </c>
      <c r="Y460" t="s">
        <v>7603</v>
      </c>
      <c r="Z460" t="s">
        <v>7604</v>
      </c>
      <c r="AA460" t="s">
        <v>7605</v>
      </c>
      <c r="AB460" t="s">
        <v>7606</v>
      </c>
      <c r="AC460" t="s">
        <v>74</v>
      </c>
      <c r="AD460" t="s">
        <v>74</v>
      </c>
      <c r="AE460" t="s">
        <v>74</v>
      </c>
      <c r="AF460" t="s">
        <v>74</v>
      </c>
      <c r="AG460">
        <v>60</v>
      </c>
      <c r="AH460">
        <v>1</v>
      </c>
      <c r="AI460">
        <v>3</v>
      </c>
      <c r="AJ460">
        <v>0</v>
      </c>
      <c r="AK460">
        <v>3</v>
      </c>
      <c r="AL460" t="s">
        <v>1000</v>
      </c>
      <c r="AM460" t="s">
        <v>1001</v>
      </c>
      <c r="AN460" t="s">
        <v>1002</v>
      </c>
      <c r="AO460" t="s">
        <v>1003</v>
      </c>
      <c r="AP460" t="s">
        <v>1004</v>
      </c>
      <c r="AQ460" t="s">
        <v>74</v>
      </c>
      <c r="AR460" t="s">
        <v>1005</v>
      </c>
      <c r="AS460" t="s">
        <v>1006</v>
      </c>
      <c r="AT460" t="s">
        <v>1268</v>
      </c>
      <c r="AU460">
        <v>2019</v>
      </c>
      <c r="AV460">
        <v>21</v>
      </c>
      <c r="AW460">
        <v>9</v>
      </c>
      <c r="AX460" t="s">
        <v>74</v>
      </c>
      <c r="AY460" t="s">
        <v>74</v>
      </c>
      <c r="AZ460" t="s">
        <v>74</v>
      </c>
      <c r="BA460" t="s">
        <v>74</v>
      </c>
      <c r="BB460">
        <v>186</v>
      </c>
      <c r="BC460">
        <v>220</v>
      </c>
      <c r="BD460" t="s">
        <v>74</v>
      </c>
      <c r="BE460" t="s">
        <v>7607</v>
      </c>
      <c r="BF460" t="str">
        <f>HYPERLINK("http://dx.doi.org/10.17853/1994-5639-2019-9-186-220","http://dx.doi.org/10.17853/1994-5639-2019-9-186-220")</f>
        <v>http://dx.doi.org/10.17853/1994-5639-2019-9-186-220</v>
      </c>
      <c r="BG460" t="s">
        <v>74</v>
      </c>
      <c r="BH460" t="s">
        <v>74</v>
      </c>
      <c r="BI460">
        <v>35</v>
      </c>
      <c r="BJ460" t="s">
        <v>232</v>
      </c>
      <c r="BK460" t="s">
        <v>170</v>
      </c>
      <c r="BL460" t="s">
        <v>232</v>
      </c>
      <c r="BM460" t="s">
        <v>7593</v>
      </c>
      <c r="BN460" t="s">
        <v>74</v>
      </c>
      <c r="BO460" t="s">
        <v>102</v>
      </c>
      <c r="BP460" t="s">
        <v>74</v>
      </c>
      <c r="BQ460" t="s">
        <v>74</v>
      </c>
      <c r="BR460" t="s">
        <v>103</v>
      </c>
      <c r="BS460" t="s">
        <v>7608</v>
      </c>
      <c r="BT460" t="str">
        <f>HYPERLINK("https%3A%2F%2Fwww.webofscience.com%2Fwos%2Fwoscc%2Ffull-record%2FWOS:000499681800007","View Full Record in Web of Science")</f>
        <v>View Full Record in Web of Science</v>
      </c>
    </row>
    <row r="461" spans="1:72" x14ac:dyDescent="0.25">
      <c r="A461" t="s">
        <v>72</v>
      </c>
      <c r="B461" t="s">
        <v>7609</v>
      </c>
      <c r="C461" t="s">
        <v>74</v>
      </c>
      <c r="D461" t="s">
        <v>74</v>
      </c>
      <c r="E461" t="s">
        <v>74</v>
      </c>
      <c r="F461" t="s">
        <v>7610</v>
      </c>
      <c r="G461" t="s">
        <v>74</v>
      </c>
      <c r="H461" t="s">
        <v>74</v>
      </c>
      <c r="I461" t="s">
        <v>7611</v>
      </c>
      <c r="J461" t="s">
        <v>990</v>
      </c>
      <c r="K461" t="s">
        <v>74</v>
      </c>
      <c r="L461" t="s">
        <v>74</v>
      </c>
      <c r="M461" t="s">
        <v>305</v>
      </c>
      <c r="N461" t="s">
        <v>79</v>
      </c>
      <c r="O461" t="s">
        <v>74</v>
      </c>
      <c r="P461" t="s">
        <v>74</v>
      </c>
      <c r="Q461" t="s">
        <v>74</v>
      </c>
      <c r="R461" t="s">
        <v>74</v>
      </c>
      <c r="S461" t="s">
        <v>74</v>
      </c>
      <c r="T461" t="s">
        <v>7612</v>
      </c>
      <c r="U461" t="s">
        <v>7613</v>
      </c>
      <c r="V461" t="s">
        <v>7614</v>
      </c>
      <c r="W461" t="s">
        <v>7615</v>
      </c>
      <c r="X461" t="s">
        <v>74</v>
      </c>
      <c r="Y461" t="s">
        <v>7616</v>
      </c>
      <c r="Z461" t="s">
        <v>7617</v>
      </c>
      <c r="AA461" t="s">
        <v>74</v>
      </c>
      <c r="AB461" t="s">
        <v>74</v>
      </c>
      <c r="AC461" t="s">
        <v>74</v>
      </c>
      <c r="AD461" t="s">
        <v>74</v>
      </c>
      <c r="AE461" t="s">
        <v>74</v>
      </c>
      <c r="AF461" t="s">
        <v>74</v>
      </c>
      <c r="AG461">
        <v>39</v>
      </c>
      <c r="AH461">
        <v>1</v>
      </c>
      <c r="AI461">
        <v>1</v>
      </c>
      <c r="AJ461">
        <v>0</v>
      </c>
      <c r="AK461">
        <v>1</v>
      </c>
      <c r="AL461" t="s">
        <v>1000</v>
      </c>
      <c r="AM461" t="s">
        <v>1001</v>
      </c>
      <c r="AN461" t="s">
        <v>1002</v>
      </c>
      <c r="AO461" t="s">
        <v>1003</v>
      </c>
      <c r="AP461" t="s">
        <v>1004</v>
      </c>
      <c r="AQ461" t="s">
        <v>74</v>
      </c>
      <c r="AR461" t="s">
        <v>1005</v>
      </c>
      <c r="AS461" t="s">
        <v>1006</v>
      </c>
      <c r="AT461" t="s">
        <v>1268</v>
      </c>
      <c r="AU461">
        <v>2019</v>
      </c>
      <c r="AV461">
        <v>21</v>
      </c>
      <c r="AW461">
        <v>9</v>
      </c>
      <c r="AX461" t="s">
        <v>74</v>
      </c>
      <c r="AY461" t="s">
        <v>74</v>
      </c>
      <c r="AZ461" t="s">
        <v>74</v>
      </c>
      <c r="BA461" t="s">
        <v>74</v>
      </c>
      <c r="BB461">
        <v>80</v>
      </c>
      <c r="BC461">
        <v>97</v>
      </c>
      <c r="BD461" t="s">
        <v>74</v>
      </c>
      <c r="BE461" t="s">
        <v>7618</v>
      </c>
      <c r="BF461" t="str">
        <f>HYPERLINK("http://dx.doi.org/10.17853/1994-5639-2019-9-80-97","http://dx.doi.org/10.17853/1994-5639-2019-9-80-97")</f>
        <v>http://dx.doi.org/10.17853/1994-5639-2019-9-80-97</v>
      </c>
      <c r="BG461" t="s">
        <v>74</v>
      </c>
      <c r="BH461" t="s">
        <v>74</v>
      </c>
      <c r="BI461">
        <v>18</v>
      </c>
      <c r="BJ461" t="s">
        <v>232</v>
      </c>
      <c r="BK461" t="s">
        <v>170</v>
      </c>
      <c r="BL461" t="s">
        <v>232</v>
      </c>
      <c r="BM461" t="s">
        <v>7593</v>
      </c>
      <c r="BN461" t="s">
        <v>74</v>
      </c>
      <c r="BO461" t="s">
        <v>102</v>
      </c>
      <c r="BP461" t="s">
        <v>74</v>
      </c>
      <c r="BQ461" t="s">
        <v>74</v>
      </c>
      <c r="BR461" t="s">
        <v>103</v>
      </c>
      <c r="BS461" t="s">
        <v>7619</v>
      </c>
      <c r="BT461" t="str">
        <f>HYPERLINK("https%3A%2F%2Fwww.webofscience.com%2Fwos%2Fwoscc%2Ffull-record%2FWOS:000499681800003","View Full Record in Web of Science")</f>
        <v>View Full Record in Web of Science</v>
      </c>
    </row>
    <row r="462" spans="1:72" x14ac:dyDescent="0.25">
      <c r="A462" t="s">
        <v>72</v>
      </c>
      <c r="B462" t="s">
        <v>7542</v>
      </c>
      <c r="C462" t="s">
        <v>74</v>
      </c>
      <c r="D462" t="s">
        <v>74</v>
      </c>
      <c r="E462" t="s">
        <v>74</v>
      </c>
      <c r="F462" t="s">
        <v>7543</v>
      </c>
      <c r="G462" t="s">
        <v>74</v>
      </c>
      <c r="H462" t="s">
        <v>74</v>
      </c>
      <c r="I462" t="s">
        <v>7620</v>
      </c>
      <c r="J462" t="s">
        <v>990</v>
      </c>
      <c r="K462" t="s">
        <v>74</v>
      </c>
      <c r="L462" t="s">
        <v>74</v>
      </c>
      <c r="M462" t="s">
        <v>305</v>
      </c>
      <c r="N462" t="s">
        <v>79</v>
      </c>
      <c r="O462" t="s">
        <v>74</v>
      </c>
      <c r="P462" t="s">
        <v>74</v>
      </c>
      <c r="Q462" t="s">
        <v>74</v>
      </c>
      <c r="R462" t="s">
        <v>74</v>
      </c>
      <c r="S462" t="s">
        <v>74</v>
      </c>
      <c r="T462" t="s">
        <v>7621</v>
      </c>
      <c r="U462" t="s">
        <v>7622</v>
      </c>
      <c r="V462" t="s">
        <v>7546</v>
      </c>
      <c r="W462" t="s">
        <v>7547</v>
      </c>
      <c r="X462" t="s">
        <v>7548</v>
      </c>
      <c r="Y462" t="s">
        <v>7549</v>
      </c>
      <c r="Z462" t="s">
        <v>7550</v>
      </c>
      <c r="AA462" t="s">
        <v>7551</v>
      </c>
      <c r="AB462" t="s">
        <v>7552</v>
      </c>
      <c r="AC462" t="s">
        <v>74</v>
      </c>
      <c r="AD462" t="s">
        <v>74</v>
      </c>
      <c r="AE462" t="s">
        <v>74</v>
      </c>
      <c r="AF462" t="s">
        <v>74</v>
      </c>
      <c r="AG462">
        <v>28</v>
      </c>
      <c r="AH462">
        <v>4</v>
      </c>
      <c r="AI462">
        <v>5</v>
      </c>
      <c r="AJ462">
        <v>1</v>
      </c>
      <c r="AK462">
        <v>6</v>
      </c>
      <c r="AL462" t="s">
        <v>1000</v>
      </c>
      <c r="AM462" t="s">
        <v>1001</v>
      </c>
      <c r="AN462" t="s">
        <v>1002</v>
      </c>
      <c r="AO462" t="s">
        <v>1003</v>
      </c>
      <c r="AP462" t="s">
        <v>1004</v>
      </c>
      <c r="AQ462" t="s">
        <v>74</v>
      </c>
      <c r="AR462" t="s">
        <v>1005</v>
      </c>
      <c r="AS462" t="s">
        <v>1006</v>
      </c>
      <c r="AT462" t="s">
        <v>1268</v>
      </c>
      <c r="AU462">
        <v>2019</v>
      </c>
      <c r="AV462">
        <v>21</v>
      </c>
      <c r="AW462">
        <v>9</v>
      </c>
      <c r="AX462" t="s">
        <v>74</v>
      </c>
      <c r="AY462" t="s">
        <v>74</v>
      </c>
      <c r="AZ462" t="s">
        <v>74</v>
      </c>
      <c r="BA462" t="s">
        <v>74</v>
      </c>
      <c r="BB462">
        <v>9</v>
      </c>
      <c r="BC462">
        <v>48</v>
      </c>
      <c r="BD462" t="s">
        <v>74</v>
      </c>
      <c r="BE462" t="s">
        <v>7623</v>
      </c>
      <c r="BF462" t="str">
        <f>HYPERLINK("http://dx.doi.org/10.17853/1994-5639-2019-9-9-48","http://dx.doi.org/10.17853/1994-5639-2019-9-9-48")</f>
        <v>http://dx.doi.org/10.17853/1994-5639-2019-9-9-48</v>
      </c>
      <c r="BG462" t="s">
        <v>74</v>
      </c>
      <c r="BH462" t="s">
        <v>74</v>
      </c>
      <c r="BI462">
        <v>40</v>
      </c>
      <c r="BJ462" t="s">
        <v>232</v>
      </c>
      <c r="BK462" t="s">
        <v>170</v>
      </c>
      <c r="BL462" t="s">
        <v>232</v>
      </c>
      <c r="BM462" t="s">
        <v>7593</v>
      </c>
      <c r="BN462" t="s">
        <v>74</v>
      </c>
      <c r="BO462" t="s">
        <v>102</v>
      </c>
      <c r="BP462" t="s">
        <v>74</v>
      </c>
      <c r="BQ462" t="s">
        <v>74</v>
      </c>
      <c r="BR462" t="s">
        <v>103</v>
      </c>
      <c r="BS462" t="s">
        <v>7624</v>
      </c>
      <c r="BT462" t="str">
        <f>HYPERLINK("https%3A%2F%2Fwww.webofscience.com%2Fwos%2Fwoscc%2Ffull-record%2FWOS:000499681800001","View Full Record in Web of Science")</f>
        <v>View Full Record in Web of Science</v>
      </c>
    </row>
    <row r="463" spans="1:72" x14ac:dyDescent="0.25">
      <c r="A463" t="s">
        <v>72</v>
      </c>
      <c r="B463" t="s">
        <v>7625</v>
      </c>
      <c r="C463" t="s">
        <v>74</v>
      </c>
      <c r="D463" t="s">
        <v>74</v>
      </c>
      <c r="E463" t="s">
        <v>74</v>
      </c>
      <c r="F463" t="s">
        <v>7626</v>
      </c>
      <c r="G463" t="s">
        <v>74</v>
      </c>
      <c r="H463" t="s">
        <v>74</v>
      </c>
      <c r="I463" t="s">
        <v>7627</v>
      </c>
      <c r="J463" t="s">
        <v>7628</v>
      </c>
      <c r="K463" t="s">
        <v>74</v>
      </c>
      <c r="L463" t="s">
        <v>74</v>
      </c>
      <c r="M463" t="s">
        <v>78</v>
      </c>
      <c r="N463" t="s">
        <v>79</v>
      </c>
      <c r="O463" t="s">
        <v>74</v>
      </c>
      <c r="P463" t="s">
        <v>74</v>
      </c>
      <c r="Q463" t="s">
        <v>74</v>
      </c>
      <c r="R463" t="s">
        <v>74</v>
      </c>
      <c r="S463" t="s">
        <v>74</v>
      </c>
      <c r="T463" t="s">
        <v>7629</v>
      </c>
      <c r="U463" t="s">
        <v>7630</v>
      </c>
      <c r="V463" t="s">
        <v>7631</v>
      </c>
      <c r="W463" t="s">
        <v>7632</v>
      </c>
      <c r="X463" t="s">
        <v>2846</v>
      </c>
      <c r="Y463" t="s">
        <v>7633</v>
      </c>
      <c r="Z463" t="s">
        <v>7634</v>
      </c>
      <c r="AA463" t="s">
        <v>7635</v>
      </c>
      <c r="AB463" t="s">
        <v>7636</v>
      </c>
      <c r="AC463" t="s">
        <v>74</v>
      </c>
      <c r="AD463" t="s">
        <v>74</v>
      </c>
      <c r="AE463" t="s">
        <v>74</v>
      </c>
      <c r="AF463" t="s">
        <v>74</v>
      </c>
      <c r="AG463">
        <v>49</v>
      </c>
      <c r="AH463">
        <v>0</v>
      </c>
      <c r="AI463">
        <v>0</v>
      </c>
      <c r="AJ463">
        <v>1</v>
      </c>
      <c r="AK463">
        <v>11</v>
      </c>
      <c r="AL463" t="s">
        <v>137</v>
      </c>
      <c r="AM463" t="s">
        <v>138</v>
      </c>
      <c r="AN463" t="s">
        <v>139</v>
      </c>
      <c r="AO463" t="s">
        <v>7637</v>
      </c>
      <c r="AP463" t="s">
        <v>7638</v>
      </c>
      <c r="AQ463" t="s">
        <v>74</v>
      </c>
      <c r="AR463" t="s">
        <v>7639</v>
      </c>
      <c r="AS463" t="s">
        <v>7640</v>
      </c>
      <c r="AT463" t="s">
        <v>1268</v>
      </c>
      <c r="AU463">
        <v>2019</v>
      </c>
      <c r="AV463">
        <v>67</v>
      </c>
      <c r="AW463">
        <v>7</v>
      </c>
      <c r="AX463" t="s">
        <v>74</v>
      </c>
      <c r="AY463" t="s">
        <v>74</v>
      </c>
      <c r="AZ463" t="s">
        <v>1269</v>
      </c>
      <c r="BA463" t="s">
        <v>74</v>
      </c>
      <c r="BB463">
        <v>1056</v>
      </c>
      <c r="BC463">
        <v>1076</v>
      </c>
      <c r="BD463" t="s">
        <v>74</v>
      </c>
      <c r="BE463" t="s">
        <v>7641</v>
      </c>
      <c r="BF463" t="str">
        <f>HYPERLINK("http://dx.doi.org/10.1177/0011392119846929","http://dx.doi.org/10.1177/0011392119846929")</f>
        <v>http://dx.doi.org/10.1177/0011392119846929</v>
      </c>
      <c r="BG463" t="s">
        <v>74</v>
      </c>
      <c r="BH463" t="s">
        <v>74</v>
      </c>
      <c r="BI463">
        <v>21</v>
      </c>
      <c r="BJ463" t="s">
        <v>932</v>
      </c>
      <c r="BK463" t="s">
        <v>99</v>
      </c>
      <c r="BL463" t="s">
        <v>932</v>
      </c>
      <c r="BM463" t="s">
        <v>7642</v>
      </c>
      <c r="BN463" t="s">
        <v>74</v>
      </c>
      <c r="BO463" t="s">
        <v>5401</v>
      </c>
      <c r="BP463" t="s">
        <v>74</v>
      </c>
      <c r="BQ463" t="s">
        <v>74</v>
      </c>
      <c r="BR463" t="s">
        <v>103</v>
      </c>
      <c r="BS463" t="s">
        <v>7643</v>
      </c>
      <c r="BT463" t="str">
        <f>HYPERLINK("https%3A%2F%2Fwww.webofscience.com%2Fwos%2Fwoscc%2Ffull-record%2FWOS:000494852900009","View Full Record in Web of Science")</f>
        <v>View Full Record in Web of Science</v>
      </c>
    </row>
    <row r="464" spans="1:72" x14ac:dyDescent="0.25">
      <c r="A464" t="s">
        <v>72</v>
      </c>
      <c r="B464" t="s">
        <v>7644</v>
      </c>
      <c r="C464" t="s">
        <v>74</v>
      </c>
      <c r="D464" t="s">
        <v>74</v>
      </c>
      <c r="E464" t="s">
        <v>74</v>
      </c>
      <c r="F464" t="s">
        <v>7645</v>
      </c>
      <c r="G464" t="s">
        <v>74</v>
      </c>
      <c r="H464" t="s">
        <v>74</v>
      </c>
      <c r="I464" t="s">
        <v>7646</v>
      </c>
      <c r="J464" t="s">
        <v>7647</v>
      </c>
      <c r="K464" t="s">
        <v>74</v>
      </c>
      <c r="L464" t="s">
        <v>74</v>
      </c>
      <c r="M464" t="s">
        <v>78</v>
      </c>
      <c r="N464" t="s">
        <v>79</v>
      </c>
      <c r="O464" t="s">
        <v>74</v>
      </c>
      <c r="P464" t="s">
        <v>74</v>
      </c>
      <c r="Q464" t="s">
        <v>74</v>
      </c>
      <c r="R464" t="s">
        <v>74</v>
      </c>
      <c r="S464" t="s">
        <v>74</v>
      </c>
      <c r="T464" t="s">
        <v>7648</v>
      </c>
      <c r="U464" t="s">
        <v>74</v>
      </c>
      <c r="V464" t="s">
        <v>7649</v>
      </c>
      <c r="W464" t="s">
        <v>7650</v>
      </c>
      <c r="X464" t="s">
        <v>7651</v>
      </c>
      <c r="Y464" t="s">
        <v>7652</v>
      </c>
      <c r="Z464" t="s">
        <v>7653</v>
      </c>
      <c r="AA464" t="s">
        <v>7654</v>
      </c>
      <c r="AB464" t="s">
        <v>7655</v>
      </c>
      <c r="AC464" t="s">
        <v>74</v>
      </c>
      <c r="AD464" t="s">
        <v>74</v>
      </c>
      <c r="AE464" t="s">
        <v>74</v>
      </c>
      <c r="AF464" t="s">
        <v>74</v>
      </c>
      <c r="AG464">
        <v>6</v>
      </c>
      <c r="AH464">
        <v>7</v>
      </c>
      <c r="AI464">
        <v>7</v>
      </c>
      <c r="AJ464">
        <v>0</v>
      </c>
      <c r="AK464">
        <v>4</v>
      </c>
      <c r="AL464" t="s">
        <v>7656</v>
      </c>
      <c r="AM464" t="s">
        <v>7657</v>
      </c>
      <c r="AN464" t="s">
        <v>7658</v>
      </c>
      <c r="AO464" t="s">
        <v>7659</v>
      </c>
      <c r="AP464" t="s">
        <v>7660</v>
      </c>
      <c r="AQ464" t="s">
        <v>74</v>
      </c>
      <c r="AR464" t="s">
        <v>7661</v>
      </c>
      <c r="AS464" t="s">
        <v>7662</v>
      </c>
      <c r="AT464" t="s">
        <v>1992</v>
      </c>
      <c r="AU464">
        <v>2020</v>
      </c>
      <c r="AV464">
        <v>33</v>
      </c>
      <c r="AW464" t="s">
        <v>2996</v>
      </c>
      <c r="AX464" t="s">
        <v>74</v>
      </c>
      <c r="AY464" t="s">
        <v>74</v>
      </c>
      <c r="AZ464" t="s">
        <v>1269</v>
      </c>
      <c r="BA464" t="s">
        <v>74</v>
      </c>
      <c r="BB464">
        <v>245</v>
      </c>
      <c r="BC464">
        <v>251</v>
      </c>
      <c r="BD464" t="s">
        <v>74</v>
      </c>
      <c r="BE464" t="s">
        <v>7663</v>
      </c>
      <c r="BF464" t="str">
        <f>HYPERLINK("http://dx.doi.org/10.1007/s13563-019-00208-0","http://dx.doi.org/10.1007/s13563-019-00208-0")</f>
        <v>http://dx.doi.org/10.1007/s13563-019-00208-0</v>
      </c>
      <c r="BG464" t="s">
        <v>74</v>
      </c>
      <c r="BH464" t="s">
        <v>7664</v>
      </c>
      <c r="BI464">
        <v>7</v>
      </c>
      <c r="BJ464" t="s">
        <v>635</v>
      </c>
      <c r="BK464" t="s">
        <v>170</v>
      </c>
      <c r="BL464" t="s">
        <v>636</v>
      </c>
      <c r="BM464" t="s">
        <v>7665</v>
      </c>
      <c r="BN464" t="s">
        <v>74</v>
      </c>
      <c r="BO464" t="s">
        <v>74</v>
      </c>
      <c r="BP464" t="s">
        <v>74</v>
      </c>
      <c r="BQ464" t="s">
        <v>74</v>
      </c>
      <c r="BR464" t="s">
        <v>103</v>
      </c>
      <c r="BS464" t="s">
        <v>7666</v>
      </c>
      <c r="BT464" t="str">
        <f>HYPERLINK("https%3A%2F%2Fwww.webofscience.com%2Fwos%2Fwoscc%2Ffull-record%2FWOS:000492916400001","View Full Record in Web of Science")</f>
        <v>View Full Record in Web of Science</v>
      </c>
    </row>
    <row r="465" spans="1:72" x14ac:dyDescent="0.25">
      <c r="A465" t="s">
        <v>72</v>
      </c>
      <c r="B465" t="s">
        <v>7667</v>
      </c>
      <c r="C465" t="s">
        <v>74</v>
      </c>
      <c r="D465" t="s">
        <v>74</v>
      </c>
      <c r="E465" t="s">
        <v>74</v>
      </c>
      <c r="F465" t="s">
        <v>7668</v>
      </c>
      <c r="G465" t="s">
        <v>74</v>
      </c>
      <c r="H465" t="s">
        <v>74</v>
      </c>
      <c r="I465" t="s">
        <v>7669</v>
      </c>
      <c r="J465" t="s">
        <v>990</v>
      </c>
      <c r="K465" t="s">
        <v>74</v>
      </c>
      <c r="L465" t="s">
        <v>74</v>
      </c>
      <c r="M465" t="s">
        <v>305</v>
      </c>
      <c r="N465" t="s">
        <v>79</v>
      </c>
      <c r="O465" t="s">
        <v>74</v>
      </c>
      <c r="P465" t="s">
        <v>74</v>
      </c>
      <c r="Q465" t="s">
        <v>74</v>
      </c>
      <c r="R465" t="s">
        <v>74</v>
      </c>
      <c r="S465" t="s">
        <v>74</v>
      </c>
      <c r="T465" t="s">
        <v>7670</v>
      </c>
      <c r="U465" t="s">
        <v>7671</v>
      </c>
      <c r="V465" t="s">
        <v>7672</v>
      </c>
      <c r="W465" t="s">
        <v>7673</v>
      </c>
      <c r="X465" t="s">
        <v>7674</v>
      </c>
      <c r="Y465" t="s">
        <v>7675</v>
      </c>
      <c r="Z465" t="s">
        <v>7676</v>
      </c>
      <c r="AA465" t="s">
        <v>7677</v>
      </c>
      <c r="AB465" t="s">
        <v>7678</v>
      </c>
      <c r="AC465" t="s">
        <v>74</v>
      </c>
      <c r="AD465" t="s">
        <v>74</v>
      </c>
      <c r="AE465" t="s">
        <v>74</v>
      </c>
      <c r="AF465" t="s">
        <v>74</v>
      </c>
      <c r="AG465">
        <v>24</v>
      </c>
      <c r="AH465">
        <v>4</v>
      </c>
      <c r="AI465">
        <v>4</v>
      </c>
      <c r="AJ465">
        <v>0</v>
      </c>
      <c r="AK465">
        <v>4</v>
      </c>
      <c r="AL465" t="s">
        <v>1000</v>
      </c>
      <c r="AM465" t="s">
        <v>1001</v>
      </c>
      <c r="AN465" t="s">
        <v>1002</v>
      </c>
      <c r="AO465" t="s">
        <v>1003</v>
      </c>
      <c r="AP465" t="s">
        <v>1004</v>
      </c>
      <c r="AQ465" t="s">
        <v>74</v>
      </c>
      <c r="AR465" t="s">
        <v>1005</v>
      </c>
      <c r="AS465" t="s">
        <v>1006</v>
      </c>
      <c r="AT465" t="s">
        <v>1302</v>
      </c>
      <c r="AU465">
        <v>2019</v>
      </c>
      <c r="AV465">
        <v>21</v>
      </c>
      <c r="AW465">
        <v>8</v>
      </c>
      <c r="AX465" t="s">
        <v>74</v>
      </c>
      <c r="AY465" t="s">
        <v>74</v>
      </c>
      <c r="AZ465" t="s">
        <v>74</v>
      </c>
      <c r="BA465" t="s">
        <v>74</v>
      </c>
      <c r="BB465">
        <v>90</v>
      </c>
      <c r="BC465">
        <v>111</v>
      </c>
      <c r="BD465" t="s">
        <v>74</v>
      </c>
      <c r="BE465" t="s">
        <v>7679</v>
      </c>
      <c r="BF465" t="str">
        <f>HYPERLINK("http://dx.doi.org/10.17853/1994-5639-2019-8-90-111","http://dx.doi.org/10.17853/1994-5639-2019-8-90-111")</f>
        <v>http://dx.doi.org/10.17853/1994-5639-2019-8-90-111</v>
      </c>
      <c r="BG465" t="s">
        <v>74</v>
      </c>
      <c r="BH465" t="s">
        <v>74</v>
      </c>
      <c r="BI465">
        <v>22</v>
      </c>
      <c r="BJ465" t="s">
        <v>232</v>
      </c>
      <c r="BK465" t="s">
        <v>170</v>
      </c>
      <c r="BL465" t="s">
        <v>232</v>
      </c>
      <c r="BM465" t="s">
        <v>7680</v>
      </c>
      <c r="BN465" t="s">
        <v>74</v>
      </c>
      <c r="BO465" t="s">
        <v>102</v>
      </c>
      <c r="BP465" t="s">
        <v>74</v>
      </c>
      <c r="BQ465" t="s">
        <v>74</v>
      </c>
      <c r="BR465" t="s">
        <v>103</v>
      </c>
      <c r="BS465" t="s">
        <v>7681</v>
      </c>
      <c r="BT465" t="str">
        <f>HYPERLINK("https%3A%2F%2Fwww.webofscience.com%2Fwos%2Fwoscc%2Ffull-record%2FWOS:000497662400004","View Full Record in Web of Science")</f>
        <v>View Full Record in Web of Science</v>
      </c>
    </row>
    <row r="466" spans="1:72" x14ac:dyDescent="0.25">
      <c r="A466" t="s">
        <v>72</v>
      </c>
      <c r="B466" t="s">
        <v>364</v>
      </c>
      <c r="C466" t="s">
        <v>74</v>
      </c>
      <c r="D466" t="s">
        <v>74</v>
      </c>
      <c r="E466" t="s">
        <v>74</v>
      </c>
      <c r="F466" t="s">
        <v>365</v>
      </c>
      <c r="G466" t="s">
        <v>74</v>
      </c>
      <c r="H466" t="s">
        <v>74</v>
      </c>
      <c r="I466" t="s">
        <v>7682</v>
      </c>
      <c r="J466" t="s">
        <v>7683</v>
      </c>
      <c r="K466" t="s">
        <v>74</v>
      </c>
      <c r="L466" t="s">
        <v>74</v>
      </c>
      <c r="M466" t="s">
        <v>78</v>
      </c>
      <c r="N466" t="s">
        <v>79</v>
      </c>
      <c r="O466" t="s">
        <v>74</v>
      </c>
      <c r="P466" t="s">
        <v>74</v>
      </c>
      <c r="Q466" t="s">
        <v>74</v>
      </c>
      <c r="R466" t="s">
        <v>74</v>
      </c>
      <c r="S466" t="s">
        <v>74</v>
      </c>
      <c r="T466" t="s">
        <v>7684</v>
      </c>
      <c r="U466" t="s">
        <v>7685</v>
      </c>
      <c r="V466" t="s">
        <v>7686</v>
      </c>
      <c r="W466" t="s">
        <v>7687</v>
      </c>
      <c r="X466" t="s">
        <v>3964</v>
      </c>
      <c r="Y466" t="s">
        <v>7688</v>
      </c>
      <c r="Z466" t="s">
        <v>3966</v>
      </c>
      <c r="AA466" t="s">
        <v>375</v>
      </c>
      <c r="AB466" t="s">
        <v>376</v>
      </c>
      <c r="AC466" t="s">
        <v>74</v>
      </c>
      <c r="AD466" t="s">
        <v>74</v>
      </c>
      <c r="AE466" t="s">
        <v>74</v>
      </c>
      <c r="AF466" t="s">
        <v>74</v>
      </c>
      <c r="AG466">
        <v>27</v>
      </c>
      <c r="AH466">
        <v>17</v>
      </c>
      <c r="AI466">
        <v>17</v>
      </c>
      <c r="AJ466">
        <v>0</v>
      </c>
      <c r="AK466">
        <v>2</v>
      </c>
      <c r="AL466" t="s">
        <v>137</v>
      </c>
      <c r="AM466" t="s">
        <v>138</v>
      </c>
      <c r="AN466" t="s">
        <v>139</v>
      </c>
      <c r="AO466" t="s">
        <v>7689</v>
      </c>
      <c r="AP466" t="s">
        <v>7690</v>
      </c>
      <c r="AQ466" t="s">
        <v>74</v>
      </c>
      <c r="AR466" t="s">
        <v>7691</v>
      </c>
      <c r="AS466" t="s">
        <v>7692</v>
      </c>
      <c r="AT466" t="s">
        <v>1302</v>
      </c>
      <c r="AU466">
        <v>2019</v>
      </c>
      <c r="AV466">
        <v>22</v>
      </c>
      <c r="AW466" t="s">
        <v>7693</v>
      </c>
      <c r="AX466" t="s">
        <v>74</v>
      </c>
      <c r="AY466" t="s">
        <v>74</v>
      </c>
      <c r="AZ466" t="s">
        <v>74</v>
      </c>
      <c r="BA466" t="s">
        <v>74</v>
      </c>
      <c r="BB466">
        <v>925</v>
      </c>
      <c r="BC466">
        <v>941</v>
      </c>
      <c r="BD466" t="s">
        <v>74</v>
      </c>
      <c r="BE466" t="s">
        <v>7694</v>
      </c>
      <c r="BF466" t="str">
        <f>HYPERLINK("http://dx.doi.org/10.1177/1367549418810091","http://dx.doi.org/10.1177/1367549418810091")</f>
        <v>http://dx.doi.org/10.1177/1367549418810091</v>
      </c>
      <c r="BG466" t="s">
        <v>74</v>
      </c>
      <c r="BH466" t="s">
        <v>74</v>
      </c>
      <c r="BI466">
        <v>17</v>
      </c>
      <c r="BJ466" t="s">
        <v>7695</v>
      </c>
      <c r="BK466" t="s">
        <v>1339</v>
      </c>
      <c r="BL466" t="s">
        <v>7695</v>
      </c>
      <c r="BM466" t="s">
        <v>7696</v>
      </c>
      <c r="BN466" t="s">
        <v>74</v>
      </c>
      <c r="BO466" t="s">
        <v>74</v>
      </c>
      <c r="BP466" t="s">
        <v>74</v>
      </c>
      <c r="BQ466" t="s">
        <v>74</v>
      </c>
      <c r="BR466" t="s">
        <v>103</v>
      </c>
      <c r="BS466" t="s">
        <v>7697</v>
      </c>
      <c r="BT466" t="str">
        <f>HYPERLINK("https%3A%2F%2Fwww.webofscience.com%2Fwos%2Fwoscc%2Ffull-record%2FWOS:000487056100025","View Full Record in Web of Science")</f>
        <v>View Full Record in Web of Science</v>
      </c>
    </row>
    <row r="467" spans="1:72" x14ac:dyDescent="0.25">
      <c r="A467" t="s">
        <v>72</v>
      </c>
      <c r="B467" t="s">
        <v>7698</v>
      </c>
      <c r="C467" t="s">
        <v>74</v>
      </c>
      <c r="D467" t="s">
        <v>74</v>
      </c>
      <c r="E467" t="s">
        <v>74</v>
      </c>
      <c r="F467" t="s">
        <v>7699</v>
      </c>
      <c r="G467" t="s">
        <v>74</v>
      </c>
      <c r="H467" t="s">
        <v>74</v>
      </c>
      <c r="I467" t="s">
        <v>7700</v>
      </c>
      <c r="J467" t="s">
        <v>490</v>
      </c>
      <c r="K467" t="s">
        <v>74</v>
      </c>
      <c r="L467" t="s">
        <v>74</v>
      </c>
      <c r="M467" t="s">
        <v>305</v>
      </c>
      <c r="N467" t="s">
        <v>79</v>
      </c>
      <c r="O467" t="s">
        <v>74</v>
      </c>
      <c r="P467" t="s">
        <v>74</v>
      </c>
      <c r="Q467" t="s">
        <v>74</v>
      </c>
      <c r="R467" t="s">
        <v>74</v>
      </c>
      <c r="S467" t="s">
        <v>74</v>
      </c>
      <c r="T467" t="s">
        <v>7701</v>
      </c>
      <c r="U467" t="s">
        <v>74</v>
      </c>
      <c r="V467" t="s">
        <v>7702</v>
      </c>
      <c r="W467" t="s">
        <v>7703</v>
      </c>
      <c r="X467" t="s">
        <v>923</v>
      </c>
      <c r="Y467" t="s">
        <v>5170</v>
      </c>
      <c r="Z467" t="s">
        <v>7704</v>
      </c>
      <c r="AA467" t="s">
        <v>7705</v>
      </c>
      <c r="AB467" t="s">
        <v>7706</v>
      </c>
      <c r="AC467" t="s">
        <v>74</v>
      </c>
      <c r="AD467" t="s">
        <v>74</v>
      </c>
      <c r="AE467" t="s">
        <v>74</v>
      </c>
      <c r="AF467" t="s">
        <v>74</v>
      </c>
      <c r="AG467">
        <v>19</v>
      </c>
      <c r="AH467">
        <v>1</v>
      </c>
      <c r="AI467">
        <v>1</v>
      </c>
      <c r="AJ467">
        <v>0</v>
      </c>
      <c r="AK467">
        <v>3</v>
      </c>
      <c r="AL467" t="s">
        <v>312</v>
      </c>
      <c r="AM467" t="s">
        <v>313</v>
      </c>
      <c r="AN467" t="s">
        <v>314</v>
      </c>
      <c r="AO467" t="s">
        <v>497</v>
      </c>
      <c r="AP467" t="s">
        <v>498</v>
      </c>
      <c r="AQ467" t="s">
        <v>74</v>
      </c>
      <c r="AR467" t="s">
        <v>499</v>
      </c>
      <c r="AS467" t="s">
        <v>500</v>
      </c>
      <c r="AT467" t="s">
        <v>1302</v>
      </c>
      <c r="AU467">
        <v>2019</v>
      </c>
      <c r="AV467">
        <v>51</v>
      </c>
      <c r="AW467" t="s">
        <v>74</v>
      </c>
      <c r="AX467" t="s">
        <v>74</v>
      </c>
      <c r="AY467" t="s">
        <v>74</v>
      </c>
      <c r="AZ467" t="s">
        <v>74</v>
      </c>
      <c r="BA467" t="s">
        <v>74</v>
      </c>
      <c r="BB467">
        <v>192</v>
      </c>
      <c r="BC467">
        <v>204</v>
      </c>
      <c r="BD467" t="s">
        <v>74</v>
      </c>
      <c r="BE467" t="s">
        <v>7707</v>
      </c>
      <c r="BF467" t="str">
        <f>HYPERLINK("http://dx.doi.org/10.17223/1998863X/51/20","http://dx.doi.org/10.17223/1998863X/51/20")</f>
        <v>http://dx.doi.org/10.17223/1998863X/51/20</v>
      </c>
      <c r="BG467" t="s">
        <v>74</v>
      </c>
      <c r="BH467" t="s">
        <v>74</v>
      </c>
      <c r="BI467">
        <v>13</v>
      </c>
      <c r="BJ467" t="s">
        <v>146</v>
      </c>
      <c r="BK467" t="s">
        <v>170</v>
      </c>
      <c r="BL467" t="s">
        <v>147</v>
      </c>
      <c r="BM467" t="s">
        <v>7708</v>
      </c>
      <c r="BN467" t="s">
        <v>74</v>
      </c>
      <c r="BO467" t="s">
        <v>234</v>
      </c>
      <c r="BP467" t="s">
        <v>74</v>
      </c>
      <c r="BQ467" t="s">
        <v>74</v>
      </c>
      <c r="BR467" t="s">
        <v>103</v>
      </c>
      <c r="BS467" t="s">
        <v>7709</v>
      </c>
      <c r="BT467" t="str">
        <f>HYPERLINK("https%3A%2F%2Fwww.webofscience.com%2Fwos%2Fwoscc%2Ffull-record%2FWOS:000500733700020","View Full Record in Web of Science")</f>
        <v>View Full Record in Web of Science</v>
      </c>
    </row>
    <row r="468" spans="1:72" x14ac:dyDescent="0.25">
      <c r="A468" t="s">
        <v>72</v>
      </c>
      <c r="B468" t="s">
        <v>7710</v>
      </c>
      <c r="C468" t="s">
        <v>74</v>
      </c>
      <c r="D468" t="s">
        <v>74</v>
      </c>
      <c r="E468" t="s">
        <v>74</v>
      </c>
      <c r="F468" t="s">
        <v>7711</v>
      </c>
      <c r="G468" t="s">
        <v>74</v>
      </c>
      <c r="H468" t="s">
        <v>74</v>
      </c>
      <c r="I468" t="s">
        <v>7712</v>
      </c>
      <c r="J468" t="s">
        <v>7713</v>
      </c>
      <c r="K468" t="s">
        <v>74</v>
      </c>
      <c r="L468" t="s">
        <v>74</v>
      </c>
      <c r="M468" t="s">
        <v>78</v>
      </c>
      <c r="N468" t="s">
        <v>79</v>
      </c>
      <c r="O468" t="s">
        <v>74</v>
      </c>
      <c r="P468" t="s">
        <v>74</v>
      </c>
      <c r="Q468" t="s">
        <v>74</v>
      </c>
      <c r="R468" t="s">
        <v>74</v>
      </c>
      <c r="S468" t="s">
        <v>74</v>
      </c>
      <c r="T468" t="s">
        <v>7714</v>
      </c>
      <c r="U468" t="s">
        <v>74</v>
      </c>
      <c r="V468" t="s">
        <v>7715</v>
      </c>
      <c r="W468" t="s">
        <v>7716</v>
      </c>
      <c r="X468" t="s">
        <v>7717</v>
      </c>
      <c r="Y468" t="s">
        <v>7718</v>
      </c>
      <c r="Z468" t="s">
        <v>7719</v>
      </c>
      <c r="AA468" t="s">
        <v>7720</v>
      </c>
      <c r="AB468" t="s">
        <v>7721</v>
      </c>
      <c r="AC468" t="s">
        <v>7722</v>
      </c>
      <c r="AD468" t="s">
        <v>7723</v>
      </c>
      <c r="AE468" t="s">
        <v>7724</v>
      </c>
      <c r="AF468" t="s">
        <v>74</v>
      </c>
      <c r="AG468">
        <v>33</v>
      </c>
      <c r="AH468">
        <v>5</v>
      </c>
      <c r="AI468">
        <v>5</v>
      </c>
      <c r="AJ468">
        <v>1</v>
      </c>
      <c r="AK468">
        <v>7</v>
      </c>
      <c r="AL468" t="s">
        <v>7725</v>
      </c>
      <c r="AM468" t="s">
        <v>7726</v>
      </c>
      <c r="AN468" t="s">
        <v>7727</v>
      </c>
      <c r="AO468" t="s">
        <v>7728</v>
      </c>
      <c r="AP468" t="s">
        <v>74</v>
      </c>
      <c r="AQ468" t="s">
        <v>74</v>
      </c>
      <c r="AR468" t="s">
        <v>7729</v>
      </c>
      <c r="AS468" t="s">
        <v>7730</v>
      </c>
      <c r="AT468" t="s">
        <v>1302</v>
      </c>
      <c r="AU468">
        <v>2019</v>
      </c>
      <c r="AV468">
        <v>9</v>
      </c>
      <c r="AW468">
        <v>4</v>
      </c>
      <c r="AX468" t="s">
        <v>74</v>
      </c>
      <c r="AY468" t="s">
        <v>74</v>
      </c>
      <c r="AZ468" t="s">
        <v>74</v>
      </c>
      <c r="BA468" t="s">
        <v>74</v>
      </c>
      <c r="BB468" t="s">
        <v>74</v>
      </c>
      <c r="BC468" t="s">
        <v>74</v>
      </c>
      <c r="BD468" t="s">
        <v>7731</v>
      </c>
      <c r="BE468" t="s">
        <v>7732</v>
      </c>
      <c r="BF468" t="str">
        <f>HYPERLINK("http://dx.doi.org/10.29333/ojcmt/5869","http://dx.doi.org/10.29333/ojcmt/5869")</f>
        <v>http://dx.doi.org/10.29333/ojcmt/5869</v>
      </c>
      <c r="BG468" t="s">
        <v>74</v>
      </c>
      <c r="BH468" t="s">
        <v>74</v>
      </c>
      <c r="BI468">
        <v>11</v>
      </c>
      <c r="BJ468" t="s">
        <v>522</v>
      </c>
      <c r="BK468" t="s">
        <v>170</v>
      </c>
      <c r="BL468" t="s">
        <v>522</v>
      </c>
      <c r="BM468" t="s">
        <v>7733</v>
      </c>
      <c r="BN468" t="s">
        <v>74</v>
      </c>
      <c r="BO468" t="s">
        <v>102</v>
      </c>
      <c r="BP468" t="s">
        <v>74</v>
      </c>
      <c r="BQ468" t="s">
        <v>74</v>
      </c>
      <c r="BR468" t="s">
        <v>103</v>
      </c>
      <c r="BS468" t="s">
        <v>7734</v>
      </c>
      <c r="BT468" t="str">
        <f>HYPERLINK("https%3A%2F%2Fwww.webofscience.com%2Fwos%2Fwoscc%2Ffull-record%2FWOS:000511446700005","View Full Record in Web of Science")</f>
        <v>View Full Record in Web of Science</v>
      </c>
    </row>
    <row r="469" spans="1:72" x14ac:dyDescent="0.25">
      <c r="A469" t="s">
        <v>72</v>
      </c>
      <c r="B469" t="s">
        <v>7735</v>
      </c>
      <c r="C469" t="s">
        <v>74</v>
      </c>
      <c r="D469" t="s">
        <v>74</v>
      </c>
      <c r="E469" t="s">
        <v>74</v>
      </c>
      <c r="F469" t="s">
        <v>7736</v>
      </c>
      <c r="G469" t="s">
        <v>74</v>
      </c>
      <c r="H469" t="s">
        <v>74</v>
      </c>
      <c r="I469" t="s">
        <v>7737</v>
      </c>
      <c r="J469" t="s">
        <v>7738</v>
      </c>
      <c r="K469" t="s">
        <v>74</v>
      </c>
      <c r="L469" t="s">
        <v>74</v>
      </c>
      <c r="M469" t="s">
        <v>78</v>
      </c>
      <c r="N469" t="s">
        <v>79</v>
      </c>
      <c r="O469" t="s">
        <v>74</v>
      </c>
      <c r="P469" t="s">
        <v>74</v>
      </c>
      <c r="Q469" t="s">
        <v>74</v>
      </c>
      <c r="R469" t="s">
        <v>74</v>
      </c>
      <c r="S469" t="s">
        <v>74</v>
      </c>
      <c r="T469" t="s">
        <v>7739</v>
      </c>
      <c r="U469" t="s">
        <v>7740</v>
      </c>
      <c r="V469" t="s">
        <v>7741</v>
      </c>
      <c r="W469" t="s">
        <v>7742</v>
      </c>
      <c r="X469" t="s">
        <v>7743</v>
      </c>
      <c r="Y469" t="s">
        <v>7744</v>
      </c>
      <c r="Z469" t="s">
        <v>7745</v>
      </c>
      <c r="AA469" t="s">
        <v>7746</v>
      </c>
      <c r="AB469" t="s">
        <v>7747</v>
      </c>
      <c r="AC469" t="s">
        <v>7748</v>
      </c>
      <c r="AD469" t="s">
        <v>7748</v>
      </c>
      <c r="AE469" t="s">
        <v>7749</v>
      </c>
      <c r="AF469" t="s">
        <v>74</v>
      </c>
      <c r="AG469">
        <v>85</v>
      </c>
      <c r="AH469">
        <v>4</v>
      </c>
      <c r="AI469">
        <v>4</v>
      </c>
      <c r="AJ469">
        <v>1</v>
      </c>
      <c r="AK469">
        <v>20</v>
      </c>
      <c r="AL469" t="s">
        <v>269</v>
      </c>
      <c r="AM469" t="s">
        <v>270</v>
      </c>
      <c r="AN469" t="s">
        <v>271</v>
      </c>
      <c r="AO469" t="s">
        <v>7750</v>
      </c>
      <c r="AP469" t="s">
        <v>7751</v>
      </c>
      <c r="AQ469" t="s">
        <v>74</v>
      </c>
      <c r="AR469" t="s">
        <v>7752</v>
      </c>
      <c r="AS469" t="s">
        <v>7753</v>
      </c>
      <c r="AT469" t="s">
        <v>7754</v>
      </c>
      <c r="AU469">
        <v>2019</v>
      </c>
      <c r="AV469">
        <v>60</v>
      </c>
      <c r="AW469">
        <v>3</v>
      </c>
      <c r="AX469" t="s">
        <v>74</v>
      </c>
      <c r="AY469" t="s">
        <v>74</v>
      </c>
      <c r="AZ469" t="s">
        <v>74</v>
      </c>
      <c r="BA469" t="s">
        <v>74</v>
      </c>
      <c r="BB469">
        <v>304</v>
      </c>
      <c r="BC469">
        <v>332</v>
      </c>
      <c r="BD469" t="s">
        <v>74</v>
      </c>
      <c r="BE469" t="s">
        <v>7755</v>
      </c>
      <c r="BF469" t="str">
        <f>HYPERLINK("http://dx.doi.org/10.1080/15387216.2019.1667844","http://dx.doi.org/10.1080/15387216.2019.1667844")</f>
        <v>http://dx.doi.org/10.1080/15387216.2019.1667844</v>
      </c>
      <c r="BG469" t="s">
        <v>74</v>
      </c>
      <c r="BH469" t="s">
        <v>7756</v>
      </c>
      <c r="BI469">
        <v>29</v>
      </c>
      <c r="BJ469" t="s">
        <v>7757</v>
      </c>
      <c r="BK469" t="s">
        <v>99</v>
      </c>
      <c r="BL469" t="s">
        <v>7757</v>
      </c>
      <c r="BM469" t="s">
        <v>7758</v>
      </c>
      <c r="BN469" t="s">
        <v>74</v>
      </c>
      <c r="BO469" t="s">
        <v>3941</v>
      </c>
      <c r="BP469" t="s">
        <v>74</v>
      </c>
      <c r="BQ469" t="s">
        <v>74</v>
      </c>
      <c r="BR469" t="s">
        <v>103</v>
      </c>
      <c r="BS469" t="s">
        <v>7759</v>
      </c>
      <c r="BT469" t="str">
        <f>HYPERLINK("https%3A%2F%2Fwww.webofscience.com%2Fwos%2Fwoscc%2Ffull-record%2FWOS:000488693100001","View Full Record in Web of Science")</f>
        <v>View Full Record in Web of Science</v>
      </c>
    </row>
    <row r="470" spans="1:72" x14ac:dyDescent="0.25">
      <c r="A470" t="s">
        <v>72</v>
      </c>
      <c r="B470" t="s">
        <v>7760</v>
      </c>
      <c r="C470" t="s">
        <v>74</v>
      </c>
      <c r="D470" t="s">
        <v>74</v>
      </c>
      <c r="E470" t="s">
        <v>74</v>
      </c>
      <c r="F470" t="s">
        <v>7761</v>
      </c>
      <c r="G470" t="s">
        <v>74</v>
      </c>
      <c r="H470" t="s">
        <v>74</v>
      </c>
      <c r="I470" t="s">
        <v>7762</v>
      </c>
      <c r="J470" t="s">
        <v>7763</v>
      </c>
      <c r="K470" t="s">
        <v>74</v>
      </c>
      <c r="L470" t="s">
        <v>74</v>
      </c>
      <c r="M470" t="s">
        <v>78</v>
      </c>
      <c r="N470" t="s">
        <v>79</v>
      </c>
      <c r="O470" t="s">
        <v>74</v>
      </c>
      <c r="P470" t="s">
        <v>74</v>
      </c>
      <c r="Q470" t="s">
        <v>74</v>
      </c>
      <c r="R470" t="s">
        <v>74</v>
      </c>
      <c r="S470" t="s">
        <v>74</v>
      </c>
      <c r="T470" t="s">
        <v>74</v>
      </c>
      <c r="U470" t="s">
        <v>7764</v>
      </c>
      <c r="V470" t="s">
        <v>7765</v>
      </c>
      <c r="W470" t="s">
        <v>7766</v>
      </c>
      <c r="X470" t="s">
        <v>6573</v>
      </c>
      <c r="Y470" t="s">
        <v>7767</v>
      </c>
      <c r="Z470" t="s">
        <v>7768</v>
      </c>
      <c r="AA470" t="s">
        <v>74</v>
      </c>
      <c r="AB470" t="s">
        <v>74</v>
      </c>
      <c r="AC470" t="s">
        <v>7769</v>
      </c>
      <c r="AD470" t="s">
        <v>7769</v>
      </c>
      <c r="AE470" t="s">
        <v>7770</v>
      </c>
      <c r="AF470" t="s">
        <v>74</v>
      </c>
      <c r="AG470">
        <v>72</v>
      </c>
      <c r="AH470">
        <v>4</v>
      </c>
      <c r="AI470">
        <v>4</v>
      </c>
      <c r="AJ470">
        <v>0</v>
      </c>
      <c r="AK470">
        <v>6</v>
      </c>
      <c r="AL470" t="s">
        <v>269</v>
      </c>
      <c r="AM470" t="s">
        <v>270</v>
      </c>
      <c r="AN470" t="s">
        <v>271</v>
      </c>
      <c r="AO470" t="s">
        <v>7771</v>
      </c>
      <c r="AP470" t="s">
        <v>7772</v>
      </c>
      <c r="AQ470" t="s">
        <v>74</v>
      </c>
      <c r="AR470" t="s">
        <v>7773</v>
      </c>
      <c r="AS470" t="s">
        <v>7774</v>
      </c>
      <c r="AT470" t="s">
        <v>7775</v>
      </c>
      <c r="AU470">
        <v>2019</v>
      </c>
      <c r="AV470">
        <v>71</v>
      </c>
      <c r="AW470">
        <v>8</v>
      </c>
      <c r="AX470" t="s">
        <v>74</v>
      </c>
      <c r="AY470" t="s">
        <v>74</v>
      </c>
      <c r="AZ470" t="s">
        <v>74</v>
      </c>
      <c r="BA470" t="s">
        <v>74</v>
      </c>
      <c r="BB470">
        <v>1367</v>
      </c>
      <c r="BC470">
        <v>1389</v>
      </c>
      <c r="BD470" t="s">
        <v>74</v>
      </c>
      <c r="BE470" t="s">
        <v>7776</v>
      </c>
      <c r="BF470" t="str">
        <f>HYPERLINK("http://dx.doi.org/10.1080/09668136.2019.1635995","http://dx.doi.org/10.1080/09668136.2019.1635995")</f>
        <v>http://dx.doi.org/10.1080/09668136.2019.1635995</v>
      </c>
      <c r="BG470" t="s">
        <v>74</v>
      </c>
      <c r="BH470" t="s">
        <v>7756</v>
      </c>
      <c r="BI470">
        <v>23</v>
      </c>
      <c r="BJ470" t="s">
        <v>7777</v>
      </c>
      <c r="BK470" t="s">
        <v>99</v>
      </c>
      <c r="BL470" t="s">
        <v>7778</v>
      </c>
      <c r="BM470" t="s">
        <v>7779</v>
      </c>
      <c r="BN470" t="s">
        <v>74</v>
      </c>
      <c r="BO470" t="s">
        <v>74</v>
      </c>
      <c r="BP470" t="s">
        <v>74</v>
      </c>
      <c r="BQ470" t="s">
        <v>74</v>
      </c>
      <c r="BR470" t="s">
        <v>103</v>
      </c>
      <c r="BS470" t="s">
        <v>7780</v>
      </c>
      <c r="BT470" t="str">
        <f>HYPERLINK("https%3A%2F%2Fwww.webofscience.com%2Fwos%2Fwoscc%2Ffull-record%2FWOS:000488075400001","View Full Record in Web of Science")</f>
        <v>View Full Record in Web of Science</v>
      </c>
    </row>
    <row r="471" spans="1:72" x14ac:dyDescent="0.25">
      <c r="A471" t="s">
        <v>72</v>
      </c>
      <c r="B471" t="s">
        <v>1901</v>
      </c>
      <c r="C471" t="s">
        <v>74</v>
      </c>
      <c r="D471" t="s">
        <v>74</v>
      </c>
      <c r="E471" t="s">
        <v>74</v>
      </c>
      <c r="F471" t="s">
        <v>1902</v>
      </c>
      <c r="G471" t="s">
        <v>74</v>
      </c>
      <c r="H471" t="s">
        <v>74</v>
      </c>
      <c r="I471" t="s">
        <v>7781</v>
      </c>
      <c r="J471" t="s">
        <v>7782</v>
      </c>
      <c r="K471" t="s">
        <v>74</v>
      </c>
      <c r="L471" t="s">
        <v>74</v>
      </c>
      <c r="M471" t="s">
        <v>78</v>
      </c>
      <c r="N471" t="s">
        <v>79</v>
      </c>
      <c r="O471" t="s">
        <v>74</v>
      </c>
      <c r="P471" t="s">
        <v>74</v>
      </c>
      <c r="Q471" t="s">
        <v>74</v>
      </c>
      <c r="R471" t="s">
        <v>74</v>
      </c>
      <c r="S471" t="s">
        <v>74</v>
      </c>
      <c r="T471" t="s">
        <v>7783</v>
      </c>
      <c r="U471" t="s">
        <v>7784</v>
      </c>
      <c r="V471" t="s">
        <v>7785</v>
      </c>
      <c r="W471" t="s">
        <v>7786</v>
      </c>
      <c r="X471" t="s">
        <v>3964</v>
      </c>
      <c r="Y471" t="s">
        <v>7787</v>
      </c>
      <c r="Z471" t="s">
        <v>7788</v>
      </c>
      <c r="AA471" t="s">
        <v>375</v>
      </c>
      <c r="AB471" t="s">
        <v>376</v>
      </c>
      <c r="AC471" t="s">
        <v>74</v>
      </c>
      <c r="AD471" t="s">
        <v>74</v>
      </c>
      <c r="AE471" t="s">
        <v>74</v>
      </c>
      <c r="AF471" t="s">
        <v>74</v>
      </c>
      <c r="AG471">
        <v>37</v>
      </c>
      <c r="AH471">
        <v>4</v>
      </c>
      <c r="AI471">
        <v>4</v>
      </c>
      <c r="AJ471">
        <v>0</v>
      </c>
      <c r="AK471">
        <v>2</v>
      </c>
      <c r="AL471" t="s">
        <v>269</v>
      </c>
      <c r="AM471" t="s">
        <v>270</v>
      </c>
      <c r="AN471" t="s">
        <v>271</v>
      </c>
      <c r="AO471" t="s">
        <v>7789</v>
      </c>
      <c r="AP471" t="s">
        <v>7790</v>
      </c>
      <c r="AQ471" t="s">
        <v>74</v>
      </c>
      <c r="AR471" t="s">
        <v>7791</v>
      </c>
      <c r="AS471" t="s">
        <v>7792</v>
      </c>
      <c r="AT471" t="s">
        <v>4013</v>
      </c>
      <c r="AU471">
        <v>2020</v>
      </c>
      <c r="AV471">
        <v>26</v>
      </c>
      <c r="AW471">
        <v>1</v>
      </c>
      <c r="AX471" t="s">
        <v>74</v>
      </c>
      <c r="AY471" t="s">
        <v>74</v>
      </c>
      <c r="AZ471" t="s">
        <v>74</v>
      </c>
      <c r="BA471" t="s">
        <v>74</v>
      </c>
      <c r="BB471">
        <v>16</v>
      </c>
      <c r="BC471">
        <v>30</v>
      </c>
      <c r="BD471" t="s">
        <v>74</v>
      </c>
      <c r="BE471" t="s">
        <v>7793</v>
      </c>
      <c r="BF471" t="str">
        <f>HYPERLINK("http://dx.doi.org/10.1080/13504630.2019.1667761","http://dx.doi.org/10.1080/13504630.2019.1667761")</f>
        <v>http://dx.doi.org/10.1080/13504630.2019.1667761</v>
      </c>
      <c r="BG471" t="s">
        <v>74</v>
      </c>
      <c r="BH471" t="s">
        <v>7756</v>
      </c>
      <c r="BI471">
        <v>15</v>
      </c>
      <c r="BJ471" t="s">
        <v>7794</v>
      </c>
      <c r="BK471" t="s">
        <v>170</v>
      </c>
      <c r="BL471" t="s">
        <v>7794</v>
      </c>
      <c r="BM471" t="s">
        <v>7795</v>
      </c>
      <c r="BN471" t="s">
        <v>74</v>
      </c>
      <c r="BO471" t="s">
        <v>74</v>
      </c>
      <c r="BP471" t="s">
        <v>74</v>
      </c>
      <c r="BQ471" t="s">
        <v>74</v>
      </c>
      <c r="BR471" t="s">
        <v>103</v>
      </c>
      <c r="BS471" t="s">
        <v>7796</v>
      </c>
      <c r="BT471" t="str">
        <f>HYPERLINK("https%3A%2F%2Fwww.webofscience.com%2Fwos%2Fwoscc%2Ffull-record%2FWOS:000487042000001","View Full Record in Web of Science")</f>
        <v>View Full Record in Web of Science</v>
      </c>
    </row>
    <row r="472" spans="1:72" x14ac:dyDescent="0.25">
      <c r="A472" t="s">
        <v>72</v>
      </c>
      <c r="B472" t="s">
        <v>7797</v>
      </c>
      <c r="C472" t="s">
        <v>74</v>
      </c>
      <c r="D472" t="s">
        <v>74</v>
      </c>
      <c r="E472" t="s">
        <v>74</v>
      </c>
      <c r="F472" t="s">
        <v>7798</v>
      </c>
      <c r="G472" t="s">
        <v>74</v>
      </c>
      <c r="H472" t="s">
        <v>74</v>
      </c>
      <c r="I472" t="s">
        <v>7799</v>
      </c>
      <c r="J472" t="s">
        <v>418</v>
      </c>
      <c r="K472" t="s">
        <v>74</v>
      </c>
      <c r="L472" t="s">
        <v>74</v>
      </c>
      <c r="M472" t="s">
        <v>305</v>
      </c>
      <c r="N472" t="s">
        <v>79</v>
      </c>
      <c r="O472" t="s">
        <v>74</v>
      </c>
      <c r="P472" t="s">
        <v>74</v>
      </c>
      <c r="Q472" t="s">
        <v>74</v>
      </c>
      <c r="R472" t="s">
        <v>74</v>
      </c>
      <c r="S472" t="s">
        <v>74</v>
      </c>
      <c r="T472" t="s">
        <v>7800</v>
      </c>
      <c r="U472" t="s">
        <v>74</v>
      </c>
      <c r="V472" t="s">
        <v>7801</v>
      </c>
      <c r="W472" t="s">
        <v>7802</v>
      </c>
      <c r="X472" t="s">
        <v>1072</v>
      </c>
      <c r="Y472" t="s">
        <v>7803</v>
      </c>
      <c r="Z472" t="s">
        <v>7804</v>
      </c>
      <c r="AA472" t="s">
        <v>7805</v>
      </c>
      <c r="AB472" t="s">
        <v>7806</v>
      </c>
      <c r="AC472" t="s">
        <v>74</v>
      </c>
      <c r="AD472" t="s">
        <v>74</v>
      </c>
      <c r="AE472" t="s">
        <v>74</v>
      </c>
      <c r="AF472" t="s">
        <v>74</v>
      </c>
      <c r="AG472">
        <v>17</v>
      </c>
      <c r="AH472">
        <v>1</v>
      </c>
      <c r="AI472">
        <v>1</v>
      </c>
      <c r="AJ472">
        <v>2</v>
      </c>
      <c r="AK472">
        <v>4</v>
      </c>
      <c r="AL472" t="s">
        <v>312</v>
      </c>
      <c r="AM472" t="s">
        <v>313</v>
      </c>
      <c r="AN472" t="s">
        <v>314</v>
      </c>
      <c r="AO472" t="s">
        <v>428</v>
      </c>
      <c r="AP472" t="s">
        <v>429</v>
      </c>
      <c r="AQ472" t="s">
        <v>74</v>
      </c>
      <c r="AR472" t="s">
        <v>430</v>
      </c>
      <c r="AS472" t="s">
        <v>431</v>
      </c>
      <c r="AT472" t="s">
        <v>1408</v>
      </c>
      <c r="AU472">
        <v>2019</v>
      </c>
      <c r="AV472" t="s">
        <v>74</v>
      </c>
      <c r="AW472">
        <v>446</v>
      </c>
      <c r="AX472" t="s">
        <v>74</v>
      </c>
      <c r="AY472" t="s">
        <v>74</v>
      </c>
      <c r="AZ472" t="s">
        <v>74</v>
      </c>
      <c r="BA472" t="s">
        <v>74</v>
      </c>
      <c r="BB472">
        <v>170</v>
      </c>
      <c r="BC472">
        <v>177</v>
      </c>
      <c r="BD472" t="s">
        <v>74</v>
      </c>
      <c r="BE472" t="s">
        <v>7807</v>
      </c>
      <c r="BF472" t="str">
        <f>HYPERLINK("http://dx.doi.org/10.17223/15617793/446/21","http://dx.doi.org/10.17223/15617793/446/21")</f>
        <v>http://dx.doi.org/10.17223/15617793/446/21</v>
      </c>
      <c r="BG472" t="s">
        <v>74</v>
      </c>
      <c r="BH472" t="s">
        <v>74</v>
      </c>
      <c r="BI472">
        <v>8</v>
      </c>
      <c r="BJ472" t="s">
        <v>434</v>
      </c>
      <c r="BK472" t="s">
        <v>170</v>
      </c>
      <c r="BL472" t="s">
        <v>435</v>
      </c>
      <c r="BM472" t="s">
        <v>7808</v>
      </c>
      <c r="BN472" t="s">
        <v>74</v>
      </c>
      <c r="BO472" t="s">
        <v>234</v>
      </c>
      <c r="BP472" t="s">
        <v>74</v>
      </c>
      <c r="BQ472" t="s">
        <v>74</v>
      </c>
      <c r="BR472" t="s">
        <v>103</v>
      </c>
      <c r="BS472" t="s">
        <v>7809</v>
      </c>
      <c r="BT472" t="str">
        <f>HYPERLINK("https%3A%2F%2Fwww.webofscience.com%2Fwos%2Fwoscc%2Ffull-record%2FWOS:000490598700021","View Full Record in Web of Science")</f>
        <v>View Full Record in Web of Science</v>
      </c>
    </row>
    <row r="473" spans="1:72" x14ac:dyDescent="0.25">
      <c r="A473" t="s">
        <v>72</v>
      </c>
      <c r="B473" t="s">
        <v>7810</v>
      </c>
      <c r="C473" t="s">
        <v>74</v>
      </c>
      <c r="D473" t="s">
        <v>74</v>
      </c>
      <c r="E473" t="s">
        <v>74</v>
      </c>
      <c r="F473" t="s">
        <v>7811</v>
      </c>
      <c r="G473" t="s">
        <v>74</v>
      </c>
      <c r="H473" t="s">
        <v>74</v>
      </c>
      <c r="I473" t="s">
        <v>7812</v>
      </c>
      <c r="J473" t="s">
        <v>7813</v>
      </c>
      <c r="K473" t="s">
        <v>74</v>
      </c>
      <c r="L473" t="s">
        <v>74</v>
      </c>
      <c r="M473" t="s">
        <v>78</v>
      </c>
      <c r="N473" t="s">
        <v>79</v>
      </c>
      <c r="O473" t="s">
        <v>74</v>
      </c>
      <c r="P473" t="s">
        <v>74</v>
      </c>
      <c r="Q473" t="s">
        <v>74</v>
      </c>
      <c r="R473" t="s">
        <v>74</v>
      </c>
      <c r="S473" t="s">
        <v>74</v>
      </c>
      <c r="T473" t="s">
        <v>7814</v>
      </c>
      <c r="U473" t="s">
        <v>74</v>
      </c>
      <c r="V473" t="s">
        <v>7815</v>
      </c>
      <c r="W473" t="s">
        <v>7816</v>
      </c>
      <c r="X473" t="s">
        <v>7817</v>
      </c>
      <c r="Y473" t="s">
        <v>7818</v>
      </c>
      <c r="Z473" t="s">
        <v>74</v>
      </c>
      <c r="AA473" t="s">
        <v>7819</v>
      </c>
      <c r="AB473" t="s">
        <v>7820</v>
      </c>
      <c r="AC473" t="s">
        <v>74</v>
      </c>
      <c r="AD473" t="s">
        <v>74</v>
      </c>
      <c r="AE473" t="s">
        <v>74</v>
      </c>
      <c r="AF473" t="s">
        <v>74</v>
      </c>
      <c r="AG473">
        <v>10</v>
      </c>
      <c r="AH473">
        <v>2</v>
      </c>
      <c r="AI473">
        <v>2</v>
      </c>
      <c r="AJ473">
        <v>0</v>
      </c>
      <c r="AK473">
        <v>2</v>
      </c>
      <c r="AL473" t="s">
        <v>7821</v>
      </c>
      <c r="AM473" t="s">
        <v>7822</v>
      </c>
      <c r="AN473" t="s">
        <v>7823</v>
      </c>
      <c r="AO473" t="s">
        <v>7824</v>
      </c>
      <c r="AP473" t="s">
        <v>74</v>
      </c>
      <c r="AQ473" t="s">
        <v>74</v>
      </c>
      <c r="AR473" t="s">
        <v>7825</v>
      </c>
      <c r="AS473" t="s">
        <v>7826</v>
      </c>
      <c r="AT473" t="s">
        <v>1408</v>
      </c>
      <c r="AU473">
        <v>2019</v>
      </c>
      <c r="AV473">
        <v>7</v>
      </c>
      <c r="AW473">
        <v>1</v>
      </c>
      <c r="AX473" t="s">
        <v>74</v>
      </c>
      <c r="AY473" t="s">
        <v>74</v>
      </c>
      <c r="AZ473" t="s">
        <v>74</v>
      </c>
      <c r="BA473" t="s">
        <v>74</v>
      </c>
      <c r="BB473" t="s">
        <v>74</v>
      </c>
      <c r="BC473" t="s">
        <v>74</v>
      </c>
      <c r="BD473">
        <v>118</v>
      </c>
      <c r="BE473" t="s">
        <v>74</v>
      </c>
      <c r="BF473" t="s">
        <v>74</v>
      </c>
      <c r="BG473" t="s">
        <v>74</v>
      </c>
      <c r="BH473" t="s">
        <v>74</v>
      </c>
      <c r="BI473">
        <v>14</v>
      </c>
      <c r="BJ473" t="s">
        <v>232</v>
      </c>
      <c r="BK473" t="s">
        <v>170</v>
      </c>
      <c r="BL473" t="s">
        <v>232</v>
      </c>
      <c r="BM473" t="s">
        <v>7827</v>
      </c>
      <c r="BN473" t="s">
        <v>74</v>
      </c>
      <c r="BO473" t="s">
        <v>74</v>
      </c>
      <c r="BP473" t="s">
        <v>74</v>
      </c>
      <c r="BQ473" t="s">
        <v>74</v>
      </c>
      <c r="BR473" t="s">
        <v>103</v>
      </c>
      <c r="BS473" t="s">
        <v>7828</v>
      </c>
      <c r="BT473" t="str">
        <f>HYPERLINK("https%3A%2F%2Fwww.webofscience.com%2Fwos%2Fwoscc%2Ffull-record%2FWOS:000484516400055","View Full Record in Web of Science")</f>
        <v>View Full Record in Web of Science</v>
      </c>
    </row>
    <row r="474" spans="1:72" x14ac:dyDescent="0.25">
      <c r="A474" t="s">
        <v>72</v>
      </c>
      <c r="B474" t="s">
        <v>7829</v>
      </c>
      <c r="C474" t="s">
        <v>74</v>
      </c>
      <c r="D474" t="s">
        <v>74</v>
      </c>
      <c r="E474" t="s">
        <v>74</v>
      </c>
      <c r="F474" t="s">
        <v>7830</v>
      </c>
      <c r="G474" t="s">
        <v>74</v>
      </c>
      <c r="H474" t="s">
        <v>74</v>
      </c>
      <c r="I474" t="s">
        <v>7831</v>
      </c>
      <c r="J474" t="s">
        <v>990</v>
      </c>
      <c r="K474" t="s">
        <v>74</v>
      </c>
      <c r="L474" t="s">
        <v>74</v>
      </c>
      <c r="M474" t="s">
        <v>305</v>
      </c>
      <c r="N474" t="s">
        <v>79</v>
      </c>
      <c r="O474" t="s">
        <v>74</v>
      </c>
      <c r="P474" t="s">
        <v>74</v>
      </c>
      <c r="Q474" t="s">
        <v>74</v>
      </c>
      <c r="R474" t="s">
        <v>74</v>
      </c>
      <c r="S474" t="s">
        <v>74</v>
      </c>
      <c r="T474" t="s">
        <v>7832</v>
      </c>
      <c r="U474" t="s">
        <v>74</v>
      </c>
      <c r="V474" t="s">
        <v>7833</v>
      </c>
      <c r="W474" t="s">
        <v>7834</v>
      </c>
      <c r="X474" t="s">
        <v>7835</v>
      </c>
      <c r="Y474" t="s">
        <v>7836</v>
      </c>
      <c r="Z474" t="s">
        <v>7837</v>
      </c>
      <c r="AA474" t="s">
        <v>74</v>
      </c>
      <c r="AB474" t="s">
        <v>7838</v>
      </c>
      <c r="AC474" t="s">
        <v>74</v>
      </c>
      <c r="AD474" t="s">
        <v>74</v>
      </c>
      <c r="AE474" t="s">
        <v>74</v>
      </c>
      <c r="AF474" t="s">
        <v>74</v>
      </c>
      <c r="AG474">
        <v>31</v>
      </c>
      <c r="AH474">
        <v>5</v>
      </c>
      <c r="AI474">
        <v>8</v>
      </c>
      <c r="AJ474">
        <v>0</v>
      </c>
      <c r="AK474">
        <v>5</v>
      </c>
      <c r="AL474" t="s">
        <v>1000</v>
      </c>
      <c r="AM474" t="s">
        <v>1001</v>
      </c>
      <c r="AN474" t="s">
        <v>1002</v>
      </c>
      <c r="AO474" t="s">
        <v>1003</v>
      </c>
      <c r="AP474" t="s">
        <v>1004</v>
      </c>
      <c r="AQ474" t="s">
        <v>74</v>
      </c>
      <c r="AR474" t="s">
        <v>1005</v>
      </c>
      <c r="AS474" t="s">
        <v>1006</v>
      </c>
      <c r="AT474" t="s">
        <v>1408</v>
      </c>
      <c r="AU474">
        <v>2019</v>
      </c>
      <c r="AV474">
        <v>21</v>
      </c>
      <c r="AW474">
        <v>7</v>
      </c>
      <c r="AX474" t="s">
        <v>74</v>
      </c>
      <c r="AY474" t="s">
        <v>74</v>
      </c>
      <c r="AZ474" t="s">
        <v>74</v>
      </c>
      <c r="BA474" t="s">
        <v>74</v>
      </c>
      <c r="BB474">
        <v>9</v>
      </c>
      <c r="BC474">
        <v>40</v>
      </c>
      <c r="BD474" t="s">
        <v>74</v>
      </c>
      <c r="BE474" t="s">
        <v>7839</v>
      </c>
      <c r="BF474" t="str">
        <f>HYPERLINK("http://dx.doi.org/10.17853/1994-5639-2019-7-9-40","http://dx.doi.org/10.17853/1994-5639-2019-7-9-40")</f>
        <v>http://dx.doi.org/10.17853/1994-5639-2019-7-9-40</v>
      </c>
      <c r="BG474" t="s">
        <v>74</v>
      </c>
      <c r="BH474" t="s">
        <v>74</v>
      </c>
      <c r="BI474">
        <v>32</v>
      </c>
      <c r="BJ474" t="s">
        <v>232</v>
      </c>
      <c r="BK474" t="s">
        <v>170</v>
      </c>
      <c r="BL474" t="s">
        <v>232</v>
      </c>
      <c r="BM474" t="s">
        <v>7840</v>
      </c>
      <c r="BN474" t="s">
        <v>74</v>
      </c>
      <c r="BO474" t="s">
        <v>102</v>
      </c>
      <c r="BP474" t="s">
        <v>74</v>
      </c>
      <c r="BQ474" t="s">
        <v>74</v>
      </c>
      <c r="BR474" t="s">
        <v>103</v>
      </c>
      <c r="BS474" t="s">
        <v>7841</v>
      </c>
      <c r="BT474" t="str">
        <f>HYPERLINK("https%3A%2F%2Fwww.webofscience.com%2Fwos%2Fwoscc%2Ffull-record%2FWOS:000497661800001","View Full Record in Web of Science")</f>
        <v>View Full Record in Web of Science</v>
      </c>
    </row>
    <row r="475" spans="1:72" x14ac:dyDescent="0.25">
      <c r="A475" t="s">
        <v>72</v>
      </c>
      <c r="B475" t="s">
        <v>7842</v>
      </c>
      <c r="C475" t="s">
        <v>74</v>
      </c>
      <c r="D475" t="s">
        <v>74</v>
      </c>
      <c r="E475" t="s">
        <v>74</v>
      </c>
      <c r="F475" t="s">
        <v>7843</v>
      </c>
      <c r="G475" t="s">
        <v>74</v>
      </c>
      <c r="H475" t="s">
        <v>74</v>
      </c>
      <c r="I475" t="s">
        <v>7844</v>
      </c>
      <c r="J475" t="s">
        <v>1415</v>
      </c>
      <c r="K475" t="s">
        <v>74</v>
      </c>
      <c r="L475" t="s">
        <v>74</v>
      </c>
      <c r="M475" t="s">
        <v>305</v>
      </c>
      <c r="N475" t="s">
        <v>79</v>
      </c>
      <c r="O475" t="s">
        <v>74</v>
      </c>
      <c r="P475" t="s">
        <v>74</v>
      </c>
      <c r="Q475" t="s">
        <v>74</v>
      </c>
      <c r="R475" t="s">
        <v>74</v>
      </c>
      <c r="S475" t="s">
        <v>74</v>
      </c>
      <c r="T475" t="s">
        <v>7845</v>
      </c>
      <c r="U475" t="s">
        <v>74</v>
      </c>
      <c r="V475" t="s">
        <v>7846</v>
      </c>
      <c r="W475" t="s">
        <v>7847</v>
      </c>
      <c r="X475" t="s">
        <v>352</v>
      </c>
      <c r="Y475" t="s">
        <v>7848</v>
      </c>
      <c r="Z475" t="s">
        <v>7849</v>
      </c>
      <c r="AA475" t="s">
        <v>74</v>
      </c>
      <c r="AB475" t="s">
        <v>74</v>
      </c>
      <c r="AC475" t="s">
        <v>74</v>
      </c>
      <c r="AD475" t="s">
        <v>74</v>
      </c>
      <c r="AE475" t="s">
        <v>74</v>
      </c>
      <c r="AF475" t="s">
        <v>74</v>
      </c>
      <c r="AG475">
        <v>7</v>
      </c>
      <c r="AH475">
        <v>0</v>
      </c>
      <c r="AI475">
        <v>0</v>
      </c>
      <c r="AJ475">
        <v>0</v>
      </c>
      <c r="AK475">
        <v>1</v>
      </c>
      <c r="AL475" t="s">
        <v>312</v>
      </c>
      <c r="AM475" t="s">
        <v>313</v>
      </c>
      <c r="AN475" t="s">
        <v>314</v>
      </c>
      <c r="AO475" t="s">
        <v>1423</v>
      </c>
      <c r="AP475" t="s">
        <v>1424</v>
      </c>
      <c r="AQ475" t="s">
        <v>74</v>
      </c>
      <c r="AR475" t="s">
        <v>1425</v>
      </c>
      <c r="AS475" t="s">
        <v>1426</v>
      </c>
      <c r="AT475" t="s">
        <v>1408</v>
      </c>
      <c r="AU475">
        <v>2019</v>
      </c>
      <c r="AV475">
        <v>35</v>
      </c>
      <c r="AW475" t="s">
        <v>74</v>
      </c>
      <c r="AX475" t="s">
        <v>74</v>
      </c>
      <c r="AY475" t="s">
        <v>74</v>
      </c>
      <c r="AZ475" t="s">
        <v>74</v>
      </c>
      <c r="BA475" t="s">
        <v>74</v>
      </c>
      <c r="BB475">
        <v>156</v>
      </c>
      <c r="BC475">
        <v>168</v>
      </c>
      <c r="BD475" t="s">
        <v>74</v>
      </c>
      <c r="BE475" t="s">
        <v>7850</v>
      </c>
      <c r="BF475" t="str">
        <f>HYPERLINK("http://dx.doi.org/10.17223/22220836/35/15","http://dx.doi.org/10.17223/22220836/35/15")</f>
        <v>http://dx.doi.org/10.17223/22220836/35/15</v>
      </c>
      <c r="BG475" t="s">
        <v>74</v>
      </c>
      <c r="BH475" t="s">
        <v>74</v>
      </c>
      <c r="BI475">
        <v>13</v>
      </c>
      <c r="BJ475" t="s">
        <v>384</v>
      </c>
      <c r="BK475" t="s">
        <v>170</v>
      </c>
      <c r="BL475" t="s">
        <v>385</v>
      </c>
      <c r="BM475" t="s">
        <v>7851</v>
      </c>
      <c r="BN475" t="s">
        <v>74</v>
      </c>
      <c r="BO475" t="s">
        <v>74</v>
      </c>
      <c r="BP475" t="s">
        <v>74</v>
      </c>
      <c r="BQ475" t="s">
        <v>74</v>
      </c>
      <c r="BR475" t="s">
        <v>103</v>
      </c>
      <c r="BS475" t="s">
        <v>7852</v>
      </c>
      <c r="BT475" t="str">
        <f>HYPERLINK("https%3A%2F%2Fwww.webofscience.com%2Fwos%2Fwoscc%2Ffull-record%2FWOS:000504635400015","View Full Record in Web of Science")</f>
        <v>View Full Record in Web of Science</v>
      </c>
    </row>
    <row r="476" spans="1:72" x14ac:dyDescent="0.25">
      <c r="A476" t="s">
        <v>72</v>
      </c>
      <c r="B476" t="s">
        <v>7853</v>
      </c>
      <c r="C476" t="s">
        <v>74</v>
      </c>
      <c r="D476" t="s">
        <v>74</v>
      </c>
      <c r="E476" t="s">
        <v>74</v>
      </c>
      <c r="F476" t="s">
        <v>7854</v>
      </c>
      <c r="G476" t="s">
        <v>74</v>
      </c>
      <c r="H476" t="s">
        <v>74</v>
      </c>
      <c r="I476" t="s">
        <v>7855</v>
      </c>
      <c r="J476" t="s">
        <v>1783</v>
      </c>
      <c r="K476" t="s">
        <v>74</v>
      </c>
      <c r="L476" t="s">
        <v>74</v>
      </c>
      <c r="M476" t="s">
        <v>305</v>
      </c>
      <c r="N476" t="s">
        <v>79</v>
      </c>
      <c r="O476" t="s">
        <v>74</v>
      </c>
      <c r="P476" t="s">
        <v>74</v>
      </c>
      <c r="Q476" t="s">
        <v>74</v>
      </c>
      <c r="R476" t="s">
        <v>74</v>
      </c>
      <c r="S476" t="s">
        <v>74</v>
      </c>
      <c r="T476" t="s">
        <v>7856</v>
      </c>
      <c r="U476" t="s">
        <v>74</v>
      </c>
      <c r="V476" t="s">
        <v>7857</v>
      </c>
      <c r="W476" t="s">
        <v>7858</v>
      </c>
      <c r="X476" t="s">
        <v>1072</v>
      </c>
      <c r="Y476" t="s">
        <v>7859</v>
      </c>
      <c r="Z476" t="s">
        <v>7860</v>
      </c>
      <c r="AA476" t="s">
        <v>7861</v>
      </c>
      <c r="AB476" t="s">
        <v>74</v>
      </c>
      <c r="AC476" t="s">
        <v>7862</v>
      </c>
      <c r="AD476" t="s">
        <v>7863</v>
      </c>
      <c r="AE476" t="s">
        <v>7864</v>
      </c>
      <c r="AF476" t="s">
        <v>74</v>
      </c>
      <c r="AG476">
        <v>14</v>
      </c>
      <c r="AH476">
        <v>0</v>
      </c>
      <c r="AI476">
        <v>0</v>
      </c>
      <c r="AJ476">
        <v>0</v>
      </c>
      <c r="AK476">
        <v>1</v>
      </c>
      <c r="AL476" t="s">
        <v>1789</v>
      </c>
      <c r="AM476" t="s">
        <v>1790</v>
      </c>
      <c r="AN476" t="s">
        <v>1791</v>
      </c>
      <c r="AO476" t="s">
        <v>1792</v>
      </c>
      <c r="AP476" t="s">
        <v>1793</v>
      </c>
      <c r="AQ476" t="s">
        <v>74</v>
      </c>
      <c r="AR476" t="s">
        <v>1783</v>
      </c>
      <c r="AS476" t="s">
        <v>1794</v>
      </c>
      <c r="AT476" t="s">
        <v>1408</v>
      </c>
      <c r="AU476">
        <v>2019</v>
      </c>
      <c r="AV476">
        <v>57</v>
      </c>
      <c r="AW476" t="s">
        <v>74</v>
      </c>
      <c r="AX476" t="s">
        <v>74</v>
      </c>
      <c r="AY476" t="s">
        <v>74</v>
      </c>
      <c r="AZ476" t="s">
        <v>74</v>
      </c>
      <c r="BA476" t="s">
        <v>74</v>
      </c>
      <c r="BB476">
        <v>394</v>
      </c>
      <c r="BC476">
        <v>403</v>
      </c>
      <c r="BD476" t="s">
        <v>74</v>
      </c>
      <c r="BE476" t="s">
        <v>7865</v>
      </c>
      <c r="BF476" t="str">
        <f>HYPERLINK("http://dx.doi.org/10.17223/18572685/57/21","http://dx.doi.org/10.17223/18572685/57/21")</f>
        <v>http://dx.doi.org/10.17223/18572685/57/21</v>
      </c>
      <c r="BG476" t="s">
        <v>74</v>
      </c>
      <c r="BH476" t="s">
        <v>74</v>
      </c>
      <c r="BI476">
        <v>10</v>
      </c>
      <c r="BJ476" t="s">
        <v>169</v>
      </c>
      <c r="BK476" t="s">
        <v>170</v>
      </c>
      <c r="BL476" t="s">
        <v>169</v>
      </c>
      <c r="BM476" t="s">
        <v>7866</v>
      </c>
      <c r="BN476" t="s">
        <v>74</v>
      </c>
      <c r="BO476" t="s">
        <v>234</v>
      </c>
      <c r="BP476" t="s">
        <v>74</v>
      </c>
      <c r="BQ476" t="s">
        <v>74</v>
      </c>
      <c r="BR476" t="s">
        <v>103</v>
      </c>
      <c r="BS476" t="s">
        <v>7867</v>
      </c>
      <c r="BT476" t="str">
        <f>HYPERLINK("https%3A%2F%2Fwww.webofscience.com%2Fwos%2Fwoscc%2Ffull-record%2FWOS:000496482000021","View Full Record in Web of Science")</f>
        <v>View Full Record in Web of Science</v>
      </c>
    </row>
    <row r="477" spans="1:72" x14ac:dyDescent="0.25">
      <c r="A477" t="s">
        <v>72</v>
      </c>
      <c r="B477" t="s">
        <v>7868</v>
      </c>
      <c r="C477" t="s">
        <v>74</v>
      </c>
      <c r="D477" t="s">
        <v>74</v>
      </c>
      <c r="E477" t="s">
        <v>74</v>
      </c>
      <c r="F477" t="s">
        <v>7869</v>
      </c>
      <c r="G477" t="s">
        <v>74</v>
      </c>
      <c r="H477" t="s">
        <v>74</v>
      </c>
      <c r="I477" t="s">
        <v>7870</v>
      </c>
      <c r="J477" t="s">
        <v>5455</v>
      </c>
      <c r="K477" t="s">
        <v>74</v>
      </c>
      <c r="L477" t="s">
        <v>74</v>
      </c>
      <c r="M477" t="s">
        <v>78</v>
      </c>
      <c r="N477" t="s">
        <v>79</v>
      </c>
      <c r="O477" t="s">
        <v>74</v>
      </c>
      <c r="P477" t="s">
        <v>74</v>
      </c>
      <c r="Q477" t="s">
        <v>74</v>
      </c>
      <c r="R477" t="s">
        <v>74</v>
      </c>
      <c r="S477" t="s">
        <v>74</v>
      </c>
      <c r="T477" t="s">
        <v>7871</v>
      </c>
      <c r="U477" t="s">
        <v>7872</v>
      </c>
      <c r="V477" t="s">
        <v>7873</v>
      </c>
      <c r="W477" t="s">
        <v>7874</v>
      </c>
      <c r="X477" t="s">
        <v>7875</v>
      </c>
      <c r="Y477" t="s">
        <v>7876</v>
      </c>
      <c r="Z477" t="s">
        <v>74</v>
      </c>
      <c r="AA477" t="s">
        <v>7877</v>
      </c>
      <c r="AB477" t="s">
        <v>7878</v>
      </c>
      <c r="AC477" t="s">
        <v>74</v>
      </c>
      <c r="AD477" t="s">
        <v>74</v>
      </c>
      <c r="AE477" t="s">
        <v>74</v>
      </c>
      <c r="AF477" t="s">
        <v>74</v>
      </c>
      <c r="AG477">
        <v>17</v>
      </c>
      <c r="AH477">
        <v>0</v>
      </c>
      <c r="AI477">
        <v>0</v>
      </c>
      <c r="AJ477">
        <v>1</v>
      </c>
      <c r="AK477">
        <v>4</v>
      </c>
      <c r="AL477" t="s">
        <v>5463</v>
      </c>
      <c r="AM477" t="s">
        <v>5464</v>
      </c>
      <c r="AN477" t="s">
        <v>5465</v>
      </c>
      <c r="AO477" t="s">
        <v>5466</v>
      </c>
      <c r="AP477" t="s">
        <v>74</v>
      </c>
      <c r="AQ477" t="s">
        <v>74</v>
      </c>
      <c r="AR477" t="s">
        <v>5467</v>
      </c>
      <c r="AS477" t="s">
        <v>5468</v>
      </c>
      <c r="AT477" t="s">
        <v>1408</v>
      </c>
      <c r="AU477">
        <v>2019</v>
      </c>
      <c r="AV477">
        <v>8</v>
      </c>
      <c r="AW477">
        <v>3</v>
      </c>
      <c r="AX477" t="s">
        <v>74</v>
      </c>
      <c r="AY477" t="s">
        <v>74</v>
      </c>
      <c r="AZ477" t="s">
        <v>74</v>
      </c>
      <c r="BA477" t="s">
        <v>74</v>
      </c>
      <c r="BB477" t="s">
        <v>74</v>
      </c>
      <c r="BC477" t="s">
        <v>74</v>
      </c>
      <c r="BD477" t="s">
        <v>74</v>
      </c>
      <c r="BE477" t="s">
        <v>74</v>
      </c>
      <c r="BF477" t="s">
        <v>74</v>
      </c>
      <c r="BG477" t="s">
        <v>74</v>
      </c>
      <c r="BH477" t="s">
        <v>74</v>
      </c>
      <c r="BI477">
        <v>9</v>
      </c>
      <c r="BJ477" t="s">
        <v>1096</v>
      </c>
      <c r="BK477" t="s">
        <v>170</v>
      </c>
      <c r="BL477" t="s">
        <v>1096</v>
      </c>
      <c r="BM477" t="s">
        <v>7879</v>
      </c>
      <c r="BN477" t="s">
        <v>74</v>
      </c>
      <c r="BO477" t="s">
        <v>74</v>
      </c>
      <c r="BP477" t="s">
        <v>74</v>
      </c>
      <c r="BQ477" t="s">
        <v>74</v>
      </c>
      <c r="BR477" t="s">
        <v>103</v>
      </c>
      <c r="BS477" t="s">
        <v>7880</v>
      </c>
      <c r="BT477" t="str">
        <f>HYPERLINK("https%3A%2F%2Fwww.webofscience.com%2Fwos%2Fwoscc%2Ffull-record%2FWOS:000487282200005","View Full Record in Web of Science")</f>
        <v>View Full Record in Web of Science</v>
      </c>
    </row>
    <row r="478" spans="1:72" x14ac:dyDescent="0.25">
      <c r="A478" t="s">
        <v>72</v>
      </c>
      <c r="B478" t="s">
        <v>7881</v>
      </c>
      <c r="C478" t="s">
        <v>74</v>
      </c>
      <c r="D478" t="s">
        <v>74</v>
      </c>
      <c r="E478" t="s">
        <v>74</v>
      </c>
      <c r="F478" t="s">
        <v>7882</v>
      </c>
      <c r="G478" t="s">
        <v>74</v>
      </c>
      <c r="H478" t="s">
        <v>74</v>
      </c>
      <c r="I478" t="s">
        <v>7883</v>
      </c>
      <c r="J478" t="s">
        <v>327</v>
      </c>
      <c r="K478" t="s">
        <v>74</v>
      </c>
      <c r="L478" t="s">
        <v>74</v>
      </c>
      <c r="M478" t="s">
        <v>305</v>
      </c>
      <c r="N478" t="s">
        <v>79</v>
      </c>
      <c r="O478" t="s">
        <v>74</v>
      </c>
      <c r="P478" t="s">
        <v>74</v>
      </c>
      <c r="Q478" t="s">
        <v>74</v>
      </c>
      <c r="R478" t="s">
        <v>74</v>
      </c>
      <c r="S478" t="s">
        <v>74</v>
      </c>
      <c r="T478" t="s">
        <v>7884</v>
      </c>
      <c r="U478" t="s">
        <v>74</v>
      </c>
      <c r="V478" t="s">
        <v>7885</v>
      </c>
      <c r="W478" t="s">
        <v>7886</v>
      </c>
      <c r="X478" t="s">
        <v>1926</v>
      </c>
      <c r="Y478" t="s">
        <v>7887</v>
      </c>
      <c r="Z478" t="s">
        <v>7888</v>
      </c>
      <c r="AA478" t="s">
        <v>74</v>
      </c>
      <c r="AB478" t="s">
        <v>74</v>
      </c>
      <c r="AC478" t="s">
        <v>74</v>
      </c>
      <c r="AD478" t="s">
        <v>74</v>
      </c>
      <c r="AE478" t="s">
        <v>74</v>
      </c>
      <c r="AF478" t="s">
        <v>74</v>
      </c>
      <c r="AG478">
        <v>11</v>
      </c>
      <c r="AH478">
        <v>0</v>
      </c>
      <c r="AI478">
        <v>2</v>
      </c>
      <c r="AJ478">
        <v>0</v>
      </c>
      <c r="AK478">
        <v>13</v>
      </c>
      <c r="AL478" t="s">
        <v>334</v>
      </c>
      <c r="AM478" t="s">
        <v>335</v>
      </c>
      <c r="AN478" t="s">
        <v>336</v>
      </c>
      <c r="AO478" t="s">
        <v>337</v>
      </c>
      <c r="AP478" t="s">
        <v>74</v>
      </c>
      <c r="AQ478" t="s">
        <v>74</v>
      </c>
      <c r="AR478" t="s">
        <v>338</v>
      </c>
      <c r="AS478" t="s">
        <v>339</v>
      </c>
      <c r="AT478" t="s">
        <v>1408</v>
      </c>
      <c r="AU478">
        <v>2019</v>
      </c>
      <c r="AV478">
        <v>63</v>
      </c>
      <c r="AW478">
        <v>9</v>
      </c>
      <c r="AX478" t="s">
        <v>74</v>
      </c>
      <c r="AY478" t="s">
        <v>74</v>
      </c>
      <c r="AZ478" t="s">
        <v>74</v>
      </c>
      <c r="BA478" t="s">
        <v>74</v>
      </c>
      <c r="BB478">
        <v>118</v>
      </c>
      <c r="BC478">
        <v>128</v>
      </c>
      <c r="BD478" t="s">
        <v>74</v>
      </c>
      <c r="BE478" t="s">
        <v>7889</v>
      </c>
      <c r="BF478" t="str">
        <f>HYPERLINK("http://dx.doi.org/10.20542/0131-2227-2019-63-9-118-128","http://dx.doi.org/10.20542/0131-2227-2019-63-9-118-128")</f>
        <v>http://dx.doi.org/10.20542/0131-2227-2019-63-9-118-128</v>
      </c>
      <c r="BG478" t="s">
        <v>74</v>
      </c>
      <c r="BH478" t="s">
        <v>74</v>
      </c>
      <c r="BI478">
        <v>11</v>
      </c>
      <c r="BJ478" t="s">
        <v>342</v>
      </c>
      <c r="BK478" t="s">
        <v>170</v>
      </c>
      <c r="BL478" t="s">
        <v>342</v>
      </c>
      <c r="BM478" t="s">
        <v>7890</v>
      </c>
      <c r="BN478" t="s">
        <v>74</v>
      </c>
      <c r="BO478" t="s">
        <v>234</v>
      </c>
      <c r="BP478" t="s">
        <v>74</v>
      </c>
      <c r="BQ478" t="s">
        <v>74</v>
      </c>
      <c r="BR478" t="s">
        <v>103</v>
      </c>
      <c r="BS478" t="s">
        <v>7891</v>
      </c>
      <c r="BT478" t="str">
        <f>HYPERLINK("https%3A%2F%2Fwww.webofscience.com%2Fwos%2Fwoscc%2Ffull-record%2FWOS:000484349800014","View Full Record in Web of Science")</f>
        <v>View Full Record in Web of Science</v>
      </c>
    </row>
    <row r="479" spans="1:72" x14ac:dyDescent="0.25">
      <c r="A479" t="s">
        <v>72</v>
      </c>
      <c r="B479" t="s">
        <v>7892</v>
      </c>
      <c r="C479" t="s">
        <v>74</v>
      </c>
      <c r="D479" t="s">
        <v>74</v>
      </c>
      <c r="E479" t="s">
        <v>74</v>
      </c>
      <c r="F479" t="s">
        <v>7893</v>
      </c>
      <c r="G479" t="s">
        <v>74</v>
      </c>
      <c r="H479" t="s">
        <v>74</v>
      </c>
      <c r="I479" t="s">
        <v>7894</v>
      </c>
      <c r="J479" t="s">
        <v>7895</v>
      </c>
      <c r="K479" t="s">
        <v>74</v>
      </c>
      <c r="L479" t="s">
        <v>74</v>
      </c>
      <c r="M479" t="s">
        <v>78</v>
      </c>
      <c r="N479" t="s">
        <v>79</v>
      </c>
      <c r="O479" t="s">
        <v>74</v>
      </c>
      <c r="P479" t="s">
        <v>74</v>
      </c>
      <c r="Q479" t="s">
        <v>74</v>
      </c>
      <c r="R479" t="s">
        <v>74</v>
      </c>
      <c r="S479" t="s">
        <v>74</v>
      </c>
      <c r="T479" t="s">
        <v>7896</v>
      </c>
      <c r="U479" t="s">
        <v>7897</v>
      </c>
      <c r="V479" t="s">
        <v>7898</v>
      </c>
      <c r="W479" t="s">
        <v>7899</v>
      </c>
      <c r="X479" t="s">
        <v>7900</v>
      </c>
      <c r="Y479" t="s">
        <v>7901</v>
      </c>
      <c r="Z479" t="s">
        <v>7902</v>
      </c>
      <c r="AA479" t="s">
        <v>74</v>
      </c>
      <c r="AB479" t="s">
        <v>74</v>
      </c>
      <c r="AC479" t="s">
        <v>7903</v>
      </c>
      <c r="AD479" t="s">
        <v>7904</v>
      </c>
      <c r="AE479" t="s">
        <v>7905</v>
      </c>
      <c r="AF479" t="s">
        <v>74</v>
      </c>
      <c r="AG479">
        <v>64</v>
      </c>
      <c r="AH479">
        <v>2</v>
      </c>
      <c r="AI479">
        <v>2</v>
      </c>
      <c r="AJ479">
        <v>0</v>
      </c>
      <c r="AK479">
        <v>1</v>
      </c>
      <c r="AL479" t="s">
        <v>3321</v>
      </c>
      <c r="AM479" t="s">
        <v>3760</v>
      </c>
      <c r="AN479" t="s">
        <v>7906</v>
      </c>
      <c r="AO479" t="s">
        <v>7907</v>
      </c>
      <c r="AP479" t="s">
        <v>7908</v>
      </c>
      <c r="AQ479" t="s">
        <v>74</v>
      </c>
      <c r="AR479" t="s">
        <v>7909</v>
      </c>
      <c r="AS479" t="s">
        <v>7910</v>
      </c>
      <c r="AT479" t="s">
        <v>1408</v>
      </c>
      <c r="AU479">
        <v>2019</v>
      </c>
      <c r="AV479">
        <v>47</v>
      </c>
      <c r="AW479">
        <v>5</v>
      </c>
      <c r="AX479" t="s">
        <v>74</v>
      </c>
      <c r="AY479" t="s">
        <v>74</v>
      </c>
      <c r="AZ479" t="s">
        <v>1269</v>
      </c>
      <c r="BA479" t="s">
        <v>74</v>
      </c>
      <c r="BB479">
        <v>868</v>
      </c>
      <c r="BC479">
        <v>878</v>
      </c>
      <c r="BD479" t="s">
        <v>74</v>
      </c>
      <c r="BE479" t="s">
        <v>7911</v>
      </c>
      <c r="BF479" t="str">
        <f>HYPERLINK("http://dx.doi.org/10.1017/nps.2018.61","http://dx.doi.org/10.1017/nps.2018.61")</f>
        <v>http://dx.doi.org/10.1017/nps.2018.61</v>
      </c>
      <c r="BG479" t="s">
        <v>74</v>
      </c>
      <c r="BH479" t="s">
        <v>74</v>
      </c>
      <c r="BI479">
        <v>11</v>
      </c>
      <c r="BJ479" t="s">
        <v>7912</v>
      </c>
      <c r="BK479" t="s">
        <v>99</v>
      </c>
      <c r="BL479" t="s">
        <v>7913</v>
      </c>
      <c r="BM479" t="s">
        <v>7914</v>
      </c>
      <c r="BN479" t="s">
        <v>74</v>
      </c>
      <c r="BO479" t="s">
        <v>74</v>
      </c>
      <c r="BP479" t="s">
        <v>74</v>
      </c>
      <c r="BQ479" t="s">
        <v>74</v>
      </c>
      <c r="BR479" t="s">
        <v>103</v>
      </c>
      <c r="BS479" t="s">
        <v>7915</v>
      </c>
      <c r="BT479" t="str">
        <f>HYPERLINK("https%3A%2F%2Fwww.webofscience.com%2Fwos%2Fwoscc%2Ffull-record%2FWOS:000515066900010","View Full Record in Web of Science")</f>
        <v>View Full Record in Web of Science</v>
      </c>
    </row>
    <row r="480" spans="1:72" x14ac:dyDescent="0.25">
      <c r="A480" t="s">
        <v>72</v>
      </c>
      <c r="B480" t="s">
        <v>7916</v>
      </c>
      <c r="C480" t="s">
        <v>74</v>
      </c>
      <c r="D480" t="s">
        <v>74</v>
      </c>
      <c r="E480" t="s">
        <v>74</v>
      </c>
      <c r="F480" t="s">
        <v>7917</v>
      </c>
      <c r="G480" t="s">
        <v>74</v>
      </c>
      <c r="H480" t="s">
        <v>74</v>
      </c>
      <c r="I480" t="s">
        <v>7918</v>
      </c>
      <c r="J480" t="s">
        <v>5980</v>
      </c>
      <c r="K480" t="s">
        <v>74</v>
      </c>
      <c r="L480" t="s">
        <v>74</v>
      </c>
      <c r="M480" t="s">
        <v>78</v>
      </c>
      <c r="N480" t="s">
        <v>79</v>
      </c>
      <c r="O480" t="s">
        <v>74</v>
      </c>
      <c r="P480" t="s">
        <v>74</v>
      </c>
      <c r="Q480" t="s">
        <v>74</v>
      </c>
      <c r="R480" t="s">
        <v>74</v>
      </c>
      <c r="S480" t="s">
        <v>74</v>
      </c>
      <c r="T480" t="s">
        <v>7919</v>
      </c>
      <c r="U480" t="s">
        <v>7920</v>
      </c>
      <c r="V480" t="s">
        <v>7921</v>
      </c>
      <c r="W480" t="s">
        <v>7922</v>
      </c>
      <c r="X480" t="s">
        <v>446</v>
      </c>
      <c r="Y480" t="s">
        <v>7923</v>
      </c>
      <c r="Z480" t="s">
        <v>7924</v>
      </c>
      <c r="AA480" t="s">
        <v>7925</v>
      </c>
      <c r="AB480" t="s">
        <v>7926</v>
      </c>
      <c r="AC480" t="s">
        <v>7927</v>
      </c>
      <c r="AD480" t="s">
        <v>7927</v>
      </c>
      <c r="AE480" t="s">
        <v>7928</v>
      </c>
      <c r="AF480" t="s">
        <v>74</v>
      </c>
      <c r="AG480">
        <v>58</v>
      </c>
      <c r="AH480">
        <v>5</v>
      </c>
      <c r="AI480">
        <v>6</v>
      </c>
      <c r="AJ480">
        <v>0</v>
      </c>
      <c r="AK480">
        <v>9</v>
      </c>
      <c r="AL480" t="s">
        <v>5991</v>
      </c>
      <c r="AM480" t="s">
        <v>5992</v>
      </c>
      <c r="AN480" t="s">
        <v>5993</v>
      </c>
      <c r="AO480" t="s">
        <v>5994</v>
      </c>
      <c r="AP480" t="s">
        <v>5995</v>
      </c>
      <c r="AQ480" t="s">
        <v>74</v>
      </c>
      <c r="AR480" t="s">
        <v>5996</v>
      </c>
      <c r="AS480" t="s">
        <v>5997</v>
      </c>
      <c r="AT480" t="s">
        <v>7929</v>
      </c>
      <c r="AU480">
        <v>2019</v>
      </c>
      <c r="AV480">
        <v>39</v>
      </c>
      <c r="AW480" t="s">
        <v>7930</v>
      </c>
      <c r="AX480" t="s">
        <v>74</v>
      </c>
      <c r="AY480" t="s">
        <v>74</v>
      </c>
      <c r="AZ480" t="s">
        <v>74</v>
      </c>
      <c r="BA480" t="s">
        <v>74</v>
      </c>
      <c r="BB480">
        <v>506</v>
      </c>
      <c r="BC480">
        <v>520</v>
      </c>
      <c r="BD480" t="s">
        <v>74</v>
      </c>
      <c r="BE480" t="s">
        <v>7931</v>
      </c>
      <c r="BF480" t="str">
        <f>HYPERLINK("http://dx.doi.org/10.1108/IJSSP-10-2018-0163","http://dx.doi.org/10.1108/IJSSP-10-2018-0163")</f>
        <v>http://dx.doi.org/10.1108/IJSSP-10-2018-0163</v>
      </c>
      <c r="BG480" t="s">
        <v>74</v>
      </c>
      <c r="BH480" t="s">
        <v>74</v>
      </c>
      <c r="BI480">
        <v>15</v>
      </c>
      <c r="BJ480" t="s">
        <v>932</v>
      </c>
      <c r="BK480" t="s">
        <v>170</v>
      </c>
      <c r="BL480" t="s">
        <v>932</v>
      </c>
      <c r="BM480" t="s">
        <v>7932</v>
      </c>
      <c r="BN480" t="s">
        <v>74</v>
      </c>
      <c r="BO480" t="s">
        <v>74</v>
      </c>
      <c r="BP480" t="s">
        <v>74</v>
      </c>
      <c r="BQ480" t="s">
        <v>74</v>
      </c>
      <c r="BR480" t="s">
        <v>103</v>
      </c>
      <c r="BS480" t="s">
        <v>7933</v>
      </c>
      <c r="BT480" t="str">
        <f>HYPERLINK("https%3A%2F%2Fwww.webofscience.com%2Fwos%2Fwoscc%2Ffull-record%2FWOS:000482906500001","View Full Record in Web of Science")</f>
        <v>View Full Record in Web of Science</v>
      </c>
    </row>
    <row r="481" spans="1:72" x14ac:dyDescent="0.25">
      <c r="A481" t="s">
        <v>72</v>
      </c>
      <c r="B481" t="s">
        <v>7934</v>
      </c>
      <c r="C481" t="s">
        <v>74</v>
      </c>
      <c r="D481" t="s">
        <v>74</v>
      </c>
      <c r="E481" t="s">
        <v>74</v>
      </c>
      <c r="F481" t="s">
        <v>7935</v>
      </c>
      <c r="G481" t="s">
        <v>74</v>
      </c>
      <c r="H481" t="s">
        <v>74</v>
      </c>
      <c r="I481" t="s">
        <v>7936</v>
      </c>
      <c r="J481" t="s">
        <v>7937</v>
      </c>
      <c r="K481" t="s">
        <v>74</v>
      </c>
      <c r="L481" t="s">
        <v>74</v>
      </c>
      <c r="M481" t="s">
        <v>78</v>
      </c>
      <c r="N481" t="s">
        <v>79</v>
      </c>
      <c r="O481" t="s">
        <v>74</v>
      </c>
      <c r="P481" t="s">
        <v>74</v>
      </c>
      <c r="Q481" t="s">
        <v>74</v>
      </c>
      <c r="R481" t="s">
        <v>74</v>
      </c>
      <c r="S481" t="s">
        <v>74</v>
      </c>
      <c r="T481" t="s">
        <v>7938</v>
      </c>
      <c r="U481" t="s">
        <v>7939</v>
      </c>
      <c r="V481" t="s">
        <v>7940</v>
      </c>
      <c r="W481" t="s">
        <v>7941</v>
      </c>
      <c r="X481" t="s">
        <v>7942</v>
      </c>
      <c r="Y481" t="s">
        <v>7943</v>
      </c>
      <c r="Z481" t="s">
        <v>7944</v>
      </c>
      <c r="AA481" t="s">
        <v>74</v>
      </c>
      <c r="AB481" t="s">
        <v>74</v>
      </c>
      <c r="AC481" t="s">
        <v>74</v>
      </c>
      <c r="AD481" t="s">
        <v>74</v>
      </c>
      <c r="AE481" t="s">
        <v>74</v>
      </c>
      <c r="AF481" t="s">
        <v>74</v>
      </c>
      <c r="AG481">
        <v>77</v>
      </c>
      <c r="AH481">
        <v>5</v>
      </c>
      <c r="AI481">
        <v>5</v>
      </c>
      <c r="AJ481">
        <v>1</v>
      </c>
      <c r="AK481">
        <v>7</v>
      </c>
      <c r="AL481" t="s">
        <v>137</v>
      </c>
      <c r="AM481" t="s">
        <v>138</v>
      </c>
      <c r="AN481" t="s">
        <v>139</v>
      </c>
      <c r="AO481" t="s">
        <v>7945</v>
      </c>
      <c r="AP481" t="s">
        <v>7946</v>
      </c>
      <c r="AQ481" t="s">
        <v>74</v>
      </c>
      <c r="AR481" t="s">
        <v>7947</v>
      </c>
      <c r="AS481" t="s">
        <v>7948</v>
      </c>
      <c r="AT481" t="s">
        <v>3689</v>
      </c>
      <c r="AU481">
        <v>2020</v>
      </c>
      <c r="AV481">
        <v>57</v>
      </c>
      <c r="AW481">
        <v>3</v>
      </c>
      <c r="AX481" t="s">
        <v>74</v>
      </c>
      <c r="AY481" t="s">
        <v>74</v>
      </c>
      <c r="AZ481" t="s">
        <v>74</v>
      </c>
      <c r="BA481" t="s">
        <v>74</v>
      </c>
      <c r="BB481">
        <v>391</v>
      </c>
      <c r="BC481">
        <v>405</v>
      </c>
      <c r="BD481">
        <v>22343319856043</v>
      </c>
      <c r="BE481" t="s">
        <v>7949</v>
      </c>
      <c r="BF481" t="str">
        <f>HYPERLINK("http://dx.doi.org/10.1177/0022343319856043","http://dx.doi.org/10.1177/0022343319856043")</f>
        <v>http://dx.doi.org/10.1177/0022343319856043</v>
      </c>
      <c r="BG481" t="s">
        <v>74</v>
      </c>
      <c r="BH481" t="s">
        <v>7950</v>
      </c>
      <c r="BI481">
        <v>15</v>
      </c>
      <c r="BJ481" t="s">
        <v>1538</v>
      </c>
      <c r="BK481" t="s">
        <v>99</v>
      </c>
      <c r="BL481" t="s">
        <v>1539</v>
      </c>
      <c r="BM481" t="s">
        <v>7951</v>
      </c>
      <c r="BN481" t="s">
        <v>74</v>
      </c>
      <c r="BO481" t="s">
        <v>74</v>
      </c>
      <c r="BP481" t="s">
        <v>74</v>
      </c>
      <c r="BQ481" t="s">
        <v>74</v>
      </c>
      <c r="BR481" t="s">
        <v>103</v>
      </c>
      <c r="BS481" t="s">
        <v>7952</v>
      </c>
      <c r="BT481" t="str">
        <f>HYPERLINK("https%3A%2F%2Fwww.webofscience.com%2Fwos%2Fwoscc%2Ffull-record%2FWOS:000483611100001","View Full Record in Web of Science")</f>
        <v>View Full Record in Web of Science</v>
      </c>
    </row>
    <row r="482" spans="1:72" x14ac:dyDescent="0.25">
      <c r="A482" t="s">
        <v>72</v>
      </c>
      <c r="B482" t="s">
        <v>7953</v>
      </c>
      <c r="C482" t="s">
        <v>74</v>
      </c>
      <c r="D482" t="s">
        <v>74</v>
      </c>
      <c r="E482" t="s">
        <v>74</v>
      </c>
      <c r="F482" t="s">
        <v>7954</v>
      </c>
      <c r="G482" t="s">
        <v>74</v>
      </c>
      <c r="H482" t="s">
        <v>74</v>
      </c>
      <c r="I482" t="s">
        <v>7955</v>
      </c>
      <c r="J482" t="s">
        <v>7956</v>
      </c>
      <c r="K482" t="s">
        <v>74</v>
      </c>
      <c r="L482" t="s">
        <v>74</v>
      </c>
      <c r="M482" t="s">
        <v>78</v>
      </c>
      <c r="N482" t="s">
        <v>79</v>
      </c>
      <c r="O482" t="s">
        <v>74</v>
      </c>
      <c r="P482" t="s">
        <v>74</v>
      </c>
      <c r="Q482" t="s">
        <v>74</v>
      </c>
      <c r="R482" t="s">
        <v>74</v>
      </c>
      <c r="S482" t="s">
        <v>74</v>
      </c>
      <c r="T482" t="s">
        <v>7957</v>
      </c>
      <c r="U482" t="s">
        <v>5156</v>
      </c>
      <c r="V482" t="s">
        <v>7958</v>
      </c>
      <c r="W482" t="s">
        <v>7959</v>
      </c>
      <c r="X482" t="s">
        <v>7960</v>
      </c>
      <c r="Y482" t="s">
        <v>7961</v>
      </c>
      <c r="Z482" t="s">
        <v>7962</v>
      </c>
      <c r="AA482" t="s">
        <v>7963</v>
      </c>
      <c r="AB482" t="s">
        <v>7964</v>
      </c>
      <c r="AC482" t="s">
        <v>7965</v>
      </c>
      <c r="AD482" t="s">
        <v>7965</v>
      </c>
      <c r="AE482" t="s">
        <v>7966</v>
      </c>
      <c r="AF482" t="s">
        <v>74</v>
      </c>
      <c r="AG482">
        <v>58</v>
      </c>
      <c r="AH482">
        <v>5</v>
      </c>
      <c r="AI482">
        <v>5</v>
      </c>
      <c r="AJ482">
        <v>2</v>
      </c>
      <c r="AK482">
        <v>17</v>
      </c>
      <c r="AL482" t="s">
        <v>137</v>
      </c>
      <c r="AM482" t="s">
        <v>138</v>
      </c>
      <c r="AN482" t="s">
        <v>139</v>
      </c>
      <c r="AO482" t="s">
        <v>7967</v>
      </c>
      <c r="AP482" t="s">
        <v>7968</v>
      </c>
      <c r="AQ482" t="s">
        <v>74</v>
      </c>
      <c r="AR482" t="s">
        <v>7956</v>
      </c>
      <c r="AS482" t="s">
        <v>7969</v>
      </c>
      <c r="AT482" t="s">
        <v>167</v>
      </c>
      <c r="AU482">
        <v>2020</v>
      </c>
      <c r="AV482">
        <v>20</v>
      </c>
      <c r="AW482">
        <v>3</v>
      </c>
      <c r="AX482" t="s">
        <v>74</v>
      </c>
      <c r="AY482" t="s">
        <v>74</v>
      </c>
      <c r="AZ482" t="s">
        <v>74</v>
      </c>
      <c r="BA482" t="s">
        <v>74</v>
      </c>
      <c r="BB482">
        <v>520</v>
      </c>
      <c r="BC482">
        <v>543</v>
      </c>
      <c r="BD482">
        <v>1468796819866973</v>
      </c>
      <c r="BE482" t="s">
        <v>7970</v>
      </c>
      <c r="BF482" t="str">
        <f>HYPERLINK("http://dx.doi.org/10.1177/1468796819866973","http://dx.doi.org/10.1177/1468796819866973")</f>
        <v>http://dx.doi.org/10.1177/1468796819866973</v>
      </c>
      <c r="BG482" t="s">
        <v>74</v>
      </c>
      <c r="BH482" t="s">
        <v>7950</v>
      </c>
      <c r="BI482">
        <v>24</v>
      </c>
      <c r="BJ482" t="s">
        <v>7794</v>
      </c>
      <c r="BK482" t="s">
        <v>99</v>
      </c>
      <c r="BL482" t="s">
        <v>7794</v>
      </c>
      <c r="BM482" t="s">
        <v>7971</v>
      </c>
      <c r="BN482" t="s">
        <v>74</v>
      </c>
      <c r="BO482" t="s">
        <v>1997</v>
      </c>
      <c r="BP482" t="s">
        <v>74</v>
      </c>
      <c r="BQ482" t="s">
        <v>74</v>
      </c>
      <c r="BR482" t="s">
        <v>103</v>
      </c>
      <c r="BS482" t="s">
        <v>7972</v>
      </c>
      <c r="BT482" t="str">
        <f>HYPERLINK("https%3A%2F%2Fwww.webofscience.com%2Fwos%2Fwoscc%2Ffull-record%2FWOS:000480917000001","View Full Record in Web of Science")</f>
        <v>View Full Record in Web of Science</v>
      </c>
    </row>
    <row r="483" spans="1:72" x14ac:dyDescent="0.25">
      <c r="A483" t="s">
        <v>72</v>
      </c>
      <c r="B483" t="s">
        <v>7973</v>
      </c>
      <c r="C483" t="s">
        <v>74</v>
      </c>
      <c r="D483" t="s">
        <v>74</v>
      </c>
      <c r="E483" t="s">
        <v>74</v>
      </c>
      <c r="F483" t="s">
        <v>7974</v>
      </c>
      <c r="G483" t="s">
        <v>74</v>
      </c>
      <c r="H483" t="s">
        <v>74</v>
      </c>
      <c r="I483" t="s">
        <v>7975</v>
      </c>
      <c r="J483" t="s">
        <v>490</v>
      </c>
      <c r="K483" t="s">
        <v>74</v>
      </c>
      <c r="L483" t="s">
        <v>74</v>
      </c>
      <c r="M483" t="s">
        <v>305</v>
      </c>
      <c r="N483" t="s">
        <v>79</v>
      </c>
      <c r="O483" t="s">
        <v>74</v>
      </c>
      <c r="P483" t="s">
        <v>74</v>
      </c>
      <c r="Q483" t="s">
        <v>74</v>
      </c>
      <c r="R483" t="s">
        <v>74</v>
      </c>
      <c r="S483" t="s">
        <v>74</v>
      </c>
      <c r="T483" t="s">
        <v>7976</v>
      </c>
      <c r="U483" t="s">
        <v>74</v>
      </c>
      <c r="V483" t="s">
        <v>7977</v>
      </c>
      <c r="W483" t="s">
        <v>7978</v>
      </c>
      <c r="X483" t="s">
        <v>7979</v>
      </c>
      <c r="Y483" t="s">
        <v>7980</v>
      </c>
      <c r="Z483" t="s">
        <v>7981</v>
      </c>
      <c r="AA483" t="s">
        <v>7982</v>
      </c>
      <c r="AB483" t="s">
        <v>7983</v>
      </c>
      <c r="AC483" t="s">
        <v>74</v>
      </c>
      <c r="AD483" t="s">
        <v>74</v>
      </c>
      <c r="AE483" t="s">
        <v>74</v>
      </c>
      <c r="AF483" t="s">
        <v>74</v>
      </c>
      <c r="AG483">
        <v>28</v>
      </c>
      <c r="AH483">
        <v>0</v>
      </c>
      <c r="AI483">
        <v>0</v>
      </c>
      <c r="AJ483">
        <v>0</v>
      </c>
      <c r="AK483">
        <v>8</v>
      </c>
      <c r="AL483" t="s">
        <v>312</v>
      </c>
      <c r="AM483" t="s">
        <v>313</v>
      </c>
      <c r="AN483" t="s">
        <v>314</v>
      </c>
      <c r="AO483" t="s">
        <v>497</v>
      </c>
      <c r="AP483" t="s">
        <v>498</v>
      </c>
      <c r="AQ483" t="s">
        <v>74</v>
      </c>
      <c r="AR483" t="s">
        <v>499</v>
      </c>
      <c r="AS483" t="s">
        <v>500</v>
      </c>
      <c r="AT483" t="s">
        <v>144</v>
      </c>
      <c r="AU483">
        <v>2019</v>
      </c>
      <c r="AV483">
        <v>50</v>
      </c>
      <c r="AW483" t="s">
        <v>74</v>
      </c>
      <c r="AX483" t="s">
        <v>74</v>
      </c>
      <c r="AY483" t="s">
        <v>74</v>
      </c>
      <c r="AZ483" t="s">
        <v>74</v>
      </c>
      <c r="BA483" t="s">
        <v>74</v>
      </c>
      <c r="BB483">
        <v>146</v>
      </c>
      <c r="BC483">
        <v>161</v>
      </c>
      <c r="BD483" t="s">
        <v>74</v>
      </c>
      <c r="BE483" t="s">
        <v>7984</v>
      </c>
      <c r="BF483" t="str">
        <f>HYPERLINK("http://dx.doi.org/10.17223/1998863X/50/14","http://dx.doi.org/10.17223/1998863X/50/14")</f>
        <v>http://dx.doi.org/10.17223/1998863X/50/14</v>
      </c>
      <c r="BG483" t="s">
        <v>74</v>
      </c>
      <c r="BH483" t="s">
        <v>74</v>
      </c>
      <c r="BI483">
        <v>16</v>
      </c>
      <c r="BJ483" t="s">
        <v>146</v>
      </c>
      <c r="BK483" t="s">
        <v>170</v>
      </c>
      <c r="BL483" t="s">
        <v>147</v>
      </c>
      <c r="BM483" t="s">
        <v>7985</v>
      </c>
      <c r="BN483" t="s">
        <v>74</v>
      </c>
      <c r="BO483" t="s">
        <v>234</v>
      </c>
      <c r="BP483" t="s">
        <v>74</v>
      </c>
      <c r="BQ483" t="s">
        <v>74</v>
      </c>
      <c r="BR483" t="s">
        <v>103</v>
      </c>
      <c r="BS483" t="s">
        <v>7986</v>
      </c>
      <c r="BT483" t="str">
        <f>HYPERLINK("https%3A%2F%2Fwww.webofscience.com%2Fwos%2Fwoscc%2Ffull-record%2FWOS:000500733100014","View Full Record in Web of Science")</f>
        <v>View Full Record in Web of Science</v>
      </c>
    </row>
    <row r="484" spans="1:72" x14ac:dyDescent="0.25">
      <c r="A484" t="s">
        <v>72</v>
      </c>
      <c r="B484" t="s">
        <v>7987</v>
      </c>
      <c r="C484" t="s">
        <v>74</v>
      </c>
      <c r="D484" t="s">
        <v>74</v>
      </c>
      <c r="E484" t="s">
        <v>74</v>
      </c>
      <c r="F484" t="s">
        <v>7988</v>
      </c>
      <c r="G484" t="s">
        <v>74</v>
      </c>
      <c r="H484" t="s">
        <v>74</v>
      </c>
      <c r="I484" t="s">
        <v>7989</v>
      </c>
      <c r="J484" t="s">
        <v>733</v>
      </c>
      <c r="K484" t="s">
        <v>74</v>
      </c>
      <c r="L484" t="s">
        <v>74</v>
      </c>
      <c r="M484" t="s">
        <v>305</v>
      </c>
      <c r="N484" t="s">
        <v>79</v>
      </c>
      <c r="O484" t="s">
        <v>74</v>
      </c>
      <c r="P484" t="s">
        <v>74</v>
      </c>
      <c r="Q484" t="s">
        <v>74</v>
      </c>
      <c r="R484" t="s">
        <v>74</v>
      </c>
      <c r="S484" t="s">
        <v>74</v>
      </c>
      <c r="T484" t="s">
        <v>7990</v>
      </c>
      <c r="U484" t="s">
        <v>74</v>
      </c>
      <c r="V484" t="s">
        <v>7991</v>
      </c>
      <c r="W484" t="s">
        <v>7992</v>
      </c>
      <c r="X484" t="s">
        <v>7993</v>
      </c>
      <c r="Y484" t="s">
        <v>7994</v>
      </c>
      <c r="Z484" t="s">
        <v>7995</v>
      </c>
      <c r="AA484" t="s">
        <v>74</v>
      </c>
      <c r="AB484" t="s">
        <v>74</v>
      </c>
      <c r="AC484" t="s">
        <v>74</v>
      </c>
      <c r="AD484" t="s">
        <v>74</v>
      </c>
      <c r="AE484" t="s">
        <v>74</v>
      </c>
      <c r="AF484" t="s">
        <v>74</v>
      </c>
      <c r="AG484">
        <v>19</v>
      </c>
      <c r="AH484">
        <v>1</v>
      </c>
      <c r="AI484">
        <v>1</v>
      </c>
      <c r="AJ484">
        <v>0</v>
      </c>
      <c r="AK484">
        <v>0</v>
      </c>
      <c r="AL484" t="s">
        <v>740</v>
      </c>
      <c r="AM484" t="s">
        <v>741</v>
      </c>
      <c r="AN484" t="s">
        <v>742</v>
      </c>
      <c r="AO484" t="s">
        <v>743</v>
      </c>
      <c r="AP484" t="s">
        <v>744</v>
      </c>
      <c r="AQ484" t="s">
        <v>74</v>
      </c>
      <c r="AR484" t="s">
        <v>745</v>
      </c>
      <c r="AS484" t="s">
        <v>746</v>
      </c>
      <c r="AT484" t="s">
        <v>1566</v>
      </c>
      <c r="AU484">
        <v>2019</v>
      </c>
      <c r="AV484">
        <v>27</v>
      </c>
      <c r="AW484">
        <v>3</v>
      </c>
      <c r="AX484" t="s">
        <v>74</v>
      </c>
      <c r="AY484" t="s">
        <v>74</v>
      </c>
      <c r="AZ484" t="s">
        <v>74</v>
      </c>
      <c r="BA484" t="s">
        <v>74</v>
      </c>
      <c r="BB484">
        <v>572</v>
      </c>
      <c r="BC484">
        <v>587</v>
      </c>
      <c r="BD484" t="s">
        <v>74</v>
      </c>
      <c r="BE484" t="s">
        <v>7996</v>
      </c>
      <c r="BF484" t="str">
        <f>HYPERLINK("http://dx.doi.org/10.15507/2413-1407.107.027.201903.572-587","http://dx.doi.org/10.15507/2413-1407.107.027.201903.572-587")</f>
        <v>http://dx.doi.org/10.15507/2413-1407.107.027.201903.572-587</v>
      </c>
      <c r="BG484" t="s">
        <v>74</v>
      </c>
      <c r="BH484" t="s">
        <v>74</v>
      </c>
      <c r="BI484">
        <v>16</v>
      </c>
      <c r="BJ484" t="s">
        <v>749</v>
      </c>
      <c r="BK484" t="s">
        <v>170</v>
      </c>
      <c r="BL484" t="s">
        <v>750</v>
      </c>
      <c r="BM484" t="s">
        <v>7997</v>
      </c>
      <c r="BN484" t="s">
        <v>74</v>
      </c>
      <c r="BO484" t="s">
        <v>102</v>
      </c>
      <c r="BP484" t="s">
        <v>74</v>
      </c>
      <c r="BQ484" t="s">
        <v>74</v>
      </c>
      <c r="BR484" t="s">
        <v>103</v>
      </c>
      <c r="BS484" t="s">
        <v>7998</v>
      </c>
      <c r="BT484" t="str">
        <f>HYPERLINK("https%3A%2F%2Fwww.webofscience.com%2Fwos%2Fwoscc%2Ffull-record%2FWOS:000593217700009","View Full Record in Web of Science")</f>
        <v>View Full Record in Web of Science</v>
      </c>
    </row>
    <row r="485" spans="1:72" x14ac:dyDescent="0.25">
      <c r="A485" t="s">
        <v>72</v>
      </c>
      <c r="B485" t="s">
        <v>7999</v>
      </c>
      <c r="C485" t="s">
        <v>74</v>
      </c>
      <c r="D485" t="s">
        <v>74</v>
      </c>
      <c r="E485" t="s">
        <v>74</v>
      </c>
      <c r="F485" t="s">
        <v>8000</v>
      </c>
      <c r="G485" t="s">
        <v>74</v>
      </c>
      <c r="H485" t="s">
        <v>74</v>
      </c>
      <c r="I485" t="s">
        <v>8001</v>
      </c>
      <c r="J485" t="s">
        <v>1466</v>
      </c>
      <c r="K485" t="s">
        <v>74</v>
      </c>
      <c r="L485" t="s">
        <v>74</v>
      </c>
      <c r="M485" t="s">
        <v>305</v>
      </c>
      <c r="N485" t="s">
        <v>79</v>
      </c>
      <c r="O485" t="s">
        <v>74</v>
      </c>
      <c r="P485" t="s">
        <v>74</v>
      </c>
      <c r="Q485" t="s">
        <v>74</v>
      </c>
      <c r="R485" t="s">
        <v>74</v>
      </c>
      <c r="S485" t="s">
        <v>74</v>
      </c>
      <c r="T485" t="s">
        <v>8002</v>
      </c>
      <c r="U485" t="s">
        <v>74</v>
      </c>
      <c r="V485" t="s">
        <v>8003</v>
      </c>
      <c r="W485" t="s">
        <v>8004</v>
      </c>
      <c r="X485" t="s">
        <v>74</v>
      </c>
      <c r="Y485" t="s">
        <v>8005</v>
      </c>
      <c r="Z485" t="s">
        <v>8006</v>
      </c>
      <c r="AA485" t="s">
        <v>8007</v>
      </c>
      <c r="AB485" t="s">
        <v>8008</v>
      </c>
      <c r="AC485" t="s">
        <v>74</v>
      </c>
      <c r="AD485" t="s">
        <v>74</v>
      </c>
      <c r="AE485" t="s">
        <v>74</v>
      </c>
      <c r="AF485" t="s">
        <v>74</v>
      </c>
      <c r="AG485">
        <v>29</v>
      </c>
      <c r="AH485">
        <v>1</v>
      </c>
      <c r="AI485">
        <v>1</v>
      </c>
      <c r="AJ485">
        <v>0</v>
      </c>
      <c r="AK485">
        <v>5</v>
      </c>
      <c r="AL485" t="s">
        <v>700</v>
      </c>
      <c r="AM485" t="s">
        <v>335</v>
      </c>
      <c r="AN485" t="s">
        <v>701</v>
      </c>
      <c r="AO485" t="s">
        <v>1474</v>
      </c>
      <c r="AP485" t="s">
        <v>74</v>
      </c>
      <c r="AQ485" t="s">
        <v>74</v>
      </c>
      <c r="AR485" t="s">
        <v>1475</v>
      </c>
      <c r="AS485" t="s">
        <v>1476</v>
      </c>
      <c r="AT485" t="s">
        <v>1553</v>
      </c>
      <c r="AU485">
        <v>2019</v>
      </c>
      <c r="AV485">
        <v>40</v>
      </c>
      <c r="AW485">
        <v>4</v>
      </c>
      <c r="AX485" t="s">
        <v>74</v>
      </c>
      <c r="AY485" t="s">
        <v>74</v>
      </c>
      <c r="AZ485" t="s">
        <v>74</v>
      </c>
      <c r="BA485" t="s">
        <v>74</v>
      </c>
      <c r="BB485">
        <v>95</v>
      </c>
      <c r="BC485">
        <v>106</v>
      </c>
      <c r="BD485" t="s">
        <v>74</v>
      </c>
      <c r="BE485" t="s">
        <v>8009</v>
      </c>
      <c r="BF485" t="str">
        <f>HYPERLINK("http://dx.doi.org/10.31857/S020595920005474-7","http://dx.doi.org/10.31857/S020595920005474-7")</f>
        <v>http://dx.doi.org/10.31857/S020595920005474-7</v>
      </c>
      <c r="BG485" t="s">
        <v>74</v>
      </c>
      <c r="BH485" t="s">
        <v>74</v>
      </c>
      <c r="BI485">
        <v>12</v>
      </c>
      <c r="BJ485" t="s">
        <v>98</v>
      </c>
      <c r="BK485" t="s">
        <v>99</v>
      </c>
      <c r="BL485" t="s">
        <v>100</v>
      </c>
      <c r="BM485" t="s">
        <v>8010</v>
      </c>
      <c r="BN485" t="s">
        <v>74</v>
      </c>
      <c r="BO485" t="s">
        <v>74</v>
      </c>
      <c r="BP485" t="s">
        <v>74</v>
      </c>
      <c r="BQ485" t="s">
        <v>74</v>
      </c>
      <c r="BR485" t="s">
        <v>103</v>
      </c>
      <c r="BS485" t="s">
        <v>8011</v>
      </c>
      <c r="BT485" t="str">
        <f>HYPERLINK("https%3A%2F%2Fwww.webofscience.com%2Fwos%2Fwoscc%2Ffull-record%2FWOS:000483139400008","View Full Record in Web of Science")</f>
        <v>View Full Record in Web of Science</v>
      </c>
    </row>
    <row r="486" spans="1:72" x14ac:dyDescent="0.25">
      <c r="A486" t="s">
        <v>72</v>
      </c>
      <c r="B486" t="s">
        <v>8012</v>
      </c>
      <c r="C486" t="s">
        <v>74</v>
      </c>
      <c r="D486" t="s">
        <v>74</v>
      </c>
      <c r="E486" t="s">
        <v>74</v>
      </c>
      <c r="F486" t="s">
        <v>8013</v>
      </c>
      <c r="G486" t="s">
        <v>74</v>
      </c>
      <c r="H486" t="s">
        <v>74</v>
      </c>
      <c r="I486" t="s">
        <v>8014</v>
      </c>
      <c r="J486" t="s">
        <v>239</v>
      </c>
      <c r="K486" t="s">
        <v>74</v>
      </c>
      <c r="L486" t="s">
        <v>74</v>
      </c>
      <c r="M486" t="s">
        <v>78</v>
      </c>
      <c r="N486" t="s">
        <v>79</v>
      </c>
      <c r="O486" t="s">
        <v>74</v>
      </c>
      <c r="P486" t="s">
        <v>74</v>
      </c>
      <c r="Q486" t="s">
        <v>74</v>
      </c>
      <c r="R486" t="s">
        <v>74</v>
      </c>
      <c r="S486" t="s">
        <v>74</v>
      </c>
      <c r="T486" t="s">
        <v>8015</v>
      </c>
      <c r="U486" t="s">
        <v>74</v>
      </c>
      <c r="V486" t="s">
        <v>8016</v>
      </c>
      <c r="W486" t="s">
        <v>8017</v>
      </c>
      <c r="X486" t="s">
        <v>8018</v>
      </c>
      <c r="Y486" t="s">
        <v>8019</v>
      </c>
      <c r="Z486" t="s">
        <v>74</v>
      </c>
      <c r="AA486" t="s">
        <v>8020</v>
      </c>
      <c r="AB486" t="s">
        <v>8021</v>
      </c>
      <c r="AC486" t="s">
        <v>74</v>
      </c>
      <c r="AD486" t="s">
        <v>74</v>
      </c>
      <c r="AE486" t="s">
        <v>74</v>
      </c>
      <c r="AF486" t="s">
        <v>74</v>
      </c>
      <c r="AG486">
        <v>26</v>
      </c>
      <c r="AH486">
        <v>3</v>
      </c>
      <c r="AI486">
        <v>3</v>
      </c>
      <c r="AJ486">
        <v>0</v>
      </c>
      <c r="AK486">
        <v>5</v>
      </c>
      <c r="AL486" t="s">
        <v>6135</v>
      </c>
      <c r="AM486" t="s">
        <v>6136</v>
      </c>
      <c r="AN486" t="s">
        <v>6137</v>
      </c>
      <c r="AO486" t="s">
        <v>250</v>
      </c>
      <c r="AP486" t="s">
        <v>74</v>
      </c>
      <c r="AQ486" t="s">
        <v>74</v>
      </c>
      <c r="AR486" t="s">
        <v>251</v>
      </c>
      <c r="AS486" t="s">
        <v>252</v>
      </c>
      <c r="AT486" t="s">
        <v>1553</v>
      </c>
      <c r="AU486">
        <v>2019</v>
      </c>
      <c r="AV486">
        <v>8</v>
      </c>
      <c r="AW486">
        <v>21</v>
      </c>
      <c r="AX486" t="s">
        <v>74</v>
      </c>
      <c r="AY486" t="s">
        <v>74</v>
      </c>
      <c r="AZ486" t="s">
        <v>74</v>
      </c>
      <c r="BA486" t="s">
        <v>74</v>
      </c>
      <c r="BB486">
        <v>674</v>
      </c>
      <c r="BC486">
        <v>687</v>
      </c>
      <c r="BD486" t="s">
        <v>74</v>
      </c>
      <c r="BE486" t="s">
        <v>74</v>
      </c>
      <c r="BF486" t="s">
        <v>74</v>
      </c>
      <c r="BG486" t="s">
        <v>74</v>
      </c>
      <c r="BH486" t="s">
        <v>74</v>
      </c>
      <c r="BI486">
        <v>14</v>
      </c>
      <c r="BJ486" t="s">
        <v>146</v>
      </c>
      <c r="BK486" t="s">
        <v>170</v>
      </c>
      <c r="BL486" t="s">
        <v>147</v>
      </c>
      <c r="BM486" t="s">
        <v>8022</v>
      </c>
      <c r="BN486" t="s">
        <v>74</v>
      </c>
      <c r="BO486" t="s">
        <v>74</v>
      </c>
      <c r="BP486" t="s">
        <v>74</v>
      </c>
      <c r="BQ486" t="s">
        <v>74</v>
      </c>
      <c r="BR486" t="s">
        <v>103</v>
      </c>
      <c r="BS486" t="s">
        <v>8023</v>
      </c>
      <c r="BT486" t="str">
        <f>HYPERLINK("https%3A%2F%2Fwww.webofscience.com%2Fwos%2Fwoscc%2Ffull-record%2FWOS:000485631000016","View Full Record in Web of Science")</f>
        <v>View Full Record in Web of Science</v>
      </c>
    </row>
    <row r="487" spans="1:72" x14ac:dyDescent="0.25">
      <c r="A487" t="s">
        <v>72</v>
      </c>
      <c r="B487" t="s">
        <v>8024</v>
      </c>
      <c r="C487" t="s">
        <v>74</v>
      </c>
      <c r="D487" t="s">
        <v>74</v>
      </c>
      <c r="E487" t="s">
        <v>74</v>
      </c>
      <c r="F487" t="s">
        <v>8024</v>
      </c>
      <c r="G487" t="s">
        <v>74</v>
      </c>
      <c r="H487" t="s">
        <v>74</v>
      </c>
      <c r="I487" t="s">
        <v>8025</v>
      </c>
      <c r="J487" t="s">
        <v>1276</v>
      </c>
      <c r="K487" t="s">
        <v>74</v>
      </c>
      <c r="L487" t="s">
        <v>74</v>
      </c>
      <c r="M487" t="s">
        <v>305</v>
      </c>
      <c r="N487" t="s">
        <v>79</v>
      </c>
      <c r="O487" t="s">
        <v>74</v>
      </c>
      <c r="P487" t="s">
        <v>74</v>
      </c>
      <c r="Q487" t="s">
        <v>74</v>
      </c>
      <c r="R487" t="s">
        <v>74</v>
      </c>
      <c r="S487" t="s">
        <v>74</v>
      </c>
      <c r="T487" t="s">
        <v>8026</v>
      </c>
      <c r="U487" t="s">
        <v>74</v>
      </c>
      <c r="V487" t="s">
        <v>8027</v>
      </c>
      <c r="W487" t="s">
        <v>8028</v>
      </c>
      <c r="X487" t="s">
        <v>1709</v>
      </c>
      <c r="Y487" t="s">
        <v>8029</v>
      </c>
      <c r="Z487" t="s">
        <v>8030</v>
      </c>
      <c r="AA487" t="s">
        <v>8031</v>
      </c>
      <c r="AB487" t="s">
        <v>74</v>
      </c>
      <c r="AC487" t="s">
        <v>74</v>
      </c>
      <c r="AD487" t="s">
        <v>74</v>
      </c>
      <c r="AE487" t="s">
        <v>74</v>
      </c>
      <c r="AF487" t="s">
        <v>74</v>
      </c>
      <c r="AG487">
        <v>9</v>
      </c>
      <c r="AH487">
        <v>0</v>
      </c>
      <c r="AI487">
        <v>0</v>
      </c>
      <c r="AJ487">
        <v>1</v>
      </c>
      <c r="AK487">
        <v>1</v>
      </c>
      <c r="AL487" t="s">
        <v>1285</v>
      </c>
      <c r="AM487" t="s">
        <v>335</v>
      </c>
      <c r="AN487" t="s">
        <v>1286</v>
      </c>
      <c r="AO487" t="s">
        <v>1287</v>
      </c>
      <c r="AP487" t="s">
        <v>74</v>
      </c>
      <c r="AQ487" t="s">
        <v>74</v>
      </c>
      <c r="AR487" t="s">
        <v>1288</v>
      </c>
      <c r="AS487" t="s">
        <v>1289</v>
      </c>
      <c r="AT487" t="s">
        <v>1553</v>
      </c>
      <c r="AU487">
        <v>2019</v>
      </c>
      <c r="AV487" t="s">
        <v>74</v>
      </c>
      <c r="AW487">
        <v>4</v>
      </c>
      <c r="AX487" t="s">
        <v>74</v>
      </c>
      <c r="AY487" t="s">
        <v>74</v>
      </c>
      <c r="AZ487" t="s">
        <v>74</v>
      </c>
      <c r="BA487" t="s">
        <v>74</v>
      </c>
      <c r="BB487">
        <v>151</v>
      </c>
      <c r="BC487">
        <v>163</v>
      </c>
      <c r="BD487" t="s">
        <v>74</v>
      </c>
      <c r="BE487" t="s">
        <v>8032</v>
      </c>
      <c r="BF487" t="str">
        <f>HYPERLINK("http://dx.doi.org/10.15211/soveurope42019151163","http://dx.doi.org/10.15211/soveurope42019151163")</f>
        <v>http://dx.doi.org/10.15211/soveurope42019151163</v>
      </c>
      <c r="BG487" t="s">
        <v>74</v>
      </c>
      <c r="BH487" t="s">
        <v>74</v>
      </c>
      <c r="BI487">
        <v>13</v>
      </c>
      <c r="BJ487" t="s">
        <v>875</v>
      </c>
      <c r="BK487" t="s">
        <v>170</v>
      </c>
      <c r="BL487" t="s">
        <v>875</v>
      </c>
      <c r="BM487" t="s">
        <v>8033</v>
      </c>
      <c r="BN487" t="s">
        <v>74</v>
      </c>
      <c r="BO487" t="s">
        <v>102</v>
      </c>
      <c r="BP487" t="s">
        <v>74</v>
      </c>
      <c r="BQ487" t="s">
        <v>74</v>
      </c>
      <c r="BR487" t="s">
        <v>103</v>
      </c>
      <c r="BS487" t="s">
        <v>8034</v>
      </c>
      <c r="BT487" t="str">
        <f>HYPERLINK("https%3A%2F%2Fwww.webofscience.com%2Fwos%2Fwoscc%2Ffull-record%2FWOS:000496446200014","View Full Record in Web of Science")</f>
        <v>View Full Record in Web of Science</v>
      </c>
    </row>
    <row r="488" spans="1:72" x14ac:dyDescent="0.25">
      <c r="A488" t="s">
        <v>72</v>
      </c>
      <c r="B488" t="s">
        <v>8035</v>
      </c>
      <c r="C488" t="s">
        <v>74</v>
      </c>
      <c r="D488" t="s">
        <v>74</v>
      </c>
      <c r="E488" t="s">
        <v>74</v>
      </c>
      <c r="F488" t="s">
        <v>8036</v>
      </c>
      <c r="G488" t="s">
        <v>74</v>
      </c>
      <c r="H488" t="s">
        <v>74</v>
      </c>
      <c r="I488" t="s">
        <v>8037</v>
      </c>
      <c r="J488" t="s">
        <v>239</v>
      </c>
      <c r="K488" t="s">
        <v>74</v>
      </c>
      <c r="L488" t="s">
        <v>74</v>
      </c>
      <c r="M488" t="s">
        <v>78</v>
      </c>
      <c r="N488" t="s">
        <v>79</v>
      </c>
      <c r="O488" t="s">
        <v>74</v>
      </c>
      <c r="P488" t="s">
        <v>74</v>
      </c>
      <c r="Q488" t="s">
        <v>74</v>
      </c>
      <c r="R488" t="s">
        <v>74</v>
      </c>
      <c r="S488" t="s">
        <v>74</v>
      </c>
      <c r="T488" t="s">
        <v>8038</v>
      </c>
      <c r="U488" t="s">
        <v>74</v>
      </c>
      <c r="V488" t="s">
        <v>8039</v>
      </c>
      <c r="W488" t="s">
        <v>8040</v>
      </c>
      <c r="X488" t="s">
        <v>8041</v>
      </c>
      <c r="Y488" t="s">
        <v>8042</v>
      </c>
      <c r="Z488" t="s">
        <v>74</v>
      </c>
      <c r="AA488" t="s">
        <v>8043</v>
      </c>
      <c r="AB488" t="s">
        <v>8044</v>
      </c>
      <c r="AC488" t="s">
        <v>8045</v>
      </c>
      <c r="AD488" t="s">
        <v>1581</v>
      </c>
      <c r="AE488" t="s">
        <v>8046</v>
      </c>
      <c r="AF488" t="s">
        <v>74</v>
      </c>
      <c r="AG488">
        <v>12</v>
      </c>
      <c r="AH488">
        <v>2</v>
      </c>
      <c r="AI488">
        <v>2</v>
      </c>
      <c r="AJ488">
        <v>0</v>
      </c>
      <c r="AK488">
        <v>0</v>
      </c>
      <c r="AL488" t="s">
        <v>6135</v>
      </c>
      <c r="AM488" t="s">
        <v>6136</v>
      </c>
      <c r="AN488" t="s">
        <v>6137</v>
      </c>
      <c r="AO488" t="s">
        <v>250</v>
      </c>
      <c r="AP488" t="s">
        <v>74</v>
      </c>
      <c r="AQ488" t="s">
        <v>74</v>
      </c>
      <c r="AR488" t="s">
        <v>251</v>
      </c>
      <c r="AS488" t="s">
        <v>252</v>
      </c>
      <c r="AT488" t="s">
        <v>1553</v>
      </c>
      <c r="AU488">
        <v>2019</v>
      </c>
      <c r="AV488">
        <v>8</v>
      </c>
      <c r="AW488">
        <v>21</v>
      </c>
      <c r="AX488" t="s">
        <v>74</v>
      </c>
      <c r="AY488" t="s">
        <v>74</v>
      </c>
      <c r="AZ488" t="s">
        <v>74</v>
      </c>
      <c r="BA488" t="s">
        <v>74</v>
      </c>
      <c r="BB488">
        <v>558</v>
      </c>
      <c r="BC488">
        <v>567</v>
      </c>
      <c r="BD488" t="s">
        <v>74</v>
      </c>
      <c r="BE488" t="s">
        <v>74</v>
      </c>
      <c r="BF488" t="s">
        <v>74</v>
      </c>
      <c r="BG488" t="s">
        <v>74</v>
      </c>
      <c r="BH488" t="s">
        <v>74</v>
      </c>
      <c r="BI488">
        <v>10</v>
      </c>
      <c r="BJ488" t="s">
        <v>146</v>
      </c>
      <c r="BK488" t="s">
        <v>170</v>
      </c>
      <c r="BL488" t="s">
        <v>147</v>
      </c>
      <c r="BM488" t="s">
        <v>8022</v>
      </c>
      <c r="BN488" t="s">
        <v>74</v>
      </c>
      <c r="BO488" t="s">
        <v>74</v>
      </c>
      <c r="BP488" t="s">
        <v>74</v>
      </c>
      <c r="BQ488" t="s">
        <v>74</v>
      </c>
      <c r="BR488" t="s">
        <v>103</v>
      </c>
      <c r="BS488" t="s">
        <v>8047</v>
      </c>
      <c r="BT488" t="str">
        <f>HYPERLINK("https%3A%2F%2Fwww.webofscience.com%2Fwos%2Fwoscc%2Ffull-record%2FWOS:000485631000006","View Full Record in Web of Science")</f>
        <v>View Full Record in Web of Science</v>
      </c>
    </row>
    <row r="489" spans="1:72" x14ac:dyDescent="0.25">
      <c r="A489" t="s">
        <v>72</v>
      </c>
      <c r="B489" t="s">
        <v>8048</v>
      </c>
      <c r="C489" t="s">
        <v>74</v>
      </c>
      <c r="D489" t="s">
        <v>74</v>
      </c>
      <c r="E489" t="s">
        <v>74</v>
      </c>
      <c r="F489" t="s">
        <v>8049</v>
      </c>
      <c r="G489" t="s">
        <v>74</v>
      </c>
      <c r="H489" t="s">
        <v>74</v>
      </c>
      <c r="I489" t="s">
        <v>8050</v>
      </c>
      <c r="J489" t="s">
        <v>1783</v>
      </c>
      <c r="K489" t="s">
        <v>74</v>
      </c>
      <c r="L489" t="s">
        <v>74</v>
      </c>
      <c r="M489" t="s">
        <v>305</v>
      </c>
      <c r="N489" t="s">
        <v>79</v>
      </c>
      <c r="O489" t="s">
        <v>74</v>
      </c>
      <c r="P489" t="s">
        <v>74</v>
      </c>
      <c r="Q489" t="s">
        <v>74</v>
      </c>
      <c r="R489" t="s">
        <v>74</v>
      </c>
      <c r="S489" t="s">
        <v>74</v>
      </c>
      <c r="T489" t="s">
        <v>8051</v>
      </c>
      <c r="U489" t="s">
        <v>74</v>
      </c>
      <c r="V489" t="s">
        <v>8052</v>
      </c>
      <c r="W489" t="s">
        <v>8053</v>
      </c>
      <c r="X489" t="s">
        <v>1072</v>
      </c>
      <c r="Y489" t="s">
        <v>8054</v>
      </c>
      <c r="Z489" t="s">
        <v>8055</v>
      </c>
      <c r="AA489" t="s">
        <v>74</v>
      </c>
      <c r="AB489" t="s">
        <v>74</v>
      </c>
      <c r="AC489" t="s">
        <v>74</v>
      </c>
      <c r="AD489" t="s">
        <v>74</v>
      </c>
      <c r="AE489" t="s">
        <v>74</v>
      </c>
      <c r="AF489" t="s">
        <v>74</v>
      </c>
      <c r="AG489">
        <v>17</v>
      </c>
      <c r="AH489">
        <v>5</v>
      </c>
      <c r="AI489">
        <v>6</v>
      </c>
      <c r="AJ489">
        <v>0</v>
      </c>
      <c r="AK489">
        <v>1</v>
      </c>
      <c r="AL489" t="s">
        <v>1789</v>
      </c>
      <c r="AM489" t="s">
        <v>1790</v>
      </c>
      <c r="AN489" t="s">
        <v>1791</v>
      </c>
      <c r="AO489" t="s">
        <v>1792</v>
      </c>
      <c r="AP489" t="s">
        <v>1793</v>
      </c>
      <c r="AQ489" t="s">
        <v>74</v>
      </c>
      <c r="AR489" t="s">
        <v>1783</v>
      </c>
      <c r="AS489" t="s">
        <v>1794</v>
      </c>
      <c r="AT489" t="s">
        <v>167</v>
      </c>
      <c r="AU489">
        <v>2019</v>
      </c>
      <c r="AV489">
        <v>56</v>
      </c>
      <c r="AW489" t="s">
        <v>74</v>
      </c>
      <c r="AX489" t="s">
        <v>74</v>
      </c>
      <c r="AY489" t="s">
        <v>74</v>
      </c>
      <c r="AZ489" t="s">
        <v>74</v>
      </c>
      <c r="BA489" t="s">
        <v>74</v>
      </c>
      <c r="BB489">
        <v>294</v>
      </c>
      <c r="BC489">
        <v>311</v>
      </c>
      <c r="BD489" t="s">
        <v>74</v>
      </c>
      <c r="BE489" t="s">
        <v>8056</v>
      </c>
      <c r="BF489" t="str">
        <f>HYPERLINK("http://dx.doi.org/10.17223/18572685/56/18","http://dx.doi.org/10.17223/18572685/56/18")</f>
        <v>http://dx.doi.org/10.17223/18572685/56/18</v>
      </c>
      <c r="BG489" t="s">
        <v>74</v>
      </c>
      <c r="BH489" t="s">
        <v>74</v>
      </c>
      <c r="BI489">
        <v>18</v>
      </c>
      <c r="BJ489" t="s">
        <v>169</v>
      </c>
      <c r="BK489" t="s">
        <v>170</v>
      </c>
      <c r="BL489" t="s">
        <v>169</v>
      </c>
      <c r="BM489" t="s">
        <v>8057</v>
      </c>
      <c r="BN489" t="s">
        <v>74</v>
      </c>
      <c r="BO489" t="s">
        <v>234</v>
      </c>
      <c r="BP489" t="s">
        <v>74</v>
      </c>
      <c r="BQ489" t="s">
        <v>74</v>
      </c>
      <c r="BR489" t="s">
        <v>103</v>
      </c>
      <c r="BS489" t="s">
        <v>8058</v>
      </c>
      <c r="BT489" t="str">
        <f>HYPERLINK("https%3A%2F%2Fwww.webofscience.com%2Fwos%2Fwoscc%2Ffull-record%2FWOS:000487299100018","View Full Record in Web of Science")</f>
        <v>View Full Record in Web of Science</v>
      </c>
    </row>
    <row r="490" spans="1:72" x14ac:dyDescent="0.25">
      <c r="A490" t="s">
        <v>72</v>
      </c>
      <c r="B490" t="s">
        <v>8059</v>
      </c>
      <c r="C490" t="s">
        <v>74</v>
      </c>
      <c r="D490" t="s">
        <v>74</v>
      </c>
      <c r="E490" t="s">
        <v>74</v>
      </c>
      <c r="F490" t="s">
        <v>8060</v>
      </c>
      <c r="G490" t="s">
        <v>74</v>
      </c>
      <c r="H490" t="s">
        <v>74</v>
      </c>
      <c r="I490" t="s">
        <v>8061</v>
      </c>
      <c r="J490" t="s">
        <v>3512</v>
      </c>
      <c r="K490" t="s">
        <v>74</v>
      </c>
      <c r="L490" t="s">
        <v>74</v>
      </c>
      <c r="M490" t="s">
        <v>305</v>
      </c>
      <c r="N490" t="s">
        <v>79</v>
      </c>
      <c r="O490" t="s">
        <v>74</v>
      </c>
      <c r="P490" t="s">
        <v>74</v>
      </c>
      <c r="Q490" t="s">
        <v>74</v>
      </c>
      <c r="R490" t="s">
        <v>74</v>
      </c>
      <c r="S490" t="s">
        <v>74</v>
      </c>
      <c r="T490" t="s">
        <v>8062</v>
      </c>
      <c r="U490" t="s">
        <v>74</v>
      </c>
      <c r="V490" t="s">
        <v>8063</v>
      </c>
      <c r="W490" t="s">
        <v>8064</v>
      </c>
      <c r="X490" t="s">
        <v>8065</v>
      </c>
      <c r="Y490" t="s">
        <v>8066</v>
      </c>
      <c r="Z490" t="s">
        <v>8067</v>
      </c>
      <c r="AA490" t="s">
        <v>8068</v>
      </c>
      <c r="AB490" t="s">
        <v>8069</v>
      </c>
      <c r="AC490" t="s">
        <v>74</v>
      </c>
      <c r="AD490" t="s">
        <v>74</v>
      </c>
      <c r="AE490" t="s">
        <v>74</v>
      </c>
      <c r="AF490" t="s">
        <v>74</v>
      </c>
      <c r="AG490">
        <v>31</v>
      </c>
      <c r="AH490">
        <v>0</v>
      </c>
      <c r="AI490">
        <v>0</v>
      </c>
      <c r="AJ490">
        <v>0</v>
      </c>
      <c r="AK490">
        <v>1</v>
      </c>
      <c r="AL490" t="s">
        <v>3518</v>
      </c>
      <c r="AM490" t="s">
        <v>335</v>
      </c>
      <c r="AN490" t="s">
        <v>3519</v>
      </c>
      <c r="AO490" t="s">
        <v>3520</v>
      </c>
      <c r="AP490" t="s">
        <v>74</v>
      </c>
      <c r="AQ490" t="s">
        <v>74</v>
      </c>
      <c r="AR490" t="s">
        <v>3521</v>
      </c>
      <c r="AS490" t="s">
        <v>3522</v>
      </c>
      <c r="AT490" t="s">
        <v>167</v>
      </c>
      <c r="AU490">
        <v>2019</v>
      </c>
      <c r="AV490">
        <v>52</v>
      </c>
      <c r="AW490" t="s">
        <v>74</v>
      </c>
      <c r="AX490" t="s">
        <v>74</v>
      </c>
      <c r="AY490" t="s">
        <v>74</v>
      </c>
      <c r="AZ490" t="s">
        <v>74</v>
      </c>
      <c r="BA490" t="s">
        <v>74</v>
      </c>
      <c r="BB490">
        <v>92</v>
      </c>
      <c r="BC490">
        <v>103</v>
      </c>
      <c r="BD490" t="s">
        <v>74</v>
      </c>
      <c r="BE490" t="s">
        <v>74</v>
      </c>
      <c r="BF490" t="s">
        <v>74</v>
      </c>
      <c r="BG490" t="s">
        <v>74</v>
      </c>
      <c r="BH490" t="s">
        <v>74</v>
      </c>
      <c r="BI490">
        <v>12</v>
      </c>
      <c r="BJ490" t="s">
        <v>384</v>
      </c>
      <c r="BK490" t="s">
        <v>170</v>
      </c>
      <c r="BL490" t="s">
        <v>385</v>
      </c>
      <c r="BM490" t="s">
        <v>8070</v>
      </c>
      <c r="BN490" t="s">
        <v>74</v>
      </c>
      <c r="BO490" t="s">
        <v>74</v>
      </c>
      <c r="BP490" t="s">
        <v>74</v>
      </c>
      <c r="BQ490" t="s">
        <v>74</v>
      </c>
      <c r="BR490" t="s">
        <v>103</v>
      </c>
      <c r="BS490" t="s">
        <v>8071</v>
      </c>
      <c r="BT490" t="str">
        <f>HYPERLINK("https%3A%2F%2Fwww.webofscience.com%2Fwos%2Fwoscc%2Ffull-record%2FWOS:000472767000008","View Full Record in Web of Science")</f>
        <v>View Full Record in Web of Science</v>
      </c>
    </row>
    <row r="491" spans="1:72" x14ac:dyDescent="0.25">
      <c r="A491" t="s">
        <v>72</v>
      </c>
      <c r="B491" t="s">
        <v>8072</v>
      </c>
      <c r="C491" t="s">
        <v>74</v>
      </c>
      <c r="D491" t="s">
        <v>74</v>
      </c>
      <c r="E491" t="s">
        <v>74</v>
      </c>
      <c r="F491" t="s">
        <v>8073</v>
      </c>
      <c r="G491" t="s">
        <v>74</v>
      </c>
      <c r="H491" t="s">
        <v>74</v>
      </c>
      <c r="I491" t="s">
        <v>8074</v>
      </c>
      <c r="J491" t="s">
        <v>5455</v>
      </c>
      <c r="K491" t="s">
        <v>74</v>
      </c>
      <c r="L491" t="s">
        <v>74</v>
      </c>
      <c r="M491" t="s">
        <v>78</v>
      </c>
      <c r="N491" t="s">
        <v>79</v>
      </c>
      <c r="O491" t="s">
        <v>74</v>
      </c>
      <c r="P491" t="s">
        <v>74</v>
      </c>
      <c r="Q491" t="s">
        <v>74</v>
      </c>
      <c r="R491" t="s">
        <v>74</v>
      </c>
      <c r="S491" t="s">
        <v>74</v>
      </c>
      <c r="T491" t="s">
        <v>8075</v>
      </c>
      <c r="U491" t="s">
        <v>74</v>
      </c>
      <c r="V491" t="s">
        <v>8076</v>
      </c>
      <c r="W491" t="s">
        <v>8077</v>
      </c>
      <c r="X491" t="s">
        <v>8078</v>
      </c>
      <c r="Y491" t="s">
        <v>8079</v>
      </c>
      <c r="Z491" t="s">
        <v>74</v>
      </c>
      <c r="AA491" t="s">
        <v>8080</v>
      </c>
      <c r="AB491" t="s">
        <v>8081</v>
      </c>
      <c r="AC491" t="s">
        <v>74</v>
      </c>
      <c r="AD491" t="s">
        <v>74</v>
      </c>
      <c r="AE491" t="s">
        <v>74</v>
      </c>
      <c r="AF491" t="s">
        <v>74</v>
      </c>
      <c r="AG491">
        <v>30</v>
      </c>
      <c r="AH491">
        <v>0</v>
      </c>
      <c r="AI491">
        <v>0</v>
      </c>
      <c r="AJ491">
        <v>0</v>
      </c>
      <c r="AK491">
        <v>5</v>
      </c>
      <c r="AL491" t="s">
        <v>5463</v>
      </c>
      <c r="AM491" t="s">
        <v>5464</v>
      </c>
      <c r="AN491" t="s">
        <v>5465</v>
      </c>
      <c r="AO491" t="s">
        <v>5466</v>
      </c>
      <c r="AP491" t="s">
        <v>74</v>
      </c>
      <c r="AQ491" t="s">
        <v>74</v>
      </c>
      <c r="AR491" t="s">
        <v>5467</v>
      </c>
      <c r="AS491" t="s">
        <v>5468</v>
      </c>
      <c r="AT491" t="s">
        <v>167</v>
      </c>
      <c r="AU491">
        <v>2019</v>
      </c>
      <c r="AV491">
        <v>8</v>
      </c>
      <c r="AW491">
        <v>2</v>
      </c>
      <c r="AX491" t="s">
        <v>74</v>
      </c>
      <c r="AY491" t="s">
        <v>74</v>
      </c>
      <c r="AZ491" t="s">
        <v>74</v>
      </c>
      <c r="BA491" t="s">
        <v>74</v>
      </c>
      <c r="BB491" t="s">
        <v>74</v>
      </c>
      <c r="BC491" t="s">
        <v>74</v>
      </c>
      <c r="BD491" t="s">
        <v>74</v>
      </c>
      <c r="BE491" t="s">
        <v>8082</v>
      </c>
      <c r="BF491" t="str">
        <f>HYPERLINK("http://dx.doi.org/10.30472/ijaep.v8i2.582","http://dx.doi.org/10.30472/ijaep.v8i2.582")</f>
        <v>http://dx.doi.org/10.30472/ijaep.v8i2.582</v>
      </c>
      <c r="BG491" t="s">
        <v>74</v>
      </c>
      <c r="BH491" t="s">
        <v>74</v>
      </c>
      <c r="BI491">
        <v>11</v>
      </c>
      <c r="BJ491" t="s">
        <v>1096</v>
      </c>
      <c r="BK491" t="s">
        <v>170</v>
      </c>
      <c r="BL491" t="s">
        <v>1096</v>
      </c>
      <c r="BM491" t="s">
        <v>8083</v>
      </c>
      <c r="BN491" t="s">
        <v>74</v>
      </c>
      <c r="BO491" t="s">
        <v>74</v>
      </c>
      <c r="BP491" t="s">
        <v>74</v>
      </c>
      <c r="BQ491" t="s">
        <v>74</v>
      </c>
      <c r="BR491" t="s">
        <v>103</v>
      </c>
      <c r="BS491" t="s">
        <v>8084</v>
      </c>
      <c r="BT491" t="str">
        <f>HYPERLINK("https%3A%2F%2Fwww.webofscience.com%2Fwos%2Fwoscc%2Ffull-record%2FWOS:000488494100015","View Full Record in Web of Science")</f>
        <v>View Full Record in Web of Science</v>
      </c>
    </row>
    <row r="492" spans="1:72" x14ac:dyDescent="0.25">
      <c r="A492" t="s">
        <v>72</v>
      </c>
      <c r="B492" t="s">
        <v>8085</v>
      </c>
      <c r="C492" t="s">
        <v>74</v>
      </c>
      <c r="D492" t="s">
        <v>74</v>
      </c>
      <c r="E492" t="s">
        <v>74</v>
      </c>
      <c r="F492" t="s">
        <v>8086</v>
      </c>
      <c r="G492" t="s">
        <v>74</v>
      </c>
      <c r="H492" t="s">
        <v>74</v>
      </c>
      <c r="I492" t="s">
        <v>8087</v>
      </c>
      <c r="J492" t="s">
        <v>990</v>
      </c>
      <c r="K492" t="s">
        <v>74</v>
      </c>
      <c r="L492" t="s">
        <v>74</v>
      </c>
      <c r="M492" t="s">
        <v>305</v>
      </c>
      <c r="N492" t="s">
        <v>79</v>
      </c>
      <c r="O492" t="s">
        <v>74</v>
      </c>
      <c r="P492" t="s">
        <v>74</v>
      </c>
      <c r="Q492" t="s">
        <v>74</v>
      </c>
      <c r="R492" t="s">
        <v>74</v>
      </c>
      <c r="S492" t="s">
        <v>74</v>
      </c>
      <c r="T492" t="s">
        <v>8088</v>
      </c>
      <c r="U492" t="s">
        <v>8089</v>
      </c>
      <c r="V492" t="s">
        <v>8090</v>
      </c>
      <c r="W492" t="s">
        <v>8091</v>
      </c>
      <c r="X492" t="s">
        <v>8092</v>
      </c>
      <c r="Y492" t="s">
        <v>8093</v>
      </c>
      <c r="Z492" t="s">
        <v>8094</v>
      </c>
      <c r="AA492" t="s">
        <v>8095</v>
      </c>
      <c r="AB492" t="s">
        <v>8096</v>
      </c>
      <c r="AC492" t="s">
        <v>8097</v>
      </c>
      <c r="AD492" t="s">
        <v>1581</v>
      </c>
      <c r="AE492" t="s">
        <v>8098</v>
      </c>
      <c r="AF492" t="s">
        <v>74</v>
      </c>
      <c r="AG492">
        <v>26</v>
      </c>
      <c r="AH492">
        <v>12</v>
      </c>
      <c r="AI492">
        <v>13</v>
      </c>
      <c r="AJ492">
        <v>1</v>
      </c>
      <c r="AK492">
        <v>12</v>
      </c>
      <c r="AL492" t="s">
        <v>1000</v>
      </c>
      <c r="AM492" t="s">
        <v>1001</v>
      </c>
      <c r="AN492" t="s">
        <v>1002</v>
      </c>
      <c r="AO492" t="s">
        <v>1003</v>
      </c>
      <c r="AP492" t="s">
        <v>1004</v>
      </c>
      <c r="AQ492" t="s">
        <v>74</v>
      </c>
      <c r="AR492" t="s">
        <v>1005</v>
      </c>
      <c r="AS492" t="s">
        <v>1006</v>
      </c>
      <c r="AT492" t="s">
        <v>167</v>
      </c>
      <c r="AU492">
        <v>2019</v>
      </c>
      <c r="AV492">
        <v>21</v>
      </c>
      <c r="AW492">
        <v>6</v>
      </c>
      <c r="AX492" t="s">
        <v>74</v>
      </c>
      <c r="AY492" t="s">
        <v>74</v>
      </c>
      <c r="AZ492" t="s">
        <v>74</v>
      </c>
      <c r="BA492" t="s">
        <v>74</v>
      </c>
      <c r="BB492">
        <v>122</v>
      </c>
      <c r="BC492">
        <v>145</v>
      </c>
      <c r="BD492" t="s">
        <v>74</v>
      </c>
      <c r="BE492" t="s">
        <v>8099</v>
      </c>
      <c r="BF492" t="str">
        <f>HYPERLINK("http://dx.doi.org/10.17853/1994-5639-2019-6-122-145","http://dx.doi.org/10.17853/1994-5639-2019-6-122-145")</f>
        <v>http://dx.doi.org/10.17853/1994-5639-2019-6-122-145</v>
      </c>
      <c r="BG492" t="s">
        <v>74</v>
      </c>
      <c r="BH492" t="s">
        <v>74</v>
      </c>
      <c r="BI492">
        <v>24</v>
      </c>
      <c r="BJ492" t="s">
        <v>232</v>
      </c>
      <c r="BK492" t="s">
        <v>170</v>
      </c>
      <c r="BL492" t="s">
        <v>232</v>
      </c>
      <c r="BM492" t="s">
        <v>8100</v>
      </c>
      <c r="BN492" t="s">
        <v>74</v>
      </c>
      <c r="BO492" t="s">
        <v>102</v>
      </c>
      <c r="BP492" t="s">
        <v>74</v>
      </c>
      <c r="BQ492" t="s">
        <v>74</v>
      </c>
      <c r="BR492" t="s">
        <v>103</v>
      </c>
      <c r="BS492" t="s">
        <v>8101</v>
      </c>
      <c r="BT492" t="str">
        <f>HYPERLINK("https%3A%2F%2Fwww.webofscience.com%2Fwos%2Fwoscc%2Ffull-record%2FWOS:000497663600006","View Full Record in Web of Science")</f>
        <v>View Full Record in Web of Science</v>
      </c>
    </row>
    <row r="493" spans="1:72" x14ac:dyDescent="0.25">
      <c r="A493" t="s">
        <v>72</v>
      </c>
      <c r="B493" t="s">
        <v>8102</v>
      </c>
      <c r="C493" t="s">
        <v>74</v>
      </c>
      <c r="D493" t="s">
        <v>74</v>
      </c>
      <c r="E493" t="s">
        <v>74</v>
      </c>
      <c r="F493" t="s">
        <v>8103</v>
      </c>
      <c r="G493" t="s">
        <v>74</v>
      </c>
      <c r="H493" t="s">
        <v>74</v>
      </c>
      <c r="I493" t="s">
        <v>8104</v>
      </c>
      <c r="J493" t="s">
        <v>218</v>
      </c>
      <c r="K493" t="s">
        <v>74</v>
      </c>
      <c r="L493" t="s">
        <v>74</v>
      </c>
      <c r="M493" t="s">
        <v>78</v>
      </c>
      <c r="N493" t="s">
        <v>79</v>
      </c>
      <c r="O493" t="s">
        <v>74</v>
      </c>
      <c r="P493" t="s">
        <v>74</v>
      </c>
      <c r="Q493" t="s">
        <v>74</v>
      </c>
      <c r="R493" t="s">
        <v>74</v>
      </c>
      <c r="S493" t="s">
        <v>74</v>
      </c>
      <c r="T493" t="s">
        <v>8105</v>
      </c>
      <c r="U493" t="s">
        <v>8106</v>
      </c>
      <c r="V493" t="s">
        <v>8107</v>
      </c>
      <c r="W493" t="s">
        <v>8108</v>
      </c>
      <c r="X493" t="s">
        <v>8109</v>
      </c>
      <c r="Y493" t="s">
        <v>8110</v>
      </c>
      <c r="Z493" t="s">
        <v>8111</v>
      </c>
      <c r="AA493" t="s">
        <v>8112</v>
      </c>
      <c r="AB493" t="s">
        <v>8113</v>
      </c>
      <c r="AC493" t="s">
        <v>74</v>
      </c>
      <c r="AD493" t="s">
        <v>74</v>
      </c>
      <c r="AE493" t="s">
        <v>74</v>
      </c>
      <c r="AF493" t="s">
        <v>74</v>
      </c>
      <c r="AG493">
        <v>34</v>
      </c>
      <c r="AH493">
        <v>1</v>
      </c>
      <c r="AI493">
        <v>1</v>
      </c>
      <c r="AJ493">
        <v>1</v>
      </c>
      <c r="AK493">
        <v>4</v>
      </c>
      <c r="AL493" t="s">
        <v>8114</v>
      </c>
      <c r="AM493" t="s">
        <v>8115</v>
      </c>
      <c r="AN493" t="s">
        <v>8116</v>
      </c>
      <c r="AO493" t="s">
        <v>227</v>
      </c>
      <c r="AP493" t="s">
        <v>228</v>
      </c>
      <c r="AQ493" t="s">
        <v>74</v>
      </c>
      <c r="AR493" t="s">
        <v>229</v>
      </c>
      <c r="AS493" t="s">
        <v>230</v>
      </c>
      <c r="AT493" t="s">
        <v>167</v>
      </c>
      <c r="AU493">
        <v>2019</v>
      </c>
      <c r="AV493">
        <v>8</v>
      </c>
      <c r="AW493">
        <v>2</v>
      </c>
      <c r="AX493" t="s">
        <v>74</v>
      </c>
      <c r="AY493" t="s">
        <v>74</v>
      </c>
      <c r="AZ493" t="s">
        <v>74</v>
      </c>
      <c r="BA493" t="s">
        <v>74</v>
      </c>
      <c r="BB493">
        <v>425</v>
      </c>
      <c r="BC493">
        <v>436</v>
      </c>
      <c r="BD493" t="s">
        <v>74</v>
      </c>
      <c r="BE493" t="s">
        <v>8117</v>
      </c>
      <c r="BF493" t="str">
        <f>HYPERLINK("http://dx.doi.org/10.13187/ejced.2019.2.425","http://dx.doi.org/10.13187/ejced.2019.2.425")</f>
        <v>http://dx.doi.org/10.13187/ejced.2019.2.425</v>
      </c>
      <c r="BG493" t="s">
        <v>74</v>
      </c>
      <c r="BH493" t="s">
        <v>74</v>
      </c>
      <c r="BI493">
        <v>12</v>
      </c>
      <c r="BJ493" t="s">
        <v>232</v>
      </c>
      <c r="BK493" t="s">
        <v>170</v>
      </c>
      <c r="BL493" t="s">
        <v>232</v>
      </c>
      <c r="BM493" t="s">
        <v>8118</v>
      </c>
      <c r="BN493" t="s">
        <v>74</v>
      </c>
      <c r="BO493" t="s">
        <v>234</v>
      </c>
      <c r="BP493" t="s">
        <v>74</v>
      </c>
      <c r="BQ493" t="s">
        <v>74</v>
      </c>
      <c r="BR493" t="s">
        <v>103</v>
      </c>
      <c r="BS493" t="s">
        <v>8119</v>
      </c>
      <c r="BT493" t="str">
        <f>HYPERLINK("https%3A%2F%2Fwww.webofscience.com%2Fwos%2Fwoscc%2Ffull-record%2FWOS:000471936000015","View Full Record in Web of Science")</f>
        <v>View Full Record in Web of Science</v>
      </c>
    </row>
    <row r="494" spans="1:72" x14ac:dyDescent="0.25">
      <c r="A494" t="s">
        <v>72</v>
      </c>
      <c r="B494" t="s">
        <v>3153</v>
      </c>
      <c r="C494" t="s">
        <v>74</v>
      </c>
      <c r="D494" t="s">
        <v>74</v>
      </c>
      <c r="E494" t="s">
        <v>74</v>
      </c>
      <c r="F494" t="s">
        <v>3154</v>
      </c>
      <c r="G494" t="s">
        <v>74</v>
      </c>
      <c r="H494" t="s">
        <v>74</v>
      </c>
      <c r="I494" t="s">
        <v>8120</v>
      </c>
      <c r="J494" t="s">
        <v>990</v>
      </c>
      <c r="K494" t="s">
        <v>74</v>
      </c>
      <c r="L494" t="s">
        <v>74</v>
      </c>
      <c r="M494" t="s">
        <v>305</v>
      </c>
      <c r="N494" t="s">
        <v>79</v>
      </c>
      <c r="O494" t="s">
        <v>74</v>
      </c>
      <c r="P494" t="s">
        <v>74</v>
      </c>
      <c r="Q494" t="s">
        <v>74</v>
      </c>
      <c r="R494" t="s">
        <v>74</v>
      </c>
      <c r="S494" t="s">
        <v>74</v>
      </c>
      <c r="T494" t="s">
        <v>8121</v>
      </c>
      <c r="U494" t="s">
        <v>74</v>
      </c>
      <c r="V494" t="s">
        <v>8122</v>
      </c>
      <c r="W494" t="s">
        <v>8123</v>
      </c>
      <c r="X494" t="s">
        <v>3160</v>
      </c>
      <c r="Y494" t="s">
        <v>8124</v>
      </c>
      <c r="Z494" t="s">
        <v>3162</v>
      </c>
      <c r="AA494" t="s">
        <v>74</v>
      </c>
      <c r="AB494" t="s">
        <v>74</v>
      </c>
      <c r="AC494" t="s">
        <v>74</v>
      </c>
      <c r="AD494" t="s">
        <v>74</v>
      </c>
      <c r="AE494" t="s">
        <v>74</v>
      </c>
      <c r="AF494" t="s">
        <v>74</v>
      </c>
      <c r="AG494">
        <v>23</v>
      </c>
      <c r="AH494">
        <v>4</v>
      </c>
      <c r="AI494">
        <v>4</v>
      </c>
      <c r="AJ494">
        <v>1</v>
      </c>
      <c r="AK494">
        <v>4</v>
      </c>
      <c r="AL494" t="s">
        <v>1000</v>
      </c>
      <c r="AM494" t="s">
        <v>1001</v>
      </c>
      <c r="AN494" t="s">
        <v>1002</v>
      </c>
      <c r="AO494" t="s">
        <v>1003</v>
      </c>
      <c r="AP494" t="s">
        <v>1004</v>
      </c>
      <c r="AQ494" t="s">
        <v>74</v>
      </c>
      <c r="AR494" t="s">
        <v>1005</v>
      </c>
      <c r="AS494" t="s">
        <v>1006</v>
      </c>
      <c r="AT494" t="s">
        <v>167</v>
      </c>
      <c r="AU494">
        <v>2019</v>
      </c>
      <c r="AV494">
        <v>21</v>
      </c>
      <c r="AW494">
        <v>6</v>
      </c>
      <c r="AX494" t="s">
        <v>74</v>
      </c>
      <c r="AY494" t="s">
        <v>74</v>
      </c>
      <c r="AZ494" t="s">
        <v>74</v>
      </c>
      <c r="BA494" t="s">
        <v>74</v>
      </c>
      <c r="BB494">
        <v>46</v>
      </c>
      <c r="BC494">
        <v>71</v>
      </c>
      <c r="BD494" t="s">
        <v>74</v>
      </c>
      <c r="BE494" t="s">
        <v>8125</v>
      </c>
      <c r="BF494" t="str">
        <f>HYPERLINK("http://dx.doi.org/10.17853/1994-5639-2019-6-46-71","http://dx.doi.org/10.17853/1994-5639-2019-6-46-71")</f>
        <v>http://dx.doi.org/10.17853/1994-5639-2019-6-46-71</v>
      </c>
      <c r="BG494" t="s">
        <v>74</v>
      </c>
      <c r="BH494" t="s">
        <v>74</v>
      </c>
      <c r="BI494">
        <v>26</v>
      </c>
      <c r="BJ494" t="s">
        <v>232</v>
      </c>
      <c r="BK494" t="s">
        <v>170</v>
      </c>
      <c r="BL494" t="s">
        <v>232</v>
      </c>
      <c r="BM494" t="s">
        <v>8100</v>
      </c>
      <c r="BN494" t="s">
        <v>74</v>
      </c>
      <c r="BO494" t="s">
        <v>102</v>
      </c>
      <c r="BP494" t="s">
        <v>74</v>
      </c>
      <c r="BQ494" t="s">
        <v>74</v>
      </c>
      <c r="BR494" t="s">
        <v>103</v>
      </c>
      <c r="BS494" t="s">
        <v>8126</v>
      </c>
      <c r="BT494" t="str">
        <f>HYPERLINK("https%3A%2F%2Fwww.webofscience.com%2Fwos%2Fwoscc%2Ffull-record%2FWOS:000497663600003","View Full Record in Web of Science")</f>
        <v>View Full Record in Web of Science</v>
      </c>
    </row>
    <row r="495" spans="1:72" x14ac:dyDescent="0.25">
      <c r="A495" t="s">
        <v>72</v>
      </c>
      <c r="B495" t="s">
        <v>8127</v>
      </c>
      <c r="C495" t="s">
        <v>74</v>
      </c>
      <c r="D495" t="s">
        <v>74</v>
      </c>
      <c r="E495" t="s">
        <v>74</v>
      </c>
      <c r="F495" t="s">
        <v>8128</v>
      </c>
      <c r="G495" t="s">
        <v>74</v>
      </c>
      <c r="H495" t="s">
        <v>74</v>
      </c>
      <c r="I495" t="s">
        <v>8129</v>
      </c>
      <c r="J495" t="s">
        <v>418</v>
      </c>
      <c r="K495" t="s">
        <v>74</v>
      </c>
      <c r="L495" t="s">
        <v>74</v>
      </c>
      <c r="M495" t="s">
        <v>305</v>
      </c>
      <c r="N495" t="s">
        <v>79</v>
      </c>
      <c r="O495" t="s">
        <v>74</v>
      </c>
      <c r="P495" t="s">
        <v>74</v>
      </c>
      <c r="Q495" t="s">
        <v>74</v>
      </c>
      <c r="R495" t="s">
        <v>74</v>
      </c>
      <c r="S495" t="s">
        <v>74</v>
      </c>
      <c r="T495" t="s">
        <v>8130</v>
      </c>
      <c r="U495" t="s">
        <v>74</v>
      </c>
      <c r="V495" t="s">
        <v>8131</v>
      </c>
      <c r="W495" t="s">
        <v>8132</v>
      </c>
      <c r="X495" t="s">
        <v>923</v>
      </c>
      <c r="Y495" t="s">
        <v>8133</v>
      </c>
      <c r="Z495" t="s">
        <v>8134</v>
      </c>
      <c r="AA495" t="s">
        <v>8135</v>
      </c>
      <c r="AB495" t="s">
        <v>74</v>
      </c>
      <c r="AC495" t="s">
        <v>74</v>
      </c>
      <c r="AD495" t="s">
        <v>74</v>
      </c>
      <c r="AE495" t="s">
        <v>74</v>
      </c>
      <c r="AF495" t="s">
        <v>74</v>
      </c>
      <c r="AG495">
        <v>27</v>
      </c>
      <c r="AH495">
        <v>0</v>
      </c>
      <c r="AI495">
        <v>0</v>
      </c>
      <c r="AJ495">
        <v>0</v>
      </c>
      <c r="AK495">
        <v>0</v>
      </c>
      <c r="AL495" t="s">
        <v>312</v>
      </c>
      <c r="AM495" t="s">
        <v>313</v>
      </c>
      <c r="AN495" t="s">
        <v>314</v>
      </c>
      <c r="AO495" t="s">
        <v>428</v>
      </c>
      <c r="AP495" t="s">
        <v>429</v>
      </c>
      <c r="AQ495" t="s">
        <v>74</v>
      </c>
      <c r="AR495" t="s">
        <v>430</v>
      </c>
      <c r="AS495" t="s">
        <v>431</v>
      </c>
      <c r="AT495" t="s">
        <v>167</v>
      </c>
      <c r="AU495">
        <v>2019</v>
      </c>
      <c r="AV495" t="s">
        <v>74</v>
      </c>
      <c r="AW495">
        <v>443</v>
      </c>
      <c r="AX495" t="s">
        <v>74</v>
      </c>
      <c r="AY495" t="s">
        <v>74</v>
      </c>
      <c r="AZ495" t="s">
        <v>74</v>
      </c>
      <c r="BA495" t="s">
        <v>74</v>
      </c>
      <c r="BB495">
        <v>159</v>
      </c>
      <c r="BC495">
        <v>165</v>
      </c>
      <c r="BD495" t="s">
        <v>74</v>
      </c>
      <c r="BE495" t="s">
        <v>8136</v>
      </c>
      <c r="BF495" t="str">
        <f>HYPERLINK("http://dx.doi.org/10.17223/15617793/443/20","http://dx.doi.org/10.17223/15617793/443/20")</f>
        <v>http://dx.doi.org/10.17223/15617793/443/20</v>
      </c>
      <c r="BG495" t="s">
        <v>74</v>
      </c>
      <c r="BH495" t="s">
        <v>74</v>
      </c>
      <c r="BI495">
        <v>7</v>
      </c>
      <c r="BJ495" t="s">
        <v>434</v>
      </c>
      <c r="BK495" t="s">
        <v>170</v>
      </c>
      <c r="BL495" t="s">
        <v>435</v>
      </c>
      <c r="BM495" t="s">
        <v>8137</v>
      </c>
      <c r="BN495" t="s">
        <v>74</v>
      </c>
      <c r="BO495" t="s">
        <v>74</v>
      </c>
      <c r="BP495" t="s">
        <v>74</v>
      </c>
      <c r="BQ495" t="s">
        <v>74</v>
      </c>
      <c r="BR495" t="s">
        <v>103</v>
      </c>
      <c r="BS495" t="s">
        <v>8138</v>
      </c>
      <c r="BT495" t="str">
        <f>HYPERLINK("https%3A%2F%2Fwww.webofscience.com%2Fwos%2Fwoscc%2Ffull-record%2FWOS:000482726100020","View Full Record in Web of Science")</f>
        <v>View Full Record in Web of Science</v>
      </c>
    </row>
    <row r="496" spans="1:72" x14ac:dyDescent="0.25">
      <c r="A496" t="s">
        <v>72</v>
      </c>
      <c r="B496" t="s">
        <v>8139</v>
      </c>
      <c r="C496" t="s">
        <v>74</v>
      </c>
      <c r="D496" t="s">
        <v>74</v>
      </c>
      <c r="E496" t="s">
        <v>74</v>
      </c>
      <c r="F496" t="s">
        <v>8140</v>
      </c>
      <c r="G496" t="s">
        <v>74</v>
      </c>
      <c r="H496" t="s">
        <v>74</v>
      </c>
      <c r="I496" t="s">
        <v>8141</v>
      </c>
      <c r="J496" t="s">
        <v>8142</v>
      </c>
      <c r="K496" t="s">
        <v>74</v>
      </c>
      <c r="L496" t="s">
        <v>74</v>
      </c>
      <c r="M496" t="s">
        <v>78</v>
      </c>
      <c r="N496" t="s">
        <v>79</v>
      </c>
      <c r="O496" t="s">
        <v>74</v>
      </c>
      <c r="P496" t="s">
        <v>74</v>
      </c>
      <c r="Q496" t="s">
        <v>74</v>
      </c>
      <c r="R496" t="s">
        <v>74</v>
      </c>
      <c r="S496" t="s">
        <v>74</v>
      </c>
      <c r="T496" t="s">
        <v>8143</v>
      </c>
      <c r="U496" t="s">
        <v>8144</v>
      </c>
      <c r="V496" t="s">
        <v>8145</v>
      </c>
      <c r="W496" t="s">
        <v>8146</v>
      </c>
      <c r="X496" t="s">
        <v>8147</v>
      </c>
      <c r="Y496" t="s">
        <v>8148</v>
      </c>
      <c r="Z496" t="s">
        <v>8149</v>
      </c>
      <c r="AA496" t="s">
        <v>74</v>
      </c>
      <c r="AB496" t="s">
        <v>8150</v>
      </c>
      <c r="AC496" t="s">
        <v>74</v>
      </c>
      <c r="AD496" t="s">
        <v>74</v>
      </c>
      <c r="AE496" t="s">
        <v>74</v>
      </c>
      <c r="AF496" t="s">
        <v>74</v>
      </c>
      <c r="AG496">
        <v>56</v>
      </c>
      <c r="AH496">
        <v>7</v>
      </c>
      <c r="AI496">
        <v>7</v>
      </c>
      <c r="AJ496">
        <v>1</v>
      </c>
      <c r="AK496">
        <v>5</v>
      </c>
      <c r="AL496" t="s">
        <v>269</v>
      </c>
      <c r="AM496" t="s">
        <v>270</v>
      </c>
      <c r="AN496" t="s">
        <v>271</v>
      </c>
      <c r="AO496" t="s">
        <v>8151</v>
      </c>
      <c r="AP496" t="s">
        <v>8152</v>
      </c>
      <c r="AQ496" t="s">
        <v>74</v>
      </c>
      <c r="AR496" t="s">
        <v>8142</v>
      </c>
      <c r="AS496" t="s">
        <v>297</v>
      </c>
      <c r="AT496" t="s">
        <v>1517</v>
      </c>
      <c r="AU496">
        <v>2019</v>
      </c>
      <c r="AV496">
        <v>49</v>
      </c>
      <c r="AW496">
        <v>2</v>
      </c>
      <c r="AX496" t="s">
        <v>74</v>
      </c>
      <c r="AY496" t="s">
        <v>74</v>
      </c>
      <c r="AZ496" t="s">
        <v>1269</v>
      </c>
      <c r="BA496" t="s">
        <v>74</v>
      </c>
      <c r="BB496">
        <v>201</v>
      </c>
      <c r="BC496">
        <v>220</v>
      </c>
      <c r="BD496" t="s">
        <v>74</v>
      </c>
      <c r="BE496" t="s">
        <v>8153</v>
      </c>
      <c r="BF496" t="str">
        <f>HYPERLINK("http://dx.doi.org/10.1080/0048721X.2019.1584351","http://dx.doi.org/10.1080/0048721X.2019.1584351")</f>
        <v>http://dx.doi.org/10.1080/0048721X.2019.1584351</v>
      </c>
      <c r="BG496" t="s">
        <v>74</v>
      </c>
      <c r="BH496" t="s">
        <v>74</v>
      </c>
      <c r="BI496">
        <v>20</v>
      </c>
      <c r="BJ496" t="s">
        <v>297</v>
      </c>
      <c r="BK496" t="s">
        <v>298</v>
      </c>
      <c r="BL496" t="s">
        <v>297</v>
      </c>
      <c r="BM496" t="s">
        <v>8154</v>
      </c>
      <c r="BN496" t="s">
        <v>74</v>
      </c>
      <c r="BO496" t="s">
        <v>74</v>
      </c>
      <c r="BP496" t="s">
        <v>74</v>
      </c>
      <c r="BQ496" t="s">
        <v>74</v>
      </c>
      <c r="BR496" t="s">
        <v>103</v>
      </c>
      <c r="BS496" t="s">
        <v>8155</v>
      </c>
      <c r="BT496" t="str">
        <f>HYPERLINK("https%3A%2F%2Fwww.webofscience.com%2Fwos%2Fwoscc%2Ffull-record%2FWOS:000463517800003","View Full Record in Web of Science")</f>
        <v>View Full Record in Web of Science</v>
      </c>
    </row>
    <row r="497" spans="1:72" x14ac:dyDescent="0.25">
      <c r="A497" t="s">
        <v>72</v>
      </c>
      <c r="B497" t="s">
        <v>8156</v>
      </c>
      <c r="C497" t="s">
        <v>74</v>
      </c>
      <c r="D497" t="s">
        <v>74</v>
      </c>
      <c r="E497" t="s">
        <v>74</v>
      </c>
      <c r="F497" t="s">
        <v>8157</v>
      </c>
      <c r="G497" t="s">
        <v>74</v>
      </c>
      <c r="H497" t="s">
        <v>74</v>
      </c>
      <c r="I497" t="s">
        <v>8158</v>
      </c>
      <c r="J497" t="s">
        <v>990</v>
      </c>
      <c r="K497" t="s">
        <v>74</v>
      </c>
      <c r="L497" t="s">
        <v>74</v>
      </c>
      <c r="M497" t="s">
        <v>305</v>
      </c>
      <c r="N497" t="s">
        <v>79</v>
      </c>
      <c r="O497" t="s">
        <v>74</v>
      </c>
      <c r="P497" t="s">
        <v>74</v>
      </c>
      <c r="Q497" t="s">
        <v>74</v>
      </c>
      <c r="R497" t="s">
        <v>74</v>
      </c>
      <c r="S497" t="s">
        <v>74</v>
      </c>
      <c r="T497" t="s">
        <v>8159</v>
      </c>
      <c r="U497" t="s">
        <v>8160</v>
      </c>
      <c r="V497" t="s">
        <v>8161</v>
      </c>
      <c r="W497" t="s">
        <v>8162</v>
      </c>
      <c r="X497" t="s">
        <v>74</v>
      </c>
      <c r="Y497" t="s">
        <v>8163</v>
      </c>
      <c r="Z497" t="s">
        <v>8164</v>
      </c>
      <c r="AA497" t="s">
        <v>74</v>
      </c>
      <c r="AB497" t="s">
        <v>74</v>
      </c>
      <c r="AC497" t="s">
        <v>74</v>
      </c>
      <c r="AD497" t="s">
        <v>74</v>
      </c>
      <c r="AE497" t="s">
        <v>74</v>
      </c>
      <c r="AF497" t="s">
        <v>74</v>
      </c>
      <c r="AG497">
        <v>55</v>
      </c>
      <c r="AH497">
        <v>2</v>
      </c>
      <c r="AI497">
        <v>2</v>
      </c>
      <c r="AJ497">
        <v>2</v>
      </c>
      <c r="AK497">
        <v>8</v>
      </c>
      <c r="AL497" t="s">
        <v>1000</v>
      </c>
      <c r="AM497" t="s">
        <v>1001</v>
      </c>
      <c r="AN497" t="s">
        <v>1002</v>
      </c>
      <c r="AO497" t="s">
        <v>1003</v>
      </c>
      <c r="AP497" t="s">
        <v>1004</v>
      </c>
      <c r="AQ497" t="s">
        <v>74</v>
      </c>
      <c r="AR497" t="s">
        <v>1005</v>
      </c>
      <c r="AS497" t="s">
        <v>1006</v>
      </c>
      <c r="AT497" t="s">
        <v>295</v>
      </c>
      <c r="AU497">
        <v>2019</v>
      </c>
      <c r="AV497">
        <v>21</v>
      </c>
      <c r="AW497">
        <v>4</v>
      </c>
      <c r="AX497" t="s">
        <v>74</v>
      </c>
      <c r="AY497" t="s">
        <v>74</v>
      </c>
      <c r="AZ497" t="s">
        <v>74</v>
      </c>
      <c r="BA497" t="s">
        <v>74</v>
      </c>
      <c r="BB497">
        <v>183</v>
      </c>
      <c r="BC497">
        <v>207</v>
      </c>
      <c r="BD497" t="s">
        <v>74</v>
      </c>
      <c r="BE497" t="s">
        <v>8165</v>
      </c>
      <c r="BF497" t="str">
        <f>HYPERLINK("http://dx.doi.org/10.17853/1994-5639-2019-4-183-207","http://dx.doi.org/10.17853/1994-5639-2019-4-183-207")</f>
        <v>http://dx.doi.org/10.17853/1994-5639-2019-4-183-207</v>
      </c>
      <c r="BG497" t="s">
        <v>74</v>
      </c>
      <c r="BH497" t="s">
        <v>74</v>
      </c>
      <c r="BI497">
        <v>25</v>
      </c>
      <c r="BJ497" t="s">
        <v>232</v>
      </c>
      <c r="BK497" t="s">
        <v>170</v>
      </c>
      <c r="BL497" t="s">
        <v>232</v>
      </c>
      <c r="BM497" t="s">
        <v>8166</v>
      </c>
      <c r="BN497" t="s">
        <v>74</v>
      </c>
      <c r="BO497" t="s">
        <v>102</v>
      </c>
      <c r="BP497" t="s">
        <v>74</v>
      </c>
      <c r="BQ497" t="s">
        <v>74</v>
      </c>
      <c r="BR497" t="s">
        <v>103</v>
      </c>
      <c r="BS497" t="s">
        <v>8167</v>
      </c>
      <c r="BT497" t="str">
        <f>HYPERLINK("https%3A%2F%2Fwww.webofscience.com%2Fwos%2Fwoscc%2Ffull-record%2FWOS:000497660000007","View Full Record in Web of Science")</f>
        <v>View Full Record in Web of Science</v>
      </c>
    </row>
    <row r="498" spans="1:72" x14ac:dyDescent="0.25">
      <c r="A498" t="s">
        <v>72</v>
      </c>
      <c r="B498" t="s">
        <v>8168</v>
      </c>
      <c r="C498" t="s">
        <v>74</v>
      </c>
      <c r="D498" t="s">
        <v>74</v>
      </c>
      <c r="E498" t="s">
        <v>74</v>
      </c>
      <c r="F498" t="s">
        <v>8169</v>
      </c>
      <c r="G498" t="s">
        <v>74</v>
      </c>
      <c r="H498" t="s">
        <v>74</v>
      </c>
      <c r="I498" t="s">
        <v>8170</v>
      </c>
      <c r="J498" t="s">
        <v>490</v>
      </c>
      <c r="K498" t="s">
        <v>74</v>
      </c>
      <c r="L498" t="s">
        <v>74</v>
      </c>
      <c r="M498" t="s">
        <v>305</v>
      </c>
      <c r="N498" t="s">
        <v>79</v>
      </c>
      <c r="O498" t="s">
        <v>74</v>
      </c>
      <c r="P498" t="s">
        <v>74</v>
      </c>
      <c r="Q498" t="s">
        <v>74</v>
      </c>
      <c r="R498" t="s">
        <v>74</v>
      </c>
      <c r="S498" t="s">
        <v>74</v>
      </c>
      <c r="T498" t="s">
        <v>8171</v>
      </c>
      <c r="U498" t="s">
        <v>74</v>
      </c>
      <c r="V498" t="s">
        <v>8172</v>
      </c>
      <c r="W498" t="s">
        <v>8173</v>
      </c>
      <c r="X498" t="s">
        <v>1072</v>
      </c>
      <c r="Y498" t="s">
        <v>8174</v>
      </c>
      <c r="Z498" t="s">
        <v>8175</v>
      </c>
      <c r="AA498" t="s">
        <v>8176</v>
      </c>
      <c r="AB498" t="s">
        <v>74</v>
      </c>
      <c r="AC498" t="s">
        <v>74</v>
      </c>
      <c r="AD498" t="s">
        <v>74</v>
      </c>
      <c r="AE498" t="s">
        <v>74</v>
      </c>
      <c r="AF498" t="s">
        <v>74</v>
      </c>
      <c r="AG498">
        <v>18</v>
      </c>
      <c r="AH498">
        <v>0</v>
      </c>
      <c r="AI498">
        <v>0</v>
      </c>
      <c r="AJ498">
        <v>0</v>
      </c>
      <c r="AK498">
        <v>0</v>
      </c>
      <c r="AL498" t="s">
        <v>312</v>
      </c>
      <c r="AM498" t="s">
        <v>313</v>
      </c>
      <c r="AN498" t="s">
        <v>314</v>
      </c>
      <c r="AO498" t="s">
        <v>497</v>
      </c>
      <c r="AP498" t="s">
        <v>498</v>
      </c>
      <c r="AQ498" t="s">
        <v>74</v>
      </c>
      <c r="AR498" t="s">
        <v>499</v>
      </c>
      <c r="AS498" t="s">
        <v>500</v>
      </c>
      <c r="AT498" t="s">
        <v>295</v>
      </c>
      <c r="AU498">
        <v>2019</v>
      </c>
      <c r="AV498">
        <v>48</v>
      </c>
      <c r="AW498" t="s">
        <v>74</v>
      </c>
      <c r="AX498" t="s">
        <v>74</v>
      </c>
      <c r="AY498" t="s">
        <v>74</v>
      </c>
      <c r="AZ498" t="s">
        <v>74</v>
      </c>
      <c r="BA498" t="s">
        <v>74</v>
      </c>
      <c r="BB498">
        <v>91</v>
      </c>
      <c r="BC498">
        <v>100</v>
      </c>
      <c r="BD498" t="s">
        <v>74</v>
      </c>
      <c r="BE498" t="s">
        <v>8177</v>
      </c>
      <c r="BF498" t="str">
        <f>HYPERLINK("http://dx.doi.org/10.17223/1998863X/48/9","http://dx.doi.org/10.17223/1998863X/48/9")</f>
        <v>http://dx.doi.org/10.17223/1998863X/48/9</v>
      </c>
      <c r="BG498" t="s">
        <v>74</v>
      </c>
      <c r="BH498" t="s">
        <v>74</v>
      </c>
      <c r="BI498">
        <v>10</v>
      </c>
      <c r="BJ498" t="s">
        <v>146</v>
      </c>
      <c r="BK498" t="s">
        <v>170</v>
      </c>
      <c r="BL498" t="s">
        <v>147</v>
      </c>
      <c r="BM498" t="s">
        <v>8178</v>
      </c>
      <c r="BN498" t="s">
        <v>74</v>
      </c>
      <c r="BO498" t="s">
        <v>234</v>
      </c>
      <c r="BP498" t="s">
        <v>74</v>
      </c>
      <c r="BQ498" t="s">
        <v>74</v>
      </c>
      <c r="BR498" t="s">
        <v>103</v>
      </c>
      <c r="BS498" t="s">
        <v>8179</v>
      </c>
      <c r="BT498" t="str">
        <f>HYPERLINK("https%3A%2F%2Fwww.webofscience.com%2Fwos%2Fwoscc%2Ffull-record%2FWOS:000470901000009","View Full Record in Web of Science")</f>
        <v>View Full Record in Web of Science</v>
      </c>
    </row>
    <row r="499" spans="1:72" x14ac:dyDescent="0.25">
      <c r="A499" t="s">
        <v>72</v>
      </c>
      <c r="B499" t="s">
        <v>8180</v>
      </c>
      <c r="C499" t="s">
        <v>74</v>
      </c>
      <c r="D499" t="s">
        <v>74</v>
      </c>
      <c r="E499" t="s">
        <v>74</v>
      </c>
      <c r="F499" t="s">
        <v>8181</v>
      </c>
      <c r="G499" t="s">
        <v>74</v>
      </c>
      <c r="H499" t="s">
        <v>74</v>
      </c>
      <c r="I499" t="s">
        <v>8182</v>
      </c>
      <c r="J499" t="s">
        <v>8183</v>
      </c>
      <c r="K499" t="s">
        <v>74</v>
      </c>
      <c r="L499" t="s">
        <v>74</v>
      </c>
      <c r="M499" t="s">
        <v>78</v>
      </c>
      <c r="N499" t="s">
        <v>79</v>
      </c>
      <c r="O499" t="s">
        <v>74</v>
      </c>
      <c r="P499" t="s">
        <v>74</v>
      </c>
      <c r="Q499" t="s">
        <v>74</v>
      </c>
      <c r="R499" t="s">
        <v>74</v>
      </c>
      <c r="S499" t="s">
        <v>74</v>
      </c>
      <c r="T499" t="s">
        <v>8184</v>
      </c>
      <c r="U499" t="s">
        <v>8185</v>
      </c>
      <c r="V499" t="s">
        <v>8186</v>
      </c>
      <c r="W499" t="s">
        <v>8187</v>
      </c>
      <c r="X499" t="s">
        <v>8188</v>
      </c>
      <c r="Y499" t="s">
        <v>8189</v>
      </c>
      <c r="Z499" t="s">
        <v>8190</v>
      </c>
      <c r="AA499" t="s">
        <v>74</v>
      </c>
      <c r="AB499" t="s">
        <v>74</v>
      </c>
      <c r="AC499" t="s">
        <v>74</v>
      </c>
      <c r="AD499" t="s">
        <v>74</v>
      </c>
      <c r="AE499" t="s">
        <v>74</v>
      </c>
      <c r="AF499" t="s">
        <v>74</v>
      </c>
      <c r="AG499">
        <v>125</v>
      </c>
      <c r="AH499">
        <v>2</v>
      </c>
      <c r="AI499">
        <v>2</v>
      </c>
      <c r="AJ499">
        <v>0</v>
      </c>
      <c r="AK499">
        <v>2</v>
      </c>
      <c r="AL499" t="s">
        <v>8191</v>
      </c>
      <c r="AM499" t="s">
        <v>7142</v>
      </c>
      <c r="AN499" t="s">
        <v>8192</v>
      </c>
      <c r="AO499" t="s">
        <v>8193</v>
      </c>
      <c r="AP499" t="s">
        <v>74</v>
      </c>
      <c r="AQ499" t="s">
        <v>74</v>
      </c>
      <c r="AR499" t="s">
        <v>8194</v>
      </c>
      <c r="AS499" t="s">
        <v>8195</v>
      </c>
      <c r="AT499" t="s">
        <v>295</v>
      </c>
      <c r="AU499">
        <v>2019</v>
      </c>
      <c r="AV499">
        <v>67</v>
      </c>
      <c r="AW499">
        <v>1</v>
      </c>
      <c r="AX499" t="s">
        <v>74</v>
      </c>
      <c r="AY499" t="s">
        <v>74</v>
      </c>
      <c r="AZ499" t="s">
        <v>74</v>
      </c>
      <c r="BA499" t="s">
        <v>74</v>
      </c>
      <c r="BB499">
        <v>11</v>
      </c>
      <c r="BC499">
        <v>64</v>
      </c>
      <c r="BD499" t="s">
        <v>74</v>
      </c>
      <c r="BE499" t="s">
        <v>8196</v>
      </c>
      <c r="BF499" t="str">
        <f>HYPERLINK("http://dx.doi.org/10.25162/JGO-2019-0002","http://dx.doi.org/10.25162/JGO-2019-0002")</f>
        <v>http://dx.doi.org/10.25162/JGO-2019-0002</v>
      </c>
      <c r="BG499" t="s">
        <v>74</v>
      </c>
      <c r="BH499" t="s">
        <v>74</v>
      </c>
      <c r="BI499">
        <v>54</v>
      </c>
      <c r="BJ499" t="s">
        <v>169</v>
      </c>
      <c r="BK499" t="s">
        <v>298</v>
      </c>
      <c r="BL499" t="s">
        <v>169</v>
      </c>
      <c r="BM499" t="s">
        <v>8197</v>
      </c>
      <c r="BN499" t="s">
        <v>74</v>
      </c>
      <c r="BO499" t="s">
        <v>74</v>
      </c>
      <c r="BP499" t="s">
        <v>74</v>
      </c>
      <c r="BQ499" t="s">
        <v>74</v>
      </c>
      <c r="BR499" t="s">
        <v>103</v>
      </c>
      <c r="BS499" t="s">
        <v>8198</v>
      </c>
      <c r="BT499" t="str">
        <f>HYPERLINK("https%3A%2F%2Fwww.webofscience.com%2Fwos%2Fwoscc%2Ffull-record%2FWOS:000482565600002","View Full Record in Web of Science")</f>
        <v>View Full Record in Web of Science</v>
      </c>
    </row>
    <row r="500" spans="1:72" x14ac:dyDescent="0.25">
      <c r="A500" t="s">
        <v>72</v>
      </c>
      <c r="B500" t="s">
        <v>8199</v>
      </c>
      <c r="C500" t="s">
        <v>74</v>
      </c>
      <c r="D500" t="s">
        <v>74</v>
      </c>
      <c r="E500" t="s">
        <v>74</v>
      </c>
      <c r="F500" t="s">
        <v>8200</v>
      </c>
      <c r="G500" t="s">
        <v>74</v>
      </c>
      <c r="H500" t="s">
        <v>74</v>
      </c>
      <c r="I500" t="s">
        <v>8201</v>
      </c>
      <c r="J500" t="s">
        <v>990</v>
      </c>
      <c r="K500" t="s">
        <v>74</v>
      </c>
      <c r="L500" t="s">
        <v>74</v>
      </c>
      <c r="M500" t="s">
        <v>305</v>
      </c>
      <c r="N500" t="s">
        <v>79</v>
      </c>
      <c r="O500" t="s">
        <v>74</v>
      </c>
      <c r="P500" t="s">
        <v>74</v>
      </c>
      <c r="Q500" t="s">
        <v>74</v>
      </c>
      <c r="R500" t="s">
        <v>74</v>
      </c>
      <c r="S500" t="s">
        <v>74</v>
      </c>
      <c r="T500" t="s">
        <v>8202</v>
      </c>
      <c r="U500" t="s">
        <v>5908</v>
      </c>
      <c r="V500" t="s">
        <v>8203</v>
      </c>
      <c r="W500" t="s">
        <v>8204</v>
      </c>
      <c r="X500" t="s">
        <v>5686</v>
      </c>
      <c r="Y500" t="s">
        <v>8205</v>
      </c>
      <c r="Z500" t="s">
        <v>8206</v>
      </c>
      <c r="AA500" t="s">
        <v>1765</v>
      </c>
      <c r="AB500" t="s">
        <v>1766</v>
      </c>
      <c r="AC500" t="s">
        <v>7403</v>
      </c>
      <c r="AD500" t="s">
        <v>7404</v>
      </c>
      <c r="AE500" t="s">
        <v>8207</v>
      </c>
      <c r="AF500" t="s">
        <v>74</v>
      </c>
      <c r="AG500">
        <v>20</v>
      </c>
      <c r="AH500">
        <v>3</v>
      </c>
      <c r="AI500">
        <v>3</v>
      </c>
      <c r="AJ500">
        <v>1</v>
      </c>
      <c r="AK500">
        <v>3</v>
      </c>
      <c r="AL500" t="s">
        <v>1000</v>
      </c>
      <c r="AM500" t="s">
        <v>1001</v>
      </c>
      <c r="AN500" t="s">
        <v>1002</v>
      </c>
      <c r="AO500" t="s">
        <v>1003</v>
      </c>
      <c r="AP500" t="s">
        <v>1004</v>
      </c>
      <c r="AQ500" t="s">
        <v>74</v>
      </c>
      <c r="AR500" t="s">
        <v>1005</v>
      </c>
      <c r="AS500" t="s">
        <v>1006</v>
      </c>
      <c r="AT500" t="s">
        <v>295</v>
      </c>
      <c r="AU500">
        <v>2019</v>
      </c>
      <c r="AV500">
        <v>21</v>
      </c>
      <c r="AW500">
        <v>4</v>
      </c>
      <c r="AX500" t="s">
        <v>74</v>
      </c>
      <c r="AY500" t="s">
        <v>74</v>
      </c>
      <c r="AZ500" t="s">
        <v>74</v>
      </c>
      <c r="BA500" t="s">
        <v>74</v>
      </c>
      <c r="BB500">
        <v>139</v>
      </c>
      <c r="BC500">
        <v>161</v>
      </c>
      <c r="BD500" t="s">
        <v>74</v>
      </c>
      <c r="BE500" t="s">
        <v>8208</v>
      </c>
      <c r="BF500" t="str">
        <f>HYPERLINK("http://dx.doi.org/10.17853/1994-5639-2019-4-139-161","http://dx.doi.org/10.17853/1994-5639-2019-4-139-161")</f>
        <v>http://dx.doi.org/10.17853/1994-5639-2019-4-139-161</v>
      </c>
      <c r="BG500" t="s">
        <v>74</v>
      </c>
      <c r="BH500" t="s">
        <v>74</v>
      </c>
      <c r="BI500">
        <v>23</v>
      </c>
      <c r="BJ500" t="s">
        <v>232</v>
      </c>
      <c r="BK500" t="s">
        <v>170</v>
      </c>
      <c r="BL500" t="s">
        <v>232</v>
      </c>
      <c r="BM500" t="s">
        <v>8166</v>
      </c>
      <c r="BN500" t="s">
        <v>74</v>
      </c>
      <c r="BO500" t="s">
        <v>102</v>
      </c>
      <c r="BP500" t="s">
        <v>74</v>
      </c>
      <c r="BQ500" t="s">
        <v>74</v>
      </c>
      <c r="BR500" t="s">
        <v>103</v>
      </c>
      <c r="BS500" t="s">
        <v>8209</v>
      </c>
      <c r="BT500" t="str">
        <f>HYPERLINK("https%3A%2F%2Fwww.webofscience.com%2Fwos%2Fwoscc%2Ffull-record%2FWOS:000497660000005","View Full Record in Web of Science")</f>
        <v>View Full Record in Web of Science</v>
      </c>
    </row>
    <row r="501" spans="1:72" x14ac:dyDescent="0.25">
      <c r="A501" t="s">
        <v>72</v>
      </c>
      <c r="B501" t="s">
        <v>8210</v>
      </c>
      <c r="C501" t="s">
        <v>74</v>
      </c>
      <c r="D501" t="s">
        <v>74</v>
      </c>
      <c r="E501" t="s">
        <v>74</v>
      </c>
      <c r="F501" t="s">
        <v>8211</v>
      </c>
      <c r="G501" t="s">
        <v>74</v>
      </c>
      <c r="H501" t="s">
        <v>74</v>
      </c>
      <c r="I501" t="s">
        <v>8212</v>
      </c>
      <c r="J501" t="s">
        <v>348</v>
      </c>
      <c r="K501" t="s">
        <v>74</v>
      </c>
      <c r="L501" t="s">
        <v>74</v>
      </c>
      <c r="M501" t="s">
        <v>305</v>
      </c>
      <c r="N501" t="s">
        <v>79</v>
      </c>
      <c r="O501" t="s">
        <v>74</v>
      </c>
      <c r="P501" t="s">
        <v>74</v>
      </c>
      <c r="Q501" t="s">
        <v>74</v>
      </c>
      <c r="R501" t="s">
        <v>74</v>
      </c>
      <c r="S501" t="s">
        <v>74</v>
      </c>
      <c r="T501" t="s">
        <v>8213</v>
      </c>
      <c r="U501" t="s">
        <v>74</v>
      </c>
      <c r="V501" t="s">
        <v>8214</v>
      </c>
      <c r="W501" t="s">
        <v>8215</v>
      </c>
      <c r="X501" t="s">
        <v>2178</v>
      </c>
      <c r="Y501" t="s">
        <v>8216</v>
      </c>
      <c r="Z501" t="s">
        <v>8217</v>
      </c>
      <c r="AA501" t="s">
        <v>8218</v>
      </c>
      <c r="AB501" t="s">
        <v>8219</v>
      </c>
      <c r="AC501" t="s">
        <v>74</v>
      </c>
      <c r="AD501" t="s">
        <v>74</v>
      </c>
      <c r="AE501" t="s">
        <v>74</v>
      </c>
      <c r="AF501" t="s">
        <v>74</v>
      </c>
      <c r="AG501">
        <v>61</v>
      </c>
      <c r="AH501">
        <v>1</v>
      </c>
      <c r="AI501">
        <v>1</v>
      </c>
      <c r="AJ501">
        <v>0</v>
      </c>
      <c r="AK501">
        <v>0</v>
      </c>
      <c r="AL501" t="s">
        <v>8220</v>
      </c>
      <c r="AM501" t="s">
        <v>356</v>
      </c>
      <c r="AN501" t="s">
        <v>8221</v>
      </c>
      <c r="AO501" t="s">
        <v>358</v>
      </c>
      <c r="AP501" t="s">
        <v>74</v>
      </c>
      <c r="AQ501" t="s">
        <v>74</v>
      </c>
      <c r="AR501" t="s">
        <v>359</v>
      </c>
      <c r="AS501" t="s">
        <v>360</v>
      </c>
      <c r="AT501" t="s">
        <v>340</v>
      </c>
      <c r="AU501">
        <v>2019</v>
      </c>
      <c r="AV501" t="s">
        <v>74</v>
      </c>
      <c r="AW501">
        <v>1</v>
      </c>
      <c r="AX501" t="s">
        <v>74</v>
      </c>
      <c r="AY501" t="s">
        <v>74</v>
      </c>
      <c r="AZ501" t="s">
        <v>74</v>
      </c>
      <c r="BA501" t="s">
        <v>74</v>
      </c>
      <c r="BB501">
        <v>40</v>
      </c>
      <c r="BC501">
        <v>53</v>
      </c>
      <c r="BD501" t="s">
        <v>74</v>
      </c>
      <c r="BE501" t="s">
        <v>8222</v>
      </c>
      <c r="BF501" t="str">
        <f>HYPERLINK("http://dx.doi.org/10.17223/18137083/66/3","http://dx.doi.org/10.17223/18137083/66/3")</f>
        <v>http://dx.doi.org/10.17223/18137083/66/3</v>
      </c>
      <c r="BG501" t="s">
        <v>74</v>
      </c>
      <c r="BH501" t="s">
        <v>74</v>
      </c>
      <c r="BI501">
        <v>14</v>
      </c>
      <c r="BJ501" t="s">
        <v>320</v>
      </c>
      <c r="BK501" t="s">
        <v>170</v>
      </c>
      <c r="BL501" t="s">
        <v>321</v>
      </c>
      <c r="BM501" t="s">
        <v>8223</v>
      </c>
      <c r="BN501" t="s">
        <v>74</v>
      </c>
      <c r="BO501" t="s">
        <v>234</v>
      </c>
      <c r="BP501" t="s">
        <v>74</v>
      </c>
      <c r="BQ501" t="s">
        <v>74</v>
      </c>
      <c r="BR501" t="s">
        <v>103</v>
      </c>
      <c r="BS501" t="s">
        <v>8224</v>
      </c>
      <c r="BT501" t="str">
        <f>HYPERLINK("https%3A%2F%2Fwww.webofscience.com%2Fwos%2Fwoscc%2Ffull-record%2FWOS:000462733800003","View Full Record in Web of Science")</f>
        <v>View Full Record in Web of Science</v>
      </c>
    </row>
    <row r="502" spans="1:72" x14ac:dyDescent="0.25">
      <c r="A502" t="s">
        <v>72</v>
      </c>
      <c r="B502" t="s">
        <v>8225</v>
      </c>
      <c r="C502" t="s">
        <v>74</v>
      </c>
      <c r="D502" t="s">
        <v>74</v>
      </c>
      <c r="E502" t="s">
        <v>74</v>
      </c>
      <c r="F502" t="s">
        <v>8226</v>
      </c>
      <c r="G502" t="s">
        <v>74</v>
      </c>
      <c r="H502" t="s">
        <v>74</v>
      </c>
      <c r="I502" t="s">
        <v>8227</v>
      </c>
      <c r="J502" t="s">
        <v>218</v>
      </c>
      <c r="K502" t="s">
        <v>74</v>
      </c>
      <c r="L502" t="s">
        <v>74</v>
      </c>
      <c r="M502" t="s">
        <v>78</v>
      </c>
      <c r="N502" t="s">
        <v>79</v>
      </c>
      <c r="O502" t="s">
        <v>74</v>
      </c>
      <c r="P502" t="s">
        <v>74</v>
      </c>
      <c r="Q502" t="s">
        <v>74</v>
      </c>
      <c r="R502" t="s">
        <v>74</v>
      </c>
      <c r="S502" t="s">
        <v>74</v>
      </c>
      <c r="T502" t="s">
        <v>8228</v>
      </c>
      <c r="U502" t="s">
        <v>74</v>
      </c>
      <c r="V502" t="s">
        <v>8229</v>
      </c>
      <c r="W502" t="s">
        <v>8230</v>
      </c>
      <c r="X502" t="s">
        <v>8231</v>
      </c>
      <c r="Y502" t="s">
        <v>8232</v>
      </c>
      <c r="Z502" t="s">
        <v>8233</v>
      </c>
      <c r="AA502" t="s">
        <v>6950</v>
      </c>
      <c r="AB502" t="s">
        <v>8234</v>
      </c>
      <c r="AC502" t="s">
        <v>74</v>
      </c>
      <c r="AD502" t="s">
        <v>74</v>
      </c>
      <c r="AE502" t="s">
        <v>74</v>
      </c>
      <c r="AF502" t="s">
        <v>74</v>
      </c>
      <c r="AG502">
        <v>15</v>
      </c>
      <c r="AH502">
        <v>4</v>
      </c>
      <c r="AI502">
        <v>4</v>
      </c>
      <c r="AJ502">
        <v>1</v>
      </c>
      <c r="AK502">
        <v>3</v>
      </c>
      <c r="AL502" t="s">
        <v>8114</v>
      </c>
      <c r="AM502" t="s">
        <v>8115</v>
      </c>
      <c r="AN502" t="s">
        <v>8116</v>
      </c>
      <c r="AO502" t="s">
        <v>227</v>
      </c>
      <c r="AP502" t="s">
        <v>228</v>
      </c>
      <c r="AQ502" t="s">
        <v>74</v>
      </c>
      <c r="AR502" t="s">
        <v>229</v>
      </c>
      <c r="AS502" t="s">
        <v>230</v>
      </c>
      <c r="AT502" t="s">
        <v>340</v>
      </c>
      <c r="AU502">
        <v>2019</v>
      </c>
      <c r="AV502">
        <v>8</v>
      </c>
      <c r="AW502">
        <v>1</v>
      </c>
      <c r="AX502" t="s">
        <v>74</v>
      </c>
      <c r="AY502" t="s">
        <v>74</v>
      </c>
      <c r="AZ502" t="s">
        <v>74</v>
      </c>
      <c r="BA502" t="s">
        <v>74</v>
      </c>
      <c r="BB502">
        <v>215</v>
      </c>
      <c r="BC502">
        <v>221</v>
      </c>
      <c r="BD502" t="s">
        <v>74</v>
      </c>
      <c r="BE502" t="s">
        <v>8235</v>
      </c>
      <c r="BF502" t="str">
        <f>HYPERLINK("http://dx.doi.org/10.13187/ejced.2019.1.215","http://dx.doi.org/10.13187/ejced.2019.1.215")</f>
        <v>http://dx.doi.org/10.13187/ejced.2019.1.215</v>
      </c>
      <c r="BG502" t="s">
        <v>74</v>
      </c>
      <c r="BH502" t="s">
        <v>74</v>
      </c>
      <c r="BI502">
        <v>7</v>
      </c>
      <c r="BJ502" t="s">
        <v>232</v>
      </c>
      <c r="BK502" t="s">
        <v>170</v>
      </c>
      <c r="BL502" t="s">
        <v>232</v>
      </c>
      <c r="BM502" t="s">
        <v>8236</v>
      </c>
      <c r="BN502" t="s">
        <v>74</v>
      </c>
      <c r="BO502" t="s">
        <v>234</v>
      </c>
      <c r="BP502" t="s">
        <v>74</v>
      </c>
      <c r="BQ502" t="s">
        <v>74</v>
      </c>
      <c r="BR502" t="s">
        <v>103</v>
      </c>
      <c r="BS502" t="s">
        <v>8237</v>
      </c>
      <c r="BT502" t="str">
        <f>HYPERLINK("https%3A%2F%2Fwww.webofscience.com%2Fwos%2Fwoscc%2Ffull-record%2FWOS:000462498700017","View Full Record in Web of Science")</f>
        <v>View Full Record in Web of Science</v>
      </c>
    </row>
    <row r="503" spans="1:72" x14ac:dyDescent="0.25">
      <c r="A503" t="s">
        <v>72</v>
      </c>
      <c r="B503" t="s">
        <v>8238</v>
      </c>
      <c r="C503" t="s">
        <v>74</v>
      </c>
      <c r="D503" t="s">
        <v>74</v>
      </c>
      <c r="E503" t="s">
        <v>74</v>
      </c>
      <c r="F503" t="s">
        <v>8239</v>
      </c>
      <c r="G503" t="s">
        <v>74</v>
      </c>
      <c r="H503" t="s">
        <v>74</v>
      </c>
      <c r="I503" t="s">
        <v>8240</v>
      </c>
      <c r="J503" t="s">
        <v>239</v>
      </c>
      <c r="K503" t="s">
        <v>74</v>
      </c>
      <c r="L503" t="s">
        <v>74</v>
      </c>
      <c r="M503" t="s">
        <v>78</v>
      </c>
      <c r="N503" t="s">
        <v>79</v>
      </c>
      <c r="O503" t="s">
        <v>74</v>
      </c>
      <c r="P503" t="s">
        <v>74</v>
      </c>
      <c r="Q503" t="s">
        <v>74</v>
      </c>
      <c r="R503" t="s">
        <v>74</v>
      </c>
      <c r="S503" t="s">
        <v>74</v>
      </c>
      <c r="T503" t="s">
        <v>8241</v>
      </c>
      <c r="U503" t="s">
        <v>74</v>
      </c>
      <c r="V503" t="s">
        <v>8242</v>
      </c>
      <c r="W503" t="s">
        <v>8243</v>
      </c>
      <c r="X503" t="s">
        <v>8244</v>
      </c>
      <c r="Y503" t="s">
        <v>8245</v>
      </c>
      <c r="Z503" t="s">
        <v>8246</v>
      </c>
      <c r="AA503" t="s">
        <v>8247</v>
      </c>
      <c r="AB503" t="s">
        <v>8248</v>
      </c>
      <c r="AC503" t="s">
        <v>74</v>
      </c>
      <c r="AD503" t="s">
        <v>74</v>
      </c>
      <c r="AE503" t="s">
        <v>74</v>
      </c>
      <c r="AF503" t="s">
        <v>74</v>
      </c>
      <c r="AG503">
        <v>21</v>
      </c>
      <c r="AH503">
        <v>0</v>
      </c>
      <c r="AI503">
        <v>0</v>
      </c>
      <c r="AJ503">
        <v>0</v>
      </c>
      <c r="AK503">
        <v>3</v>
      </c>
      <c r="AL503" t="s">
        <v>6135</v>
      </c>
      <c r="AM503" t="s">
        <v>6136</v>
      </c>
      <c r="AN503" t="s">
        <v>6137</v>
      </c>
      <c r="AO503" t="s">
        <v>250</v>
      </c>
      <c r="AP503" t="s">
        <v>74</v>
      </c>
      <c r="AQ503" t="s">
        <v>74</v>
      </c>
      <c r="AR503" t="s">
        <v>251</v>
      </c>
      <c r="AS503" t="s">
        <v>252</v>
      </c>
      <c r="AT503" t="s">
        <v>1837</v>
      </c>
      <c r="AU503">
        <v>2019</v>
      </c>
      <c r="AV503">
        <v>8</v>
      </c>
      <c r="AW503">
        <v>19</v>
      </c>
      <c r="AX503" t="s">
        <v>74</v>
      </c>
      <c r="AY503" t="s">
        <v>74</v>
      </c>
      <c r="AZ503" t="s">
        <v>74</v>
      </c>
      <c r="BA503" t="s">
        <v>74</v>
      </c>
      <c r="BB503">
        <v>316</v>
      </c>
      <c r="BC503">
        <v>324</v>
      </c>
      <c r="BD503" t="s">
        <v>74</v>
      </c>
      <c r="BE503" t="s">
        <v>74</v>
      </c>
      <c r="BF503" t="s">
        <v>74</v>
      </c>
      <c r="BG503" t="s">
        <v>74</v>
      </c>
      <c r="BH503" t="s">
        <v>74</v>
      </c>
      <c r="BI503">
        <v>9</v>
      </c>
      <c r="BJ503" t="s">
        <v>146</v>
      </c>
      <c r="BK503" t="s">
        <v>170</v>
      </c>
      <c r="BL503" t="s">
        <v>147</v>
      </c>
      <c r="BM503" t="s">
        <v>8249</v>
      </c>
      <c r="BN503" t="s">
        <v>74</v>
      </c>
      <c r="BO503" t="s">
        <v>74</v>
      </c>
      <c r="BP503" t="s">
        <v>74</v>
      </c>
      <c r="BQ503" t="s">
        <v>74</v>
      </c>
      <c r="BR503" t="s">
        <v>103</v>
      </c>
      <c r="BS503" t="s">
        <v>8250</v>
      </c>
      <c r="BT503" t="str">
        <f>HYPERLINK("https%3A%2F%2Fwww.webofscience.com%2Fwos%2Fwoscc%2Ffull-record%2FWOS:000465409900034","View Full Record in Web of Science")</f>
        <v>View Full Record in Web of Science</v>
      </c>
    </row>
    <row r="504" spans="1:72" x14ac:dyDescent="0.25">
      <c r="A504" t="s">
        <v>72</v>
      </c>
      <c r="B504" t="s">
        <v>8251</v>
      </c>
      <c r="C504" t="s">
        <v>74</v>
      </c>
      <c r="D504" t="s">
        <v>74</v>
      </c>
      <c r="E504" t="s">
        <v>74</v>
      </c>
      <c r="F504" t="s">
        <v>8252</v>
      </c>
      <c r="G504" t="s">
        <v>74</v>
      </c>
      <c r="H504" t="s">
        <v>74</v>
      </c>
      <c r="I504" t="s">
        <v>8253</v>
      </c>
      <c r="J504" t="s">
        <v>8254</v>
      </c>
      <c r="K504" t="s">
        <v>74</v>
      </c>
      <c r="L504" t="s">
        <v>74</v>
      </c>
      <c r="M504" t="s">
        <v>78</v>
      </c>
      <c r="N504" t="s">
        <v>79</v>
      </c>
      <c r="O504" t="s">
        <v>74</v>
      </c>
      <c r="P504" t="s">
        <v>74</v>
      </c>
      <c r="Q504" t="s">
        <v>74</v>
      </c>
      <c r="R504" t="s">
        <v>74</v>
      </c>
      <c r="S504" t="s">
        <v>74</v>
      </c>
      <c r="T504" t="s">
        <v>8255</v>
      </c>
      <c r="U504" t="s">
        <v>8256</v>
      </c>
      <c r="V504" t="s">
        <v>8257</v>
      </c>
      <c r="W504" t="s">
        <v>8258</v>
      </c>
      <c r="X504" t="s">
        <v>8259</v>
      </c>
      <c r="Y504" t="s">
        <v>8260</v>
      </c>
      <c r="Z504" t="s">
        <v>8261</v>
      </c>
      <c r="AA504" t="s">
        <v>8262</v>
      </c>
      <c r="AB504" t="s">
        <v>8263</v>
      </c>
      <c r="AC504" t="s">
        <v>74</v>
      </c>
      <c r="AD504" t="s">
        <v>74</v>
      </c>
      <c r="AE504" t="s">
        <v>74</v>
      </c>
      <c r="AF504" t="s">
        <v>74</v>
      </c>
      <c r="AG504">
        <v>99</v>
      </c>
      <c r="AH504">
        <v>8</v>
      </c>
      <c r="AI504">
        <v>8</v>
      </c>
      <c r="AJ504">
        <v>0</v>
      </c>
      <c r="AK504">
        <v>24</v>
      </c>
      <c r="AL504" t="s">
        <v>1744</v>
      </c>
      <c r="AM504" t="s">
        <v>1745</v>
      </c>
      <c r="AN504" t="s">
        <v>1746</v>
      </c>
      <c r="AO504" t="s">
        <v>8264</v>
      </c>
      <c r="AP504" t="s">
        <v>8265</v>
      </c>
      <c r="AQ504" t="s">
        <v>74</v>
      </c>
      <c r="AR504" t="s">
        <v>8266</v>
      </c>
      <c r="AS504" t="s">
        <v>8267</v>
      </c>
      <c r="AT504" t="s">
        <v>340</v>
      </c>
      <c r="AU504">
        <v>2019</v>
      </c>
      <c r="AV504">
        <v>14</v>
      </c>
      <c r="AW504">
        <v>1</v>
      </c>
      <c r="AX504" t="s">
        <v>74</v>
      </c>
      <c r="AY504" t="s">
        <v>74</v>
      </c>
      <c r="AZ504" t="s">
        <v>74</v>
      </c>
      <c r="BA504" t="s">
        <v>74</v>
      </c>
      <c r="BB504">
        <v>39</v>
      </c>
      <c r="BC504">
        <v>58</v>
      </c>
      <c r="BD504" t="s">
        <v>74</v>
      </c>
      <c r="BE504" t="s">
        <v>8268</v>
      </c>
      <c r="BF504" t="str">
        <f>HYPERLINK("http://dx.doi.org/10.1007/s11482-017-9580-1","http://dx.doi.org/10.1007/s11482-017-9580-1")</f>
        <v>http://dx.doi.org/10.1007/s11482-017-9580-1</v>
      </c>
      <c r="BG504" t="s">
        <v>74</v>
      </c>
      <c r="BH504" t="s">
        <v>74</v>
      </c>
      <c r="BI504">
        <v>20</v>
      </c>
      <c r="BJ504" t="s">
        <v>146</v>
      </c>
      <c r="BK504" t="s">
        <v>99</v>
      </c>
      <c r="BL504" t="s">
        <v>147</v>
      </c>
      <c r="BM504" t="s">
        <v>8269</v>
      </c>
      <c r="BN504" t="s">
        <v>74</v>
      </c>
      <c r="BO504" t="s">
        <v>74</v>
      </c>
      <c r="BP504" t="s">
        <v>74</v>
      </c>
      <c r="BQ504" t="s">
        <v>74</v>
      </c>
      <c r="BR504" t="s">
        <v>103</v>
      </c>
      <c r="BS504" t="s">
        <v>8270</v>
      </c>
      <c r="BT504" t="str">
        <f>HYPERLINK("https%3A%2F%2Fwww.webofscience.com%2Fwos%2Fwoscc%2Ffull-record%2FWOS:000460107600003","View Full Record in Web of Science")</f>
        <v>View Full Record in Web of Science</v>
      </c>
    </row>
    <row r="505" spans="1:72" x14ac:dyDescent="0.25">
      <c r="A505" t="s">
        <v>72</v>
      </c>
      <c r="B505" t="s">
        <v>8271</v>
      </c>
      <c r="C505" t="s">
        <v>74</v>
      </c>
      <c r="D505" t="s">
        <v>74</v>
      </c>
      <c r="E505" t="s">
        <v>74</v>
      </c>
      <c r="F505" t="s">
        <v>8272</v>
      </c>
      <c r="G505" t="s">
        <v>74</v>
      </c>
      <c r="H505" t="s">
        <v>74</v>
      </c>
      <c r="I505" t="s">
        <v>8273</v>
      </c>
      <c r="J505" t="s">
        <v>2136</v>
      </c>
      <c r="K505" t="s">
        <v>74</v>
      </c>
      <c r="L505" t="s">
        <v>74</v>
      </c>
      <c r="M505" t="s">
        <v>305</v>
      </c>
      <c r="N505" t="s">
        <v>79</v>
      </c>
      <c r="O505" t="s">
        <v>74</v>
      </c>
      <c r="P505" t="s">
        <v>74</v>
      </c>
      <c r="Q505" t="s">
        <v>74</v>
      </c>
      <c r="R505" t="s">
        <v>74</v>
      </c>
      <c r="S505" t="s">
        <v>74</v>
      </c>
      <c r="T505" t="s">
        <v>8274</v>
      </c>
      <c r="U505" t="s">
        <v>8275</v>
      </c>
      <c r="V505" t="s">
        <v>8276</v>
      </c>
      <c r="W505" t="s">
        <v>8277</v>
      </c>
      <c r="X505" t="s">
        <v>5068</v>
      </c>
      <c r="Y505" t="s">
        <v>8278</v>
      </c>
      <c r="Z505" t="s">
        <v>8279</v>
      </c>
      <c r="AA505" t="s">
        <v>8280</v>
      </c>
      <c r="AB505" t="s">
        <v>74</v>
      </c>
      <c r="AC505" t="s">
        <v>74</v>
      </c>
      <c r="AD505" t="s">
        <v>74</v>
      </c>
      <c r="AE505" t="s">
        <v>74</v>
      </c>
      <c r="AF505" t="s">
        <v>74</v>
      </c>
      <c r="AG505">
        <v>41</v>
      </c>
      <c r="AH505">
        <v>3</v>
      </c>
      <c r="AI505">
        <v>3</v>
      </c>
      <c r="AJ505">
        <v>2</v>
      </c>
      <c r="AK505">
        <v>7</v>
      </c>
      <c r="AL505" t="s">
        <v>312</v>
      </c>
      <c r="AM505" t="s">
        <v>313</v>
      </c>
      <c r="AN505" t="s">
        <v>314</v>
      </c>
      <c r="AO505" t="s">
        <v>2143</v>
      </c>
      <c r="AP505" t="s">
        <v>2144</v>
      </c>
      <c r="AQ505" t="s">
        <v>74</v>
      </c>
      <c r="AR505" t="s">
        <v>2145</v>
      </c>
      <c r="AS505" t="s">
        <v>2146</v>
      </c>
      <c r="AT505" t="s">
        <v>340</v>
      </c>
      <c r="AU505">
        <v>2019</v>
      </c>
      <c r="AV505" t="s">
        <v>74</v>
      </c>
      <c r="AW505">
        <v>45</v>
      </c>
      <c r="AX505" t="s">
        <v>74</v>
      </c>
      <c r="AY505" t="s">
        <v>74</v>
      </c>
      <c r="AZ505" t="s">
        <v>74</v>
      </c>
      <c r="BA505" t="s">
        <v>74</v>
      </c>
      <c r="BB505">
        <v>280</v>
      </c>
      <c r="BC505">
        <v>298</v>
      </c>
      <c r="BD505" t="s">
        <v>74</v>
      </c>
      <c r="BE505" t="s">
        <v>8281</v>
      </c>
      <c r="BF505" t="str">
        <f>HYPERLINK("http://dx.doi.org/10.17223/19996195/45/20","http://dx.doi.org/10.17223/19996195/45/20")</f>
        <v>http://dx.doi.org/10.17223/19996195/45/20</v>
      </c>
      <c r="BG505" t="s">
        <v>74</v>
      </c>
      <c r="BH505" t="s">
        <v>74</v>
      </c>
      <c r="BI505">
        <v>19</v>
      </c>
      <c r="BJ505" t="s">
        <v>320</v>
      </c>
      <c r="BK505" t="s">
        <v>170</v>
      </c>
      <c r="BL505" t="s">
        <v>321</v>
      </c>
      <c r="BM505" t="s">
        <v>8282</v>
      </c>
      <c r="BN505" t="s">
        <v>74</v>
      </c>
      <c r="BO505" t="s">
        <v>234</v>
      </c>
      <c r="BP505" t="s">
        <v>74</v>
      </c>
      <c r="BQ505" t="s">
        <v>74</v>
      </c>
      <c r="BR505" t="s">
        <v>103</v>
      </c>
      <c r="BS505" t="s">
        <v>8283</v>
      </c>
      <c r="BT505" t="str">
        <f>HYPERLINK("https%3A%2F%2Fwww.webofscience.com%2Fwos%2Fwoscc%2Ffull-record%2FWOS:000476659400020","View Full Record in Web of Science")</f>
        <v>View Full Record in Web of Science</v>
      </c>
    </row>
    <row r="506" spans="1:72" x14ac:dyDescent="0.25">
      <c r="A506" t="s">
        <v>72</v>
      </c>
      <c r="B506" t="s">
        <v>8284</v>
      </c>
      <c r="C506" t="s">
        <v>74</v>
      </c>
      <c r="D506" t="s">
        <v>74</v>
      </c>
      <c r="E506" t="s">
        <v>74</v>
      </c>
      <c r="F506" t="s">
        <v>8285</v>
      </c>
      <c r="G506" t="s">
        <v>74</v>
      </c>
      <c r="H506" t="s">
        <v>74</v>
      </c>
      <c r="I506" t="s">
        <v>8286</v>
      </c>
      <c r="J506" t="s">
        <v>5593</v>
      </c>
      <c r="K506" t="s">
        <v>74</v>
      </c>
      <c r="L506" t="s">
        <v>74</v>
      </c>
      <c r="M506" t="s">
        <v>305</v>
      </c>
      <c r="N506" t="s">
        <v>79</v>
      </c>
      <c r="O506" t="s">
        <v>74</v>
      </c>
      <c r="P506" t="s">
        <v>74</v>
      </c>
      <c r="Q506" t="s">
        <v>74</v>
      </c>
      <c r="R506" t="s">
        <v>74</v>
      </c>
      <c r="S506" t="s">
        <v>74</v>
      </c>
      <c r="T506" t="s">
        <v>8287</v>
      </c>
      <c r="U506" t="s">
        <v>74</v>
      </c>
      <c r="V506" t="s">
        <v>8288</v>
      </c>
      <c r="W506" t="s">
        <v>8289</v>
      </c>
      <c r="X506" t="s">
        <v>352</v>
      </c>
      <c r="Y506" t="s">
        <v>8290</v>
      </c>
      <c r="Z506" t="s">
        <v>8291</v>
      </c>
      <c r="AA506" t="s">
        <v>8292</v>
      </c>
      <c r="AB506" t="s">
        <v>74</v>
      </c>
      <c r="AC506" t="s">
        <v>8293</v>
      </c>
      <c r="AD506" t="s">
        <v>2182</v>
      </c>
      <c r="AE506" t="s">
        <v>8294</v>
      </c>
      <c r="AF506" t="s">
        <v>74</v>
      </c>
      <c r="AG506">
        <v>28</v>
      </c>
      <c r="AH506">
        <v>1</v>
      </c>
      <c r="AI506">
        <v>1</v>
      </c>
      <c r="AJ506">
        <v>0</v>
      </c>
      <c r="AK506">
        <v>1</v>
      </c>
      <c r="AL506" t="s">
        <v>2054</v>
      </c>
      <c r="AM506" t="s">
        <v>335</v>
      </c>
      <c r="AN506" t="s">
        <v>2055</v>
      </c>
      <c r="AO506" t="s">
        <v>5604</v>
      </c>
      <c r="AP506" t="s">
        <v>5605</v>
      </c>
      <c r="AQ506" t="s">
        <v>74</v>
      </c>
      <c r="AR506" t="s">
        <v>5606</v>
      </c>
      <c r="AS506" t="s">
        <v>5607</v>
      </c>
      <c r="AT506" t="s">
        <v>432</v>
      </c>
      <c r="AU506">
        <v>2019</v>
      </c>
      <c r="AV506">
        <v>18</v>
      </c>
      <c r="AW506">
        <v>1</v>
      </c>
      <c r="AX506" t="s">
        <v>74</v>
      </c>
      <c r="AY506" t="s">
        <v>74</v>
      </c>
      <c r="AZ506" t="s">
        <v>74</v>
      </c>
      <c r="BA506" t="s">
        <v>74</v>
      </c>
      <c r="BB506">
        <v>85</v>
      </c>
      <c r="BC506">
        <v>100</v>
      </c>
      <c r="BD506" t="s">
        <v>74</v>
      </c>
      <c r="BE506" t="s">
        <v>8295</v>
      </c>
      <c r="BF506" t="str">
        <f>HYPERLINK("http://dx.doi.org/10.22363/2312-8674-2019-18-1-85-100","http://dx.doi.org/10.22363/2312-8674-2019-18-1-85-100")</f>
        <v>http://dx.doi.org/10.22363/2312-8674-2019-18-1-85-100</v>
      </c>
      <c r="BG506" t="s">
        <v>74</v>
      </c>
      <c r="BH506" t="s">
        <v>74</v>
      </c>
      <c r="BI506">
        <v>16</v>
      </c>
      <c r="BJ506" t="s">
        <v>169</v>
      </c>
      <c r="BK506" t="s">
        <v>170</v>
      </c>
      <c r="BL506" t="s">
        <v>169</v>
      </c>
      <c r="BM506" t="s">
        <v>8296</v>
      </c>
      <c r="BN506" t="s">
        <v>74</v>
      </c>
      <c r="BO506" t="s">
        <v>1246</v>
      </c>
      <c r="BP506" t="s">
        <v>74</v>
      </c>
      <c r="BQ506" t="s">
        <v>74</v>
      </c>
      <c r="BR506" t="s">
        <v>103</v>
      </c>
      <c r="BS506" t="s">
        <v>8297</v>
      </c>
      <c r="BT506" t="str">
        <f>HYPERLINK("https%3A%2F%2Fwww.webofscience.com%2Fwos%2Fwoscc%2Ffull-record%2FWOS:000468091600006","View Full Record in Web of Science")</f>
        <v>View Full Record in Web of Science</v>
      </c>
    </row>
    <row r="507" spans="1:72" x14ac:dyDescent="0.25">
      <c r="A507" t="s">
        <v>72</v>
      </c>
      <c r="B507" t="s">
        <v>8298</v>
      </c>
      <c r="C507" t="s">
        <v>74</v>
      </c>
      <c r="D507" t="s">
        <v>74</v>
      </c>
      <c r="E507" t="s">
        <v>74</v>
      </c>
      <c r="F507" t="s">
        <v>8299</v>
      </c>
      <c r="G507" t="s">
        <v>74</v>
      </c>
      <c r="H507" t="s">
        <v>74</v>
      </c>
      <c r="I507" t="s">
        <v>8300</v>
      </c>
      <c r="J507" t="s">
        <v>418</v>
      </c>
      <c r="K507" t="s">
        <v>74</v>
      </c>
      <c r="L507" t="s">
        <v>74</v>
      </c>
      <c r="M507" t="s">
        <v>305</v>
      </c>
      <c r="N507" t="s">
        <v>79</v>
      </c>
      <c r="O507" t="s">
        <v>74</v>
      </c>
      <c r="P507" t="s">
        <v>74</v>
      </c>
      <c r="Q507" t="s">
        <v>74</v>
      </c>
      <c r="R507" t="s">
        <v>74</v>
      </c>
      <c r="S507" t="s">
        <v>74</v>
      </c>
      <c r="T507" t="s">
        <v>8301</v>
      </c>
      <c r="U507" t="s">
        <v>74</v>
      </c>
      <c r="V507" t="s">
        <v>8302</v>
      </c>
      <c r="W507" t="s">
        <v>8303</v>
      </c>
      <c r="X507" t="s">
        <v>8304</v>
      </c>
      <c r="Y507" t="s">
        <v>8305</v>
      </c>
      <c r="Z507" t="s">
        <v>8306</v>
      </c>
      <c r="AA507" t="s">
        <v>74</v>
      </c>
      <c r="AB507" t="s">
        <v>74</v>
      </c>
      <c r="AC507" t="s">
        <v>74</v>
      </c>
      <c r="AD507" t="s">
        <v>74</v>
      </c>
      <c r="AE507" t="s">
        <v>74</v>
      </c>
      <c r="AF507" t="s">
        <v>74</v>
      </c>
      <c r="AG507">
        <v>6</v>
      </c>
      <c r="AH507">
        <v>1</v>
      </c>
      <c r="AI507">
        <v>1</v>
      </c>
      <c r="AJ507">
        <v>0</v>
      </c>
      <c r="AK507">
        <v>9</v>
      </c>
      <c r="AL507" t="s">
        <v>312</v>
      </c>
      <c r="AM507" t="s">
        <v>313</v>
      </c>
      <c r="AN507" t="s">
        <v>314</v>
      </c>
      <c r="AO507" t="s">
        <v>428</v>
      </c>
      <c r="AP507" t="s">
        <v>429</v>
      </c>
      <c r="AQ507" t="s">
        <v>74</v>
      </c>
      <c r="AR507" t="s">
        <v>430</v>
      </c>
      <c r="AS507" t="s">
        <v>431</v>
      </c>
      <c r="AT507" t="s">
        <v>432</v>
      </c>
      <c r="AU507">
        <v>2019</v>
      </c>
      <c r="AV507" t="s">
        <v>74</v>
      </c>
      <c r="AW507">
        <v>439</v>
      </c>
      <c r="AX507" t="s">
        <v>74</v>
      </c>
      <c r="AY507" t="s">
        <v>74</v>
      </c>
      <c r="AZ507" t="s">
        <v>74</v>
      </c>
      <c r="BA507" t="s">
        <v>74</v>
      </c>
      <c r="BB507">
        <v>137</v>
      </c>
      <c r="BC507">
        <v>141</v>
      </c>
      <c r="BD507" t="s">
        <v>74</v>
      </c>
      <c r="BE507" t="s">
        <v>8307</v>
      </c>
      <c r="BF507" t="str">
        <f>HYPERLINK("http://dx.doi.org/10.17223/15617793/439/17","http://dx.doi.org/10.17223/15617793/439/17")</f>
        <v>http://dx.doi.org/10.17223/15617793/439/17</v>
      </c>
      <c r="BG507" t="s">
        <v>74</v>
      </c>
      <c r="BH507" t="s">
        <v>74</v>
      </c>
      <c r="BI507">
        <v>5</v>
      </c>
      <c r="BJ507" t="s">
        <v>434</v>
      </c>
      <c r="BK507" t="s">
        <v>170</v>
      </c>
      <c r="BL507" t="s">
        <v>435</v>
      </c>
      <c r="BM507" t="s">
        <v>8308</v>
      </c>
      <c r="BN507" t="s">
        <v>74</v>
      </c>
      <c r="BO507" t="s">
        <v>234</v>
      </c>
      <c r="BP507" t="s">
        <v>74</v>
      </c>
      <c r="BQ507" t="s">
        <v>74</v>
      </c>
      <c r="BR507" t="s">
        <v>103</v>
      </c>
      <c r="BS507" t="s">
        <v>8309</v>
      </c>
      <c r="BT507" t="str">
        <f>HYPERLINK("https%3A%2F%2Fwww.webofscience.com%2Fwos%2Fwoscc%2Ffull-record%2FWOS:000463427200017","View Full Record in Web of Science")</f>
        <v>View Full Record in Web of Science</v>
      </c>
    </row>
    <row r="508" spans="1:72" x14ac:dyDescent="0.25">
      <c r="A508" t="s">
        <v>72</v>
      </c>
      <c r="B508" t="s">
        <v>8310</v>
      </c>
      <c r="C508" t="s">
        <v>74</v>
      </c>
      <c r="D508" t="s">
        <v>74</v>
      </c>
      <c r="E508" t="s">
        <v>74</v>
      </c>
      <c r="F508" t="s">
        <v>8311</v>
      </c>
      <c r="G508" t="s">
        <v>74</v>
      </c>
      <c r="H508" t="s">
        <v>74</v>
      </c>
      <c r="I508" t="s">
        <v>8312</v>
      </c>
      <c r="J508" t="s">
        <v>990</v>
      </c>
      <c r="K508" t="s">
        <v>74</v>
      </c>
      <c r="L508" t="s">
        <v>74</v>
      </c>
      <c r="M508" t="s">
        <v>305</v>
      </c>
      <c r="N508" t="s">
        <v>79</v>
      </c>
      <c r="O508" t="s">
        <v>74</v>
      </c>
      <c r="P508" t="s">
        <v>74</v>
      </c>
      <c r="Q508" t="s">
        <v>74</v>
      </c>
      <c r="R508" t="s">
        <v>74</v>
      </c>
      <c r="S508" t="s">
        <v>74</v>
      </c>
      <c r="T508" t="s">
        <v>8313</v>
      </c>
      <c r="U508" t="s">
        <v>74</v>
      </c>
      <c r="V508" t="s">
        <v>8314</v>
      </c>
      <c r="W508" t="s">
        <v>8315</v>
      </c>
      <c r="X508" t="s">
        <v>2834</v>
      </c>
      <c r="Y508" t="s">
        <v>8316</v>
      </c>
      <c r="Z508" t="s">
        <v>8317</v>
      </c>
      <c r="AA508" t="s">
        <v>8318</v>
      </c>
      <c r="AB508" t="s">
        <v>8319</v>
      </c>
      <c r="AC508" t="s">
        <v>74</v>
      </c>
      <c r="AD508" t="s">
        <v>74</v>
      </c>
      <c r="AE508" t="s">
        <v>74</v>
      </c>
      <c r="AF508" t="s">
        <v>74</v>
      </c>
      <c r="AG508">
        <v>30</v>
      </c>
      <c r="AH508">
        <v>2</v>
      </c>
      <c r="AI508">
        <v>4</v>
      </c>
      <c r="AJ508">
        <v>7</v>
      </c>
      <c r="AK508">
        <v>39</v>
      </c>
      <c r="AL508" t="s">
        <v>1000</v>
      </c>
      <c r="AM508" t="s">
        <v>1001</v>
      </c>
      <c r="AN508" t="s">
        <v>1002</v>
      </c>
      <c r="AO508" t="s">
        <v>1003</v>
      </c>
      <c r="AP508" t="s">
        <v>1004</v>
      </c>
      <c r="AQ508" t="s">
        <v>74</v>
      </c>
      <c r="AR508" t="s">
        <v>1005</v>
      </c>
      <c r="AS508" t="s">
        <v>1006</v>
      </c>
      <c r="AT508" t="s">
        <v>432</v>
      </c>
      <c r="AU508">
        <v>2019</v>
      </c>
      <c r="AV508">
        <v>21</v>
      </c>
      <c r="AW508">
        <v>2</v>
      </c>
      <c r="AX508" t="s">
        <v>74</v>
      </c>
      <c r="AY508" t="s">
        <v>74</v>
      </c>
      <c r="AZ508" t="s">
        <v>74</v>
      </c>
      <c r="BA508" t="s">
        <v>74</v>
      </c>
      <c r="BB508">
        <v>155</v>
      </c>
      <c r="BC508">
        <v>175</v>
      </c>
      <c r="BD508" t="s">
        <v>74</v>
      </c>
      <c r="BE508" t="s">
        <v>8320</v>
      </c>
      <c r="BF508" t="str">
        <f>HYPERLINK("http://dx.doi.org/10.17853/1994-5639-2019-2-155-175","http://dx.doi.org/10.17853/1994-5639-2019-2-155-175")</f>
        <v>http://dx.doi.org/10.17853/1994-5639-2019-2-155-175</v>
      </c>
      <c r="BG508" t="s">
        <v>74</v>
      </c>
      <c r="BH508" t="s">
        <v>74</v>
      </c>
      <c r="BI508">
        <v>21</v>
      </c>
      <c r="BJ508" t="s">
        <v>232</v>
      </c>
      <c r="BK508" t="s">
        <v>170</v>
      </c>
      <c r="BL508" t="s">
        <v>232</v>
      </c>
      <c r="BM508" t="s">
        <v>8321</v>
      </c>
      <c r="BN508" t="s">
        <v>74</v>
      </c>
      <c r="BO508" t="s">
        <v>102</v>
      </c>
      <c r="BP508" t="s">
        <v>74</v>
      </c>
      <c r="BQ508" t="s">
        <v>74</v>
      </c>
      <c r="BR508" t="s">
        <v>103</v>
      </c>
      <c r="BS508" t="s">
        <v>8322</v>
      </c>
      <c r="BT508" t="str">
        <f>HYPERLINK("https%3A%2F%2Fwww.webofscience.com%2Fwos%2Fwoscc%2Ffull-record%2FWOS:000461123000008","View Full Record in Web of Science")</f>
        <v>View Full Record in Web of Science</v>
      </c>
    </row>
    <row r="509" spans="1:72" x14ac:dyDescent="0.25">
      <c r="A509" t="s">
        <v>72</v>
      </c>
      <c r="B509" t="s">
        <v>8323</v>
      </c>
      <c r="C509" t="s">
        <v>74</v>
      </c>
      <c r="D509" t="s">
        <v>74</v>
      </c>
      <c r="E509" t="s">
        <v>74</v>
      </c>
      <c r="F509" t="s">
        <v>8324</v>
      </c>
      <c r="G509" t="s">
        <v>74</v>
      </c>
      <c r="H509" t="s">
        <v>74</v>
      </c>
      <c r="I509" t="s">
        <v>8325</v>
      </c>
      <c r="J509" t="s">
        <v>490</v>
      </c>
      <c r="K509" t="s">
        <v>74</v>
      </c>
      <c r="L509" t="s">
        <v>74</v>
      </c>
      <c r="M509" t="s">
        <v>305</v>
      </c>
      <c r="N509" t="s">
        <v>79</v>
      </c>
      <c r="O509" t="s">
        <v>74</v>
      </c>
      <c r="P509" t="s">
        <v>74</v>
      </c>
      <c r="Q509" t="s">
        <v>74</v>
      </c>
      <c r="R509" t="s">
        <v>74</v>
      </c>
      <c r="S509" t="s">
        <v>74</v>
      </c>
      <c r="T509" t="s">
        <v>8326</v>
      </c>
      <c r="U509" t="s">
        <v>74</v>
      </c>
      <c r="V509" t="s">
        <v>8327</v>
      </c>
      <c r="W509" t="s">
        <v>8328</v>
      </c>
      <c r="X509" t="s">
        <v>8329</v>
      </c>
      <c r="Y509" t="s">
        <v>8330</v>
      </c>
      <c r="Z509" t="s">
        <v>8331</v>
      </c>
      <c r="AA509" t="s">
        <v>8332</v>
      </c>
      <c r="AB509" t="s">
        <v>74</v>
      </c>
      <c r="AC509" t="s">
        <v>74</v>
      </c>
      <c r="AD509" t="s">
        <v>74</v>
      </c>
      <c r="AE509" t="s">
        <v>74</v>
      </c>
      <c r="AF509" t="s">
        <v>74</v>
      </c>
      <c r="AG509">
        <v>10</v>
      </c>
      <c r="AH509">
        <v>1</v>
      </c>
      <c r="AI509">
        <v>1</v>
      </c>
      <c r="AJ509">
        <v>1</v>
      </c>
      <c r="AK509">
        <v>6</v>
      </c>
      <c r="AL509" t="s">
        <v>312</v>
      </c>
      <c r="AM509" t="s">
        <v>313</v>
      </c>
      <c r="AN509" t="s">
        <v>314</v>
      </c>
      <c r="AO509" t="s">
        <v>497</v>
      </c>
      <c r="AP509" t="s">
        <v>498</v>
      </c>
      <c r="AQ509" t="s">
        <v>74</v>
      </c>
      <c r="AR509" t="s">
        <v>499</v>
      </c>
      <c r="AS509" t="s">
        <v>500</v>
      </c>
      <c r="AT509" t="s">
        <v>432</v>
      </c>
      <c r="AU509">
        <v>2019</v>
      </c>
      <c r="AV509">
        <v>47</v>
      </c>
      <c r="AW509" t="s">
        <v>74</v>
      </c>
      <c r="AX509" t="s">
        <v>74</v>
      </c>
      <c r="AY509" t="s">
        <v>74</v>
      </c>
      <c r="AZ509" t="s">
        <v>74</v>
      </c>
      <c r="BA509" t="s">
        <v>74</v>
      </c>
      <c r="BB509">
        <v>168</v>
      </c>
      <c r="BC509">
        <v>178</v>
      </c>
      <c r="BD509" t="s">
        <v>74</v>
      </c>
      <c r="BE509" t="s">
        <v>8333</v>
      </c>
      <c r="BF509" t="str">
        <f>HYPERLINK("http://dx.doi.org/10.17223/1998863X/47/18","http://dx.doi.org/10.17223/1998863X/47/18")</f>
        <v>http://dx.doi.org/10.17223/1998863X/47/18</v>
      </c>
      <c r="BG509" t="s">
        <v>74</v>
      </c>
      <c r="BH509" t="s">
        <v>74</v>
      </c>
      <c r="BI509">
        <v>11</v>
      </c>
      <c r="BJ509" t="s">
        <v>146</v>
      </c>
      <c r="BK509" t="s">
        <v>170</v>
      </c>
      <c r="BL509" t="s">
        <v>147</v>
      </c>
      <c r="BM509" t="s">
        <v>8334</v>
      </c>
      <c r="BN509" t="s">
        <v>74</v>
      </c>
      <c r="BO509" t="s">
        <v>234</v>
      </c>
      <c r="BP509" t="s">
        <v>74</v>
      </c>
      <c r="BQ509" t="s">
        <v>74</v>
      </c>
      <c r="BR509" t="s">
        <v>103</v>
      </c>
      <c r="BS509" t="s">
        <v>8335</v>
      </c>
      <c r="BT509" t="str">
        <f>HYPERLINK("https%3A%2F%2Fwww.webofscience.com%2Fwos%2Fwoscc%2Ffull-record%2FWOS:000464755600018","View Full Record in Web of Science")</f>
        <v>View Full Record in Web of Science</v>
      </c>
    </row>
    <row r="510" spans="1:72" x14ac:dyDescent="0.25">
      <c r="A510" t="s">
        <v>72</v>
      </c>
      <c r="B510" t="s">
        <v>8336</v>
      </c>
      <c r="C510" t="s">
        <v>74</v>
      </c>
      <c r="D510" t="s">
        <v>74</v>
      </c>
      <c r="E510" t="s">
        <v>74</v>
      </c>
      <c r="F510" t="s">
        <v>8337</v>
      </c>
      <c r="G510" t="s">
        <v>74</v>
      </c>
      <c r="H510" t="s">
        <v>74</v>
      </c>
      <c r="I510" t="s">
        <v>8338</v>
      </c>
      <c r="J510" t="s">
        <v>8339</v>
      </c>
      <c r="K510" t="s">
        <v>74</v>
      </c>
      <c r="L510" t="s">
        <v>74</v>
      </c>
      <c r="M510" t="s">
        <v>78</v>
      </c>
      <c r="N510" t="s">
        <v>79</v>
      </c>
      <c r="O510" t="s">
        <v>74</v>
      </c>
      <c r="P510" t="s">
        <v>74</v>
      </c>
      <c r="Q510" t="s">
        <v>74</v>
      </c>
      <c r="R510" t="s">
        <v>74</v>
      </c>
      <c r="S510" t="s">
        <v>74</v>
      </c>
      <c r="T510" t="s">
        <v>8340</v>
      </c>
      <c r="U510" t="s">
        <v>8341</v>
      </c>
      <c r="V510" t="s">
        <v>8342</v>
      </c>
      <c r="W510" t="s">
        <v>8343</v>
      </c>
      <c r="X510" t="s">
        <v>7183</v>
      </c>
      <c r="Y510" t="s">
        <v>8344</v>
      </c>
      <c r="Z510" t="s">
        <v>8345</v>
      </c>
      <c r="AA510" t="s">
        <v>8346</v>
      </c>
      <c r="AB510" t="s">
        <v>8347</v>
      </c>
      <c r="AC510" t="s">
        <v>8348</v>
      </c>
      <c r="AD510" t="s">
        <v>8349</v>
      </c>
      <c r="AE510" t="s">
        <v>8350</v>
      </c>
      <c r="AF510" t="s">
        <v>74</v>
      </c>
      <c r="AG510">
        <v>54</v>
      </c>
      <c r="AH510">
        <v>8</v>
      </c>
      <c r="AI510">
        <v>9</v>
      </c>
      <c r="AJ510">
        <v>1</v>
      </c>
      <c r="AK510">
        <v>17</v>
      </c>
      <c r="AL510" t="s">
        <v>8351</v>
      </c>
      <c r="AM510" t="s">
        <v>1222</v>
      </c>
      <c r="AN510" t="s">
        <v>8352</v>
      </c>
      <c r="AO510" t="s">
        <v>8353</v>
      </c>
      <c r="AP510" t="s">
        <v>8354</v>
      </c>
      <c r="AQ510" t="s">
        <v>74</v>
      </c>
      <c r="AR510" t="s">
        <v>8339</v>
      </c>
      <c r="AS510" t="s">
        <v>8355</v>
      </c>
      <c r="AT510" t="s">
        <v>432</v>
      </c>
      <c r="AU510">
        <v>2019</v>
      </c>
      <c r="AV510">
        <v>72</v>
      </c>
      <c r="AW510" t="s">
        <v>74</v>
      </c>
      <c r="AX510" t="s">
        <v>74</v>
      </c>
      <c r="AY510" t="s">
        <v>74</v>
      </c>
      <c r="AZ510" t="s">
        <v>74</v>
      </c>
      <c r="BA510" t="s">
        <v>74</v>
      </c>
      <c r="BB510">
        <v>1</v>
      </c>
      <c r="BC510">
        <v>16</v>
      </c>
      <c r="BD510" t="s">
        <v>74</v>
      </c>
      <c r="BE510" t="s">
        <v>8356</v>
      </c>
      <c r="BF510" t="str">
        <f>HYPERLINK("http://dx.doi.org/10.1016/j.poetic.2018.10.005","http://dx.doi.org/10.1016/j.poetic.2018.10.005")</f>
        <v>http://dx.doi.org/10.1016/j.poetic.2018.10.005</v>
      </c>
      <c r="BG510" t="s">
        <v>74</v>
      </c>
      <c r="BH510" t="s">
        <v>74</v>
      </c>
      <c r="BI510">
        <v>16</v>
      </c>
      <c r="BJ510" t="s">
        <v>8357</v>
      </c>
      <c r="BK510" t="s">
        <v>1339</v>
      </c>
      <c r="BL510" t="s">
        <v>8357</v>
      </c>
      <c r="BM510" t="s">
        <v>8358</v>
      </c>
      <c r="BN510" t="s">
        <v>74</v>
      </c>
      <c r="BO510" t="s">
        <v>5401</v>
      </c>
      <c r="BP510" t="s">
        <v>74</v>
      </c>
      <c r="BQ510" t="s">
        <v>74</v>
      </c>
      <c r="BR510" t="s">
        <v>103</v>
      </c>
      <c r="BS510" t="s">
        <v>8359</v>
      </c>
      <c r="BT510" t="str">
        <f>HYPERLINK("https%3A%2F%2Fwww.webofscience.com%2Fwos%2Fwoscc%2Ffull-record%2FWOS:000461410500001","View Full Record in Web of Science")</f>
        <v>View Full Record in Web of Science</v>
      </c>
    </row>
    <row r="511" spans="1:72" x14ac:dyDescent="0.25">
      <c r="A511" t="s">
        <v>72</v>
      </c>
      <c r="B511" t="s">
        <v>8360</v>
      </c>
      <c r="C511" t="s">
        <v>74</v>
      </c>
      <c r="D511" t="s">
        <v>74</v>
      </c>
      <c r="E511" t="s">
        <v>74</v>
      </c>
      <c r="F511" t="s">
        <v>8361</v>
      </c>
      <c r="G511" t="s">
        <v>74</v>
      </c>
      <c r="H511" t="s">
        <v>74</v>
      </c>
      <c r="I511" t="s">
        <v>8362</v>
      </c>
      <c r="J511" t="s">
        <v>7763</v>
      </c>
      <c r="K511" t="s">
        <v>74</v>
      </c>
      <c r="L511" t="s">
        <v>74</v>
      </c>
      <c r="M511" t="s">
        <v>78</v>
      </c>
      <c r="N511" t="s">
        <v>79</v>
      </c>
      <c r="O511" t="s">
        <v>74</v>
      </c>
      <c r="P511" t="s">
        <v>74</v>
      </c>
      <c r="Q511" t="s">
        <v>74</v>
      </c>
      <c r="R511" t="s">
        <v>74</v>
      </c>
      <c r="S511" t="s">
        <v>74</v>
      </c>
      <c r="T511" t="s">
        <v>74</v>
      </c>
      <c r="U511" t="s">
        <v>8363</v>
      </c>
      <c r="V511" t="s">
        <v>8364</v>
      </c>
      <c r="W511" t="s">
        <v>8365</v>
      </c>
      <c r="X511" t="s">
        <v>74</v>
      </c>
      <c r="Y511" t="s">
        <v>8366</v>
      </c>
      <c r="Z511" t="s">
        <v>8367</v>
      </c>
      <c r="AA511" t="s">
        <v>74</v>
      </c>
      <c r="AB511" t="s">
        <v>74</v>
      </c>
      <c r="AC511" t="s">
        <v>8368</v>
      </c>
      <c r="AD511" t="s">
        <v>8368</v>
      </c>
      <c r="AE511" t="s">
        <v>8369</v>
      </c>
      <c r="AF511" t="s">
        <v>74</v>
      </c>
      <c r="AG511">
        <v>86</v>
      </c>
      <c r="AH511">
        <v>0</v>
      </c>
      <c r="AI511">
        <v>0</v>
      </c>
      <c r="AJ511">
        <v>1</v>
      </c>
      <c r="AK511">
        <v>4</v>
      </c>
      <c r="AL511" t="s">
        <v>269</v>
      </c>
      <c r="AM511" t="s">
        <v>270</v>
      </c>
      <c r="AN511" t="s">
        <v>271</v>
      </c>
      <c r="AO511" t="s">
        <v>7771</v>
      </c>
      <c r="AP511" t="s">
        <v>7772</v>
      </c>
      <c r="AQ511" t="s">
        <v>74</v>
      </c>
      <c r="AR511" t="s">
        <v>7773</v>
      </c>
      <c r="AS511" t="s">
        <v>7774</v>
      </c>
      <c r="AT511" t="s">
        <v>4013</v>
      </c>
      <c r="AU511">
        <v>2019</v>
      </c>
      <c r="AV511">
        <v>71</v>
      </c>
      <c r="AW511">
        <v>1</v>
      </c>
      <c r="AX511" t="s">
        <v>74</v>
      </c>
      <c r="AY511" t="s">
        <v>74</v>
      </c>
      <c r="AZ511" t="s">
        <v>1269</v>
      </c>
      <c r="BA511" t="s">
        <v>74</v>
      </c>
      <c r="BB511">
        <v>71</v>
      </c>
      <c r="BC511">
        <v>96</v>
      </c>
      <c r="BD511" t="s">
        <v>74</v>
      </c>
      <c r="BE511" t="s">
        <v>8370</v>
      </c>
      <c r="BF511" t="str">
        <f>HYPERLINK("http://dx.doi.org/10.1080/09668136.2018.1550574","http://dx.doi.org/10.1080/09668136.2018.1550574")</f>
        <v>http://dx.doi.org/10.1080/09668136.2018.1550574</v>
      </c>
      <c r="BG511" t="s">
        <v>74</v>
      </c>
      <c r="BH511" t="s">
        <v>74</v>
      </c>
      <c r="BI511">
        <v>26</v>
      </c>
      <c r="BJ511" t="s">
        <v>7777</v>
      </c>
      <c r="BK511" t="s">
        <v>99</v>
      </c>
      <c r="BL511" t="s">
        <v>7778</v>
      </c>
      <c r="BM511" t="s">
        <v>8371</v>
      </c>
      <c r="BN511" t="s">
        <v>74</v>
      </c>
      <c r="BO511" t="s">
        <v>74</v>
      </c>
      <c r="BP511" t="s">
        <v>74</v>
      </c>
      <c r="BQ511" t="s">
        <v>74</v>
      </c>
      <c r="BR511" t="s">
        <v>103</v>
      </c>
      <c r="BS511" t="s">
        <v>8372</v>
      </c>
      <c r="BT511" t="str">
        <f>HYPERLINK("https%3A%2F%2Fwww.webofscience.com%2Fwos%2Fwoscc%2Ffull-record%2FWOS:000457875700004","View Full Record in Web of Science")</f>
        <v>View Full Record in Web of Science</v>
      </c>
    </row>
    <row r="512" spans="1:72" x14ac:dyDescent="0.25">
      <c r="A512" t="s">
        <v>72</v>
      </c>
      <c r="B512" t="s">
        <v>8373</v>
      </c>
      <c r="C512" t="s">
        <v>74</v>
      </c>
      <c r="D512" t="s">
        <v>74</v>
      </c>
      <c r="E512" t="s">
        <v>74</v>
      </c>
      <c r="F512" t="s">
        <v>8374</v>
      </c>
      <c r="G512" t="s">
        <v>74</v>
      </c>
      <c r="H512" t="s">
        <v>74</v>
      </c>
      <c r="I512" t="s">
        <v>8375</v>
      </c>
      <c r="J512" t="s">
        <v>990</v>
      </c>
      <c r="K512" t="s">
        <v>74</v>
      </c>
      <c r="L512" t="s">
        <v>74</v>
      </c>
      <c r="M512" t="s">
        <v>305</v>
      </c>
      <c r="N512" t="s">
        <v>79</v>
      </c>
      <c r="O512" t="s">
        <v>74</v>
      </c>
      <c r="P512" t="s">
        <v>74</v>
      </c>
      <c r="Q512" t="s">
        <v>74</v>
      </c>
      <c r="R512" t="s">
        <v>74</v>
      </c>
      <c r="S512" t="s">
        <v>74</v>
      </c>
      <c r="T512" t="s">
        <v>8376</v>
      </c>
      <c r="U512" t="s">
        <v>74</v>
      </c>
      <c r="V512" t="s">
        <v>8377</v>
      </c>
      <c r="W512" t="s">
        <v>8378</v>
      </c>
      <c r="X512" t="s">
        <v>352</v>
      </c>
      <c r="Y512" t="s">
        <v>8379</v>
      </c>
      <c r="Z512" t="s">
        <v>8380</v>
      </c>
      <c r="AA512" t="s">
        <v>8381</v>
      </c>
      <c r="AB512" t="s">
        <v>8382</v>
      </c>
      <c r="AC512" t="s">
        <v>74</v>
      </c>
      <c r="AD512" t="s">
        <v>74</v>
      </c>
      <c r="AE512" t="s">
        <v>74</v>
      </c>
      <c r="AF512" t="s">
        <v>74</v>
      </c>
      <c r="AG512">
        <v>43</v>
      </c>
      <c r="AH512">
        <v>1</v>
      </c>
      <c r="AI512">
        <v>1</v>
      </c>
      <c r="AJ512">
        <v>0</v>
      </c>
      <c r="AK512">
        <v>4</v>
      </c>
      <c r="AL512" t="s">
        <v>1000</v>
      </c>
      <c r="AM512" t="s">
        <v>1001</v>
      </c>
      <c r="AN512" t="s">
        <v>1002</v>
      </c>
      <c r="AO512" t="s">
        <v>1003</v>
      </c>
      <c r="AP512" t="s">
        <v>1004</v>
      </c>
      <c r="AQ512" t="s">
        <v>74</v>
      </c>
      <c r="AR512" t="s">
        <v>1005</v>
      </c>
      <c r="AS512" t="s">
        <v>1006</v>
      </c>
      <c r="AT512" t="s">
        <v>613</v>
      </c>
      <c r="AU512">
        <v>2019</v>
      </c>
      <c r="AV512">
        <v>21</v>
      </c>
      <c r="AW512">
        <v>1</v>
      </c>
      <c r="AX512" t="s">
        <v>74</v>
      </c>
      <c r="AY512" t="s">
        <v>74</v>
      </c>
      <c r="AZ512" t="s">
        <v>74</v>
      </c>
      <c r="BA512" t="s">
        <v>74</v>
      </c>
      <c r="BB512">
        <v>97</v>
      </c>
      <c r="BC512">
        <v>123</v>
      </c>
      <c r="BD512" t="s">
        <v>74</v>
      </c>
      <c r="BE512" t="s">
        <v>8383</v>
      </c>
      <c r="BF512" t="str">
        <f>HYPERLINK("http://dx.doi.org/10.17853/1994-5639-2019-1-97-123","http://dx.doi.org/10.17853/1994-5639-2019-1-97-123")</f>
        <v>http://dx.doi.org/10.17853/1994-5639-2019-1-97-123</v>
      </c>
      <c r="BG512" t="s">
        <v>74</v>
      </c>
      <c r="BH512" t="s">
        <v>74</v>
      </c>
      <c r="BI512">
        <v>27</v>
      </c>
      <c r="BJ512" t="s">
        <v>232</v>
      </c>
      <c r="BK512" t="s">
        <v>170</v>
      </c>
      <c r="BL512" t="s">
        <v>232</v>
      </c>
      <c r="BM512" t="s">
        <v>8384</v>
      </c>
      <c r="BN512" t="s">
        <v>74</v>
      </c>
      <c r="BO512" t="s">
        <v>581</v>
      </c>
      <c r="BP512" t="s">
        <v>74</v>
      </c>
      <c r="BQ512" t="s">
        <v>74</v>
      </c>
      <c r="BR512" t="s">
        <v>103</v>
      </c>
      <c r="BS512" t="s">
        <v>8385</v>
      </c>
      <c r="BT512" t="str">
        <f>HYPERLINK("https%3A%2F%2Fwww.webofscience.com%2Fwos%2Fwoscc%2Ffull-record%2FWOS:000461122900005","View Full Record in Web of Science")</f>
        <v>View Full Record in Web of Science</v>
      </c>
    </row>
    <row r="513" spans="1:72" x14ac:dyDescent="0.25">
      <c r="A513" t="s">
        <v>72</v>
      </c>
      <c r="B513" t="s">
        <v>8386</v>
      </c>
      <c r="C513" t="s">
        <v>74</v>
      </c>
      <c r="D513" t="s">
        <v>74</v>
      </c>
      <c r="E513" t="s">
        <v>74</v>
      </c>
      <c r="F513" t="s">
        <v>8387</v>
      </c>
      <c r="G513" t="s">
        <v>74</v>
      </c>
      <c r="H513" t="s">
        <v>74</v>
      </c>
      <c r="I513" t="s">
        <v>8388</v>
      </c>
      <c r="J513" t="s">
        <v>5242</v>
      </c>
      <c r="K513" t="s">
        <v>74</v>
      </c>
      <c r="L513" t="s">
        <v>74</v>
      </c>
      <c r="M513" t="s">
        <v>78</v>
      </c>
      <c r="N513" t="s">
        <v>79</v>
      </c>
      <c r="O513" t="s">
        <v>74</v>
      </c>
      <c r="P513" t="s">
        <v>74</v>
      </c>
      <c r="Q513" t="s">
        <v>74</v>
      </c>
      <c r="R513" t="s">
        <v>74</v>
      </c>
      <c r="S513" t="s">
        <v>74</v>
      </c>
      <c r="T513" t="s">
        <v>8389</v>
      </c>
      <c r="U513" t="s">
        <v>74</v>
      </c>
      <c r="V513" t="s">
        <v>8390</v>
      </c>
      <c r="W513" t="s">
        <v>8391</v>
      </c>
      <c r="X513" t="s">
        <v>8392</v>
      </c>
      <c r="Y513" t="s">
        <v>8393</v>
      </c>
      <c r="Z513" t="s">
        <v>8394</v>
      </c>
      <c r="AA513" t="s">
        <v>74</v>
      </c>
      <c r="AB513" t="s">
        <v>74</v>
      </c>
      <c r="AC513" t="s">
        <v>74</v>
      </c>
      <c r="AD513" t="s">
        <v>74</v>
      </c>
      <c r="AE513" t="s">
        <v>74</v>
      </c>
      <c r="AF513" t="s">
        <v>74</v>
      </c>
      <c r="AG513">
        <v>27</v>
      </c>
      <c r="AH513">
        <v>0</v>
      </c>
      <c r="AI513">
        <v>0</v>
      </c>
      <c r="AJ513">
        <v>0</v>
      </c>
      <c r="AK513">
        <v>0</v>
      </c>
      <c r="AL513" t="s">
        <v>5250</v>
      </c>
      <c r="AM513" t="s">
        <v>5251</v>
      </c>
      <c r="AN513" t="s">
        <v>5252</v>
      </c>
      <c r="AO513" t="s">
        <v>5253</v>
      </c>
      <c r="AP513" t="s">
        <v>74</v>
      </c>
      <c r="AQ513" t="s">
        <v>74</v>
      </c>
      <c r="AR513" t="s">
        <v>5254</v>
      </c>
      <c r="AS513" t="s">
        <v>5255</v>
      </c>
      <c r="AT513" t="s">
        <v>74</v>
      </c>
      <c r="AU513">
        <v>2019</v>
      </c>
      <c r="AV513">
        <v>9</v>
      </c>
      <c r="AW513">
        <v>1</v>
      </c>
      <c r="AX513" t="s">
        <v>74</v>
      </c>
      <c r="AY513" t="s">
        <v>74</v>
      </c>
      <c r="AZ513">
        <v>6</v>
      </c>
      <c r="BA513" t="s">
        <v>74</v>
      </c>
      <c r="BB513">
        <v>103</v>
      </c>
      <c r="BC513">
        <v>106</v>
      </c>
      <c r="BD513" t="s">
        <v>74</v>
      </c>
      <c r="BE513" t="s">
        <v>74</v>
      </c>
      <c r="BF513" t="s">
        <v>74</v>
      </c>
      <c r="BG513" t="s">
        <v>74</v>
      </c>
      <c r="BH513" t="s">
        <v>74</v>
      </c>
      <c r="BI513">
        <v>4</v>
      </c>
      <c r="BJ513" t="s">
        <v>434</v>
      </c>
      <c r="BK513" t="s">
        <v>170</v>
      </c>
      <c r="BL513" t="s">
        <v>435</v>
      </c>
      <c r="BM513" t="s">
        <v>8395</v>
      </c>
      <c r="BN513" t="s">
        <v>74</v>
      </c>
      <c r="BO513" t="s">
        <v>74</v>
      </c>
      <c r="BP513" t="s">
        <v>74</v>
      </c>
      <c r="BQ513" t="s">
        <v>74</v>
      </c>
      <c r="BR513" t="s">
        <v>103</v>
      </c>
      <c r="BS513" t="s">
        <v>8396</v>
      </c>
      <c r="BT513" t="str">
        <f>HYPERLINK("https%3A%2F%2Fwww.webofscience.com%2Fwos%2Fwoscc%2Ffull-record%2FWOS:000480264300025","View Full Record in Web of Science")</f>
        <v>View Full Record in Web of Science</v>
      </c>
    </row>
    <row r="514" spans="1:72" x14ac:dyDescent="0.25">
      <c r="A514" t="s">
        <v>72</v>
      </c>
      <c r="B514" t="s">
        <v>8397</v>
      </c>
      <c r="C514" t="s">
        <v>74</v>
      </c>
      <c r="D514" t="s">
        <v>74</v>
      </c>
      <c r="E514" t="s">
        <v>74</v>
      </c>
      <c r="F514" t="s">
        <v>8398</v>
      </c>
      <c r="G514" t="s">
        <v>74</v>
      </c>
      <c r="H514" t="s">
        <v>74</v>
      </c>
      <c r="I514" t="s">
        <v>8399</v>
      </c>
      <c r="J514" t="s">
        <v>958</v>
      </c>
      <c r="K514" t="s">
        <v>74</v>
      </c>
      <c r="L514" t="s">
        <v>74</v>
      </c>
      <c r="M514" t="s">
        <v>305</v>
      </c>
      <c r="N514" t="s">
        <v>79</v>
      </c>
      <c r="O514" t="s">
        <v>74</v>
      </c>
      <c r="P514" t="s">
        <v>74</v>
      </c>
      <c r="Q514" t="s">
        <v>74</v>
      </c>
      <c r="R514" t="s">
        <v>74</v>
      </c>
      <c r="S514" t="s">
        <v>74</v>
      </c>
      <c r="T514" t="s">
        <v>8400</v>
      </c>
      <c r="U514" t="s">
        <v>74</v>
      </c>
      <c r="V514" t="s">
        <v>8401</v>
      </c>
      <c r="W514" t="s">
        <v>8402</v>
      </c>
      <c r="X514" t="s">
        <v>962</v>
      </c>
      <c r="Y514" t="s">
        <v>8403</v>
      </c>
      <c r="Z514" t="s">
        <v>8404</v>
      </c>
      <c r="AA514" t="s">
        <v>8405</v>
      </c>
      <c r="AB514" t="s">
        <v>8406</v>
      </c>
      <c r="AC514" t="s">
        <v>74</v>
      </c>
      <c r="AD514" t="s">
        <v>74</v>
      </c>
      <c r="AE514" t="s">
        <v>74</v>
      </c>
      <c r="AF514" t="s">
        <v>74</v>
      </c>
      <c r="AG514">
        <v>20</v>
      </c>
      <c r="AH514">
        <v>0</v>
      </c>
      <c r="AI514">
        <v>0</v>
      </c>
      <c r="AJ514">
        <v>0</v>
      </c>
      <c r="AK514">
        <v>2</v>
      </c>
      <c r="AL514" t="s">
        <v>969</v>
      </c>
      <c r="AM514" t="s">
        <v>970</v>
      </c>
      <c r="AN514" t="s">
        <v>971</v>
      </c>
      <c r="AO514" t="s">
        <v>972</v>
      </c>
      <c r="AP514" t="s">
        <v>973</v>
      </c>
      <c r="AQ514" t="s">
        <v>74</v>
      </c>
      <c r="AR514" t="s">
        <v>974</v>
      </c>
      <c r="AS514" t="s">
        <v>975</v>
      </c>
      <c r="AT514" t="s">
        <v>74</v>
      </c>
      <c r="AU514">
        <v>2019</v>
      </c>
      <c r="AV514" t="s">
        <v>74</v>
      </c>
      <c r="AW514">
        <v>4</v>
      </c>
      <c r="AX514" t="s">
        <v>74</v>
      </c>
      <c r="AY514" t="s">
        <v>74</v>
      </c>
      <c r="AZ514" t="s">
        <v>74</v>
      </c>
      <c r="BA514" t="s">
        <v>74</v>
      </c>
      <c r="BB514">
        <v>168</v>
      </c>
      <c r="BC514">
        <v>183</v>
      </c>
      <c r="BD514" t="s">
        <v>74</v>
      </c>
      <c r="BE514" t="s">
        <v>8407</v>
      </c>
      <c r="BF514" t="str">
        <f>HYPERLINK("http://dx.doi.org/10.24224/2227-1295-2019-4-168-183","http://dx.doi.org/10.24224/2227-1295-2019-4-168-183")</f>
        <v>http://dx.doi.org/10.24224/2227-1295-2019-4-168-183</v>
      </c>
      <c r="BG514" t="s">
        <v>74</v>
      </c>
      <c r="BH514" t="s">
        <v>74</v>
      </c>
      <c r="BI514">
        <v>16</v>
      </c>
      <c r="BJ514" t="s">
        <v>384</v>
      </c>
      <c r="BK514" t="s">
        <v>170</v>
      </c>
      <c r="BL514" t="s">
        <v>385</v>
      </c>
      <c r="BM514" t="s">
        <v>8408</v>
      </c>
      <c r="BN514" t="s">
        <v>74</v>
      </c>
      <c r="BO514" t="s">
        <v>102</v>
      </c>
      <c r="BP514" t="s">
        <v>74</v>
      </c>
      <c r="BQ514" t="s">
        <v>74</v>
      </c>
      <c r="BR514" t="s">
        <v>103</v>
      </c>
      <c r="BS514" t="s">
        <v>8409</v>
      </c>
      <c r="BT514" t="str">
        <f>HYPERLINK("https%3A%2F%2Fwww.webofscience.com%2Fwos%2Fwoscc%2Ffull-record%2FWOS:000468858900013","View Full Record in Web of Science")</f>
        <v>View Full Record in Web of Science</v>
      </c>
    </row>
    <row r="515" spans="1:72" x14ac:dyDescent="0.25">
      <c r="A515" t="s">
        <v>72</v>
      </c>
      <c r="B515" t="s">
        <v>8410</v>
      </c>
      <c r="C515" t="s">
        <v>74</v>
      </c>
      <c r="D515" t="s">
        <v>74</v>
      </c>
      <c r="E515" t="s">
        <v>74</v>
      </c>
      <c r="F515" t="s">
        <v>8411</v>
      </c>
      <c r="G515" t="s">
        <v>74</v>
      </c>
      <c r="H515" t="s">
        <v>74</v>
      </c>
      <c r="I515" t="s">
        <v>8412</v>
      </c>
      <c r="J515" t="s">
        <v>938</v>
      </c>
      <c r="K515" t="s">
        <v>74</v>
      </c>
      <c r="L515" t="s">
        <v>74</v>
      </c>
      <c r="M515" t="s">
        <v>305</v>
      </c>
      <c r="N515" t="s">
        <v>79</v>
      </c>
      <c r="O515" t="s">
        <v>74</v>
      </c>
      <c r="P515" t="s">
        <v>74</v>
      </c>
      <c r="Q515" t="s">
        <v>74</v>
      </c>
      <c r="R515" t="s">
        <v>74</v>
      </c>
      <c r="S515" t="s">
        <v>74</v>
      </c>
      <c r="T515" t="s">
        <v>8413</v>
      </c>
      <c r="U515" t="s">
        <v>74</v>
      </c>
      <c r="V515" t="s">
        <v>8414</v>
      </c>
      <c r="W515" t="s">
        <v>8415</v>
      </c>
      <c r="X515" t="s">
        <v>8416</v>
      </c>
      <c r="Y515" t="s">
        <v>8417</v>
      </c>
      <c r="Z515" t="s">
        <v>8418</v>
      </c>
      <c r="AA515" t="s">
        <v>8419</v>
      </c>
      <c r="AB515" t="s">
        <v>74</v>
      </c>
      <c r="AC515" t="s">
        <v>74</v>
      </c>
      <c r="AD515" t="s">
        <v>74</v>
      </c>
      <c r="AE515" t="s">
        <v>74</v>
      </c>
      <c r="AF515" t="s">
        <v>74</v>
      </c>
      <c r="AG515">
        <v>23</v>
      </c>
      <c r="AH515">
        <v>0</v>
      </c>
      <c r="AI515">
        <v>1</v>
      </c>
      <c r="AJ515">
        <v>1</v>
      </c>
      <c r="AK515">
        <v>5</v>
      </c>
      <c r="AL515" t="s">
        <v>945</v>
      </c>
      <c r="AM515" t="s">
        <v>946</v>
      </c>
      <c r="AN515" t="s">
        <v>947</v>
      </c>
      <c r="AO515" t="s">
        <v>948</v>
      </c>
      <c r="AP515" t="s">
        <v>949</v>
      </c>
      <c r="AQ515" t="s">
        <v>74</v>
      </c>
      <c r="AR515" t="s">
        <v>950</v>
      </c>
      <c r="AS515" t="s">
        <v>951</v>
      </c>
      <c r="AT515" t="s">
        <v>74</v>
      </c>
      <c r="AU515">
        <v>2019</v>
      </c>
      <c r="AV515">
        <v>12</v>
      </c>
      <c r="AW515">
        <v>1</v>
      </c>
      <c r="AX515" t="s">
        <v>74</v>
      </c>
      <c r="AY515" t="s">
        <v>74</v>
      </c>
      <c r="AZ515" t="s">
        <v>74</v>
      </c>
      <c r="BA515" t="s">
        <v>74</v>
      </c>
      <c r="BB515">
        <v>226</v>
      </c>
      <c r="BC515">
        <v>240</v>
      </c>
      <c r="BD515" t="s">
        <v>74</v>
      </c>
      <c r="BE515" t="s">
        <v>8420</v>
      </c>
      <c r="BF515" t="str">
        <f>HYPERLINK("http://dx.doi.org/10.15838/esc.2019.1.61.14","http://dx.doi.org/10.15838/esc.2019.1.61.14")</f>
        <v>http://dx.doi.org/10.15838/esc.2019.1.61.14</v>
      </c>
      <c r="BG515" t="s">
        <v>74</v>
      </c>
      <c r="BH515" t="s">
        <v>74</v>
      </c>
      <c r="BI515">
        <v>15</v>
      </c>
      <c r="BJ515" t="s">
        <v>635</v>
      </c>
      <c r="BK515" t="s">
        <v>170</v>
      </c>
      <c r="BL515" t="s">
        <v>636</v>
      </c>
      <c r="BM515" t="s">
        <v>8421</v>
      </c>
      <c r="BN515" t="s">
        <v>74</v>
      </c>
      <c r="BO515" t="s">
        <v>102</v>
      </c>
      <c r="BP515" t="s">
        <v>74</v>
      </c>
      <c r="BQ515" t="s">
        <v>74</v>
      </c>
      <c r="BR515" t="s">
        <v>103</v>
      </c>
      <c r="BS515" t="s">
        <v>8422</v>
      </c>
      <c r="BT515" t="str">
        <f>HYPERLINK("https%3A%2F%2Fwww.webofscience.com%2Fwos%2Fwoscc%2Ffull-record%2FWOS:000460020700014","View Full Record in Web of Science")</f>
        <v>View Full Record in Web of Science</v>
      </c>
    </row>
    <row r="516" spans="1:72" x14ac:dyDescent="0.25">
      <c r="A516" t="s">
        <v>72</v>
      </c>
      <c r="B516" t="s">
        <v>8423</v>
      </c>
      <c r="C516" t="s">
        <v>74</v>
      </c>
      <c r="D516" t="s">
        <v>74</v>
      </c>
      <c r="E516" t="s">
        <v>74</v>
      </c>
      <c r="F516" t="s">
        <v>8424</v>
      </c>
      <c r="G516" t="s">
        <v>74</v>
      </c>
      <c r="H516" t="s">
        <v>74</v>
      </c>
      <c r="I516" t="s">
        <v>8425</v>
      </c>
      <c r="J516" t="s">
        <v>3021</v>
      </c>
      <c r="K516" t="s">
        <v>74</v>
      </c>
      <c r="L516" t="s">
        <v>74</v>
      </c>
      <c r="M516" t="s">
        <v>305</v>
      </c>
      <c r="N516" t="s">
        <v>79</v>
      </c>
      <c r="O516" t="s">
        <v>74</v>
      </c>
      <c r="P516" t="s">
        <v>74</v>
      </c>
      <c r="Q516" t="s">
        <v>74</v>
      </c>
      <c r="R516" t="s">
        <v>74</v>
      </c>
      <c r="S516" t="s">
        <v>74</v>
      </c>
      <c r="T516" t="s">
        <v>8426</v>
      </c>
      <c r="U516" t="s">
        <v>74</v>
      </c>
      <c r="V516" t="s">
        <v>8427</v>
      </c>
      <c r="W516" t="s">
        <v>8428</v>
      </c>
      <c r="X516" t="s">
        <v>74</v>
      </c>
      <c r="Y516" t="s">
        <v>8429</v>
      </c>
      <c r="Z516" t="s">
        <v>74</v>
      </c>
      <c r="AA516" t="s">
        <v>74</v>
      </c>
      <c r="AB516" t="s">
        <v>74</v>
      </c>
      <c r="AC516" t="s">
        <v>74</v>
      </c>
      <c r="AD516" t="s">
        <v>74</v>
      </c>
      <c r="AE516" t="s">
        <v>74</v>
      </c>
      <c r="AF516" t="s">
        <v>74</v>
      </c>
      <c r="AG516">
        <v>18</v>
      </c>
      <c r="AH516">
        <v>1</v>
      </c>
      <c r="AI516">
        <v>1</v>
      </c>
      <c r="AJ516">
        <v>0</v>
      </c>
      <c r="AK516">
        <v>0</v>
      </c>
      <c r="AL516" t="s">
        <v>3030</v>
      </c>
      <c r="AM516" t="s">
        <v>335</v>
      </c>
      <c r="AN516" t="s">
        <v>3031</v>
      </c>
      <c r="AO516" t="s">
        <v>74</v>
      </c>
      <c r="AP516" t="s">
        <v>3032</v>
      </c>
      <c r="AQ516" t="s">
        <v>74</v>
      </c>
      <c r="AR516" t="s">
        <v>3033</v>
      </c>
      <c r="AS516" t="s">
        <v>3034</v>
      </c>
      <c r="AT516" t="s">
        <v>74</v>
      </c>
      <c r="AU516">
        <v>2019</v>
      </c>
      <c r="AV516" t="s">
        <v>74</v>
      </c>
      <c r="AW516">
        <v>2</v>
      </c>
      <c r="AX516" t="s">
        <v>74</v>
      </c>
      <c r="AY516" t="s">
        <v>74</v>
      </c>
      <c r="AZ516" t="s">
        <v>74</v>
      </c>
      <c r="BA516" t="s">
        <v>74</v>
      </c>
      <c r="BB516">
        <v>59</v>
      </c>
      <c r="BC516">
        <v>71</v>
      </c>
      <c r="BD516" t="s">
        <v>74</v>
      </c>
      <c r="BE516" t="s">
        <v>8430</v>
      </c>
      <c r="BF516" t="str">
        <f>HYPERLINK("http://dx.doi.org/10.25178/nit.2019.2.5","http://dx.doi.org/10.25178/nit.2019.2.5")</f>
        <v>http://dx.doi.org/10.25178/nit.2019.2.5</v>
      </c>
      <c r="BG516" t="s">
        <v>74</v>
      </c>
      <c r="BH516" t="s">
        <v>74</v>
      </c>
      <c r="BI516">
        <v>13</v>
      </c>
      <c r="BJ516" t="s">
        <v>1951</v>
      </c>
      <c r="BK516" t="s">
        <v>170</v>
      </c>
      <c r="BL516" t="s">
        <v>1952</v>
      </c>
      <c r="BM516" t="s">
        <v>8431</v>
      </c>
      <c r="BN516" t="s">
        <v>74</v>
      </c>
      <c r="BO516" t="s">
        <v>102</v>
      </c>
      <c r="BP516" t="s">
        <v>74</v>
      </c>
      <c r="BQ516" t="s">
        <v>74</v>
      </c>
      <c r="BR516" t="s">
        <v>103</v>
      </c>
      <c r="BS516" t="s">
        <v>8432</v>
      </c>
      <c r="BT516" t="str">
        <f>HYPERLINK("https%3A%2F%2Fwww.webofscience.com%2Fwos%2Fwoscc%2Ffull-record%2FWOS:000993915300005","View Full Record in Web of Science")</f>
        <v>View Full Record in Web of Science</v>
      </c>
    </row>
    <row r="517" spans="1:72" x14ac:dyDescent="0.25">
      <c r="A517" t="s">
        <v>72</v>
      </c>
      <c r="B517" t="s">
        <v>8433</v>
      </c>
      <c r="C517" t="s">
        <v>74</v>
      </c>
      <c r="D517" t="s">
        <v>74</v>
      </c>
      <c r="E517" t="s">
        <v>74</v>
      </c>
      <c r="F517" t="s">
        <v>8434</v>
      </c>
      <c r="G517" t="s">
        <v>74</v>
      </c>
      <c r="H517" t="s">
        <v>74</v>
      </c>
      <c r="I517" t="s">
        <v>8435</v>
      </c>
      <c r="J517" t="s">
        <v>2090</v>
      </c>
      <c r="K517" t="s">
        <v>74</v>
      </c>
      <c r="L517" t="s">
        <v>74</v>
      </c>
      <c r="M517" t="s">
        <v>305</v>
      </c>
      <c r="N517" t="s">
        <v>79</v>
      </c>
      <c r="O517" t="s">
        <v>74</v>
      </c>
      <c r="P517" t="s">
        <v>74</v>
      </c>
      <c r="Q517" t="s">
        <v>74</v>
      </c>
      <c r="R517" t="s">
        <v>74</v>
      </c>
      <c r="S517" t="s">
        <v>74</v>
      </c>
      <c r="T517" t="s">
        <v>8436</v>
      </c>
      <c r="U517" t="s">
        <v>74</v>
      </c>
      <c r="V517" t="s">
        <v>8437</v>
      </c>
      <c r="W517" t="s">
        <v>8438</v>
      </c>
      <c r="X517" t="s">
        <v>2834</v>
      </c>
      <c r="Y517" t="s">
        <v>8439</v>
      </c>
      <c r="Z517" t="s">
        <v>8440</v>
      </c>
      <c r="AA517" t="s">
        <v>8441</v>
      </c>
      <c r="AB517" t="s">
        <v>8442</v>
      </c>
      <c r="AC517" t="s">
        <v>74</v>
      </c>
      <c r="AD517" t="s">
        <v>74</v>
      </c>
      <c r="AE517" t="s">
        <v>74</v>
      </c>
      <c r="AF517" t="s">
        <v>74</v>
      </c>
      <c r="AG517">
        <v>18</v>
      </c>
      <c r="AH517">
        <v>0</v>
      </c>
      <c r="AI517">
        <v>0</v>
      </c>
      <c r="AJ517">
        <v>0</v>
      </c>
      <c r="AK517">
        <v>3</v>
      </c>
      <c r="AL517" t="s">
        <v>2098</v>
      </c>
      <c r="AM517" t="s">
        <v>1001</v>
      </c>
      <c r="AN517" t="s">
        <v>2099</v>
      </c>
      <c r="AO517" t="s">
        <v>2100</v>
      </c>
      <c r="AP517" t="s">
        <v>74</v>
      </c>
      <c r="AQ517" t="s">
        <v>74</v>
      </c>
      <c r="AR517" t="s">
        <v>2101</v>
      </c>
      <c r="AS517" t="s">
        <v>2102</v>
      </c>
      <c r="AT517" t="s">
        <v>74</v>
      </c>
      <c r="AU517">
        <v>2019</v>
      </c>
      <c r="AV517">
        <v>57</v>
      </c>
      <c r="AW517">
        <v>3</v>
      </c>
      <c r="AX517" t="s">
        <v>74</v>
      </c>
      <c r="AY517" t="s">
        <v>74</v>
      </c>
      <c r="AZ517" t="s">
        <v>74</v>
      </c>
      <c r="BA517" t="s">
        <v>74</v>
      </c>
      <c r="BB517">
        <v>35</v>
      </c>
      <c r="BC517">
        <v>43</v>
      </c>
      <c r="BD517" t="s">
        <v>74</v>
      </c>
      <c r="BE517" t="s">
        <v>8443</v>
      </c>
      <c r="BF517" t="str">
        <f>HYPERLINK("http://dx.doi.org/10.26170/FK19-03-05","http://dx.doi.org/10.26170/FK19-03-05")</f>
        <v>http://dx.doi.org/10.26170/FK19-03-05</v>
      </c>
      <c r="BG517" t="s">
        <v>74</v>
      </c>
      <c r="BH517" t="s">
        <v>74</v>
      </c>
      <c r="BI517">
        <v>9</v>
      </c>
      <c r="BJ517" t="s">
        <v>232</v>
      </c>
      <c r="BK517" t="s">
        <v>170</v>
      </c>
      <c r="BL517" t="s">
        <v>232</v>
      </c>
      <c r="BM517" t="s">
        <v>8444</v>
      </c>
      <c r="BN517" t="s">
        <v>74</v>
      </c>
      <c r="BO517" t="s">
        <v>102</v>
      </c>
      <c r="BP517" t="s">
        <v>74</v>
      </c>
      <c r="BQ517" t="s">
        <v>74</v>
      </c>
      <c r="BR517" t="s">
        <v>103</v>
      </c>
      <c r="BS517" t="s">
        <v>8445</v>
      </c>
      <c r="BT517" t="str">
        <f>HYPERLINK("https%3A%2F%2Fwww.webofscience.com%2Fwos%2Fwoscc%2Ffull-record%2FWOS:000489097900005","View Full Record in Web of Science")</f>
        <v>View Full Record in Web of Science</v>
      </c>
    </row>
    <row r="518" spans="1:72" x14ac:dyDescent="0.25">
      <c r="A518" t="s">
        <v>72</v>
      </c>
      <c r="B518" t="s">
        <v>8446</v>
      </c>
      <c r="C518" t="s">
        <v>74</v>
      </c>
      <c r="D518" t="s">
        <v>74</v>
      </c>
      <c r="E518" t="s">
        <v>74</v>
      </c>
      <c r="F518" t="s">
        <v>8447</v>
      </c>
      <c r="G518" t="s">
        <v>74</v>
      </c>
      <c r="H518" t="s">
        <v>74</v>
      </c>
      <c r="I518" t="s">
        <v>8448</v>
      </c>
      <c r="J518" t="s">
        <v>4438</v>
      </c>
      <c r="K518" t="s">
        <v>74</v>
      </c>
      <c r="L518" t="s">
        <v>74</v>
      </c>
      <c r="M518" t="s">
        <v>305</v>
      </c>
      <c r="N518" t="s">
        <v>79</v>
      </c>
      <c r="O518" t="s">
        <v>74</v>
      </c>
      <c r="P518" t="s">
        <v>74</v>
      </c>
      <c r="Q518" t="s">
        <v>74</v>
      </c>
      <c r="R518" t="s">
        <v>74</v>
      </c>
      <c r="S518" t="s">
        <v>74</v>
      </c>
      <c r="T518" t="s">
        <v>8449</v>
      </c>
      <c r="U518" t="s">
        <v>74</v>
      </c>
      <c r="V518" t="s">
        <v>8450</v>
      </c>
      <c r="W518" t="s">
        <v>8451</v>
      </c>
      <c r="X518" t="s">
        <v>7519</v>
      </c>
      <c r="Y518" t="s">
        <v>8452</v>
      </c>
      <c r="Z518" t="s">
        <v>8453</v>
      </c>
      <c r="AA518" t="s">
        <v>74</v>
      </c>
      <c r="AB518" t="s">
        <v>74</v>
      </c>
      <c r="AC518" t="s">
        <v>74</v>
      </c>
      <c r="AD518" t="s">
        <v>74</v>
      </c>
      <c r="AE518" t="s">
        <v>74</v>
      </c>
      <c r="AF518" t="s">
        <v>74</v>
      </c>
      <c r="AG518">
        <v>23</v>
      </c>
      <c r="AH518">
        <v>0</v>
      </c>
      <c r="AI518">
        <v>0</v>
      </c>
      <c r="AJ518">
        <v>0</v>
      </c>
      <c r="AK518">
        <v>0</v>
      </c>
      <c r="AL518" t="s">
        <v>312</v>
      </c>
      <c r="AM518" t="s">
        <v>313</v>
      </c>
      <c r="AN518" t="s">
        <v>314</v>
      </c>
      <c r="AO518" t="s">
        <v>4447</v>
      </c>
      <c r="AP518" t="s">
        <v>4448</v>
      </c>
      <c r="AQ518" t="s">
        <v>74</v>
      </c>
      <c r="AR518" t="s">
        <v>4449</v>
      </c>
      <c r="AS518" t="s">
        <v>4450</v>
      </c>
      <c r="AT518" t="s">
        <v>74</v>
      </c>
      <c r="AU518">
        <v>2019</v>
      </c>
      <c r="AV518" t="s">
        <v>74</v>
      </c>
      <c r="AW518">
        <v>62</v>
      </c>
      <c r="AX518" t="s">
        <v>74</v>
      </c>
      <c r="AY518" t="s">
        <v>74</v>
      </c>
      <c r="AZ518" t="s">
        <v>74</v>
      </c>
      <c r="BA518" t="s">
        <v>74</v>
      </c>
      <c r="BB518">
        <v>10</v>
      </c>
      <c r="BC518">
        <v>18</v>
      </c>
      <c r="BD518" t="s">
        <v>74</v>
      </c>
      <c r="BE518" t="s">
        <v>8454</v>
      </c>
      <c r="BF518" t="str">
        <f>HYPERLINK("http://dx.doi.org/10.17223/19988613/62/2","http://dx.doi.org/10.17223/19988613/62/2")</f>
        <v>http://dx.doi.org/10.17223/19988613/62/2</v>
      </c>
      <c r="BG518" t="s">
        <v>74</v>
      </c>
      <c r="BH518" t="s">
        <v>74</v>
      </c>
      <c r="BI518">
        <v>9</v>
      </c>
      <c r="BJ518" t="s">
        <v>169</v>
      </c>
      <c r="BK518" t="s">
        <v>170</v>
      </c>
      <c r="BL518" t="s">
        <v>169</v>
      </c>
      <c r="BM518" t="s">
        <v>8455</v>
      </c>
      <c r="BN518" t="s">
        <v>74</v>
      </c>
      <c r="BO518" t="s">
        <v>234</v>
      </c>
      <c r="BP518" t="s">
        <v>74</v>
      </c>
      <c r="BQ518" t="s">
        <v>74</v>
      </c>
      <c r="BR518" t="s">
        <v>103</v>
      </c>
      <c r="BS518" t="s">
        <v>8456</v>
      </c>
      <c r="BT518" t="str">
        <f>HYPERLINK("https%3A%2F%2Fwww.webofscience.com%2Fwos%2Fwoscc%2Ffull-record%2FWOS:000510467300002","View Full Record in Web of Science")</f>
        <v>View Full Record in Web of Science</v>
      </c>
    </row>
    <row r="519" spans="1:72" x14ac:dyDescent="0.25">
      <c r="A519" t="s">
        <v>72</v>
      </c>
      <c r="B519" t="s">
        <v>8457</v>
      </c>
      <c r="C519" t="s">
        <v>74</v>
      </c>
      <c r="D519" t="s">
        <v>74</v>
      </c>
      <c r="E519" t="s">
        <v>74</v>
      </c>
      <c r="F519" t="s">
        <v>8458</v>
      </c>
      <c r="G519" t="s">
        <v>74</v>
      </c>
      <c r="H519" t="s">
        <v>74</v>
      </c>
      <c r="I519" t="s">
        <v>8459</v>
      </c>
      <c r="J519" t="s">
        <v>8460</v>
      </c>
      <c r="K519" t="s">
        <v>74</v>
      </c>
      <c r="L519" t="s">
        <v>74</v>
      </c>
      <c r="M519" t="s">
        <v>305</v>
      </c>
      <c r="N519" t="s">
        <v>79</v>
      </c>
      <c r="O519" t="s">
        <v>74</v>
      </c>
      <c r="P519" t="s">
        <v>74</v>
      </c>
      <c r="Q519" t="s">
        <v>74</v>
      </c>
      <c r="R519" t="s">
        <v>74</v>
      </c>
      <c r="S519" t="s">
        <v>74</v>
      </c>
      <c r="T519" t="s">
        <v>8461</v>
      </c>
      <c r="U519" t="s">
        <v>74</v>
      </c>
      <c r="V519" t="s">
        <v>8462</v>
      </c>
      <c r="W519" t="s">
        <v>8463</v>
      </c>
      <c r="X519" t="s">
        <v>8464</v>
      </c>
      <c r="Y519" t="s">
        <v>8465</v>
      </c>
      <c r="Z519" t="s">
        <v>8466</v>
      </c>
      <c r="AA519" t="s">
        <v>74</v>
      </c>
      <c r="AB519" t="s">
        <v>74</v>
      </c>
      <c r="AC519" t="s">
        <v>8467</v>
      </c>
      <c r="AD519" t="s">
        <v>2182</v>
      </c>
      <c r="AE519" t="s">
        <v>8468</v>
      </c>
      <c r="AF519" t="s">
        <v>74</v>
      </c>
      <c r="AG519">
        <v>23</v>
      </c>
      <c r="AH519">
        <v>0</v>
      </c>
      <c r="AI519">
        <v>0</v>
      </c>
      <c r="AJ519">
        <v>0</v>
      </c>
      <c r="AK519">
        <v>1</v>
      </c>
      <c r="AL519" t="s">
        <v>8469</v>
      </c>
      <c r="AM519" t="s">
        <v>8470</v>
      </c>
      <c r="AN519" t="s">
        <v>8471</v>
      </c>
      <c r="AO519" t="s">
        <v>8472</v>
      </c>
      <c r="AP519" t="s">
        <v>74</v>
      </c>
      <c r="AQ519" t="s">
        <v>74</v>
      </c>
      <c r="AR519" t="s">
        <v>8473</v>
      </c>
      <c r="AS519" t="s">
        <v>8474</v>
      </c>
      <c r="AT519" t="s">
        <v>74</v>
      </c>
      <c r="AU519">
        <v>2019</v>
      </c>
      <c r="AV519" t="s">
        <v>74</v>
      </c>
      <c r="AW519">
        <v>2</v>
      </c>
      <c r="AX519" t="s">
        <v>74</v>
      </c>
      <c r="AY519" t="s">
        <v>74</v>
      </c>
      <c r="AZ519" t="s">
        <v>74</v>
      </c>
      <c r="BA519" t="s">
        <v>74</v>
      </c>
      <c r="BB519">
        <v>167</v>
      </c>
      <c r="BC519">
        <v>180</v>
      </c>
      <c r="BD519" t="s">
        <v>74</v>
      </c>
      <c r="BE519" t="s">
        <v>8475</v>
      </c>
      <c r="BF519" t="str">
        <f>HYPERLINK("http://dx.doi.org/10.21638/11701/spbu19.2019.210","http://dx.doi.org/10.21638/11701/spbu19.2019.210")</f>
        <v>http://dx.doi.org/10.21638/11701/spbu19.2019.210</v>
      </c>
      <c r="BG519" t="s">
        <v>74</v>
      </c>
      <c r="BH519" t="s">
        <v>74</v>
      </c>
      <c r="BI519">
        <v>14</v>
      </c>
      <c r="BJ519" t="s">
        <v>169</v>
      </c>
      <c r="BK519" t="s">
        <v>170</v>
      </c>
      <c r="BL519" t="s">
        <v>169</v>
      </c>
      <c r="BM519" t="s">
        <v>8476</v>
      </c>
      <c r="BN519" t="s">
        <v>74</v>
      </c>
      <c r="BO519" t="s">
        <v>102</v>
      </c>
      <c r="BP519" t="s">
        <v>74</v>
      </c>
      <c r="BQ519" t="s">
        <v>74</v>
      </c>
      <c r="BR519" t="s">
        <v>103</v>
      </c>
      <c r="BS519" t="s">
        <v>8477</v>
      </c>
      <c r="BT519" t="str">
        <f>HYPERLINK("https%3A%2F%2Fwww.webofscience.com%2Fwos%2Fwoscc%2Ffull-record%2FWOS:000524363100010","View Full Record in Web of Science")</f>
        <v>View Full Record in Web of Science</v>
      </c>
    </row>
    <row r="520" spans="1:72" x14ac:dyDescent="0.25">
      <c r="A520" t="s">
        <v>72</v>
      </c>
      <c r="B520" t="s">
        <v>8478</v>
      </c>
      <c r="C520" t="s">
        <v>74</v>
      </c>
      <c r="D520" t="s">
        <v>74</v>
      </c>
      <c r="E520" t="s">
        <v>74</v>
      </c>
      <c r="F520" t="s">
        <v>8479</v>
      </c>
      <c r="G520" t="s">
        <v>74</v>
      </c>
      <c r="H520" t="s">
        <v>74</v>
      </c>
      <c r="I520" t="s">
        <v>8480</v>
      </c>
      <c r="J520" t="s">
        <v>4082</v>
      </c>
      <c r="K520" t="s">
        <v>74</v>
      </c>
      <c r="L520" t="s">
        <v>74</v>
      </c>
      <c r="M520" t="s">
        <v>305</v>
      </c>
      <c r="N520" t="s">
        <v>79</v>
      </c>
      <c r="O520" t="s">
        <v>74</v>
      </c>
      <c r="P520" t="s">
        <v>74</v>
      </c>
      <c r="Q520" t="s">
        <v>74</v>
      </c>
      <c r="R520" t="s">
        <v>74</v>
      </c>
      <c r="S520" t="s">
        <v>74</v>
      </c>
      <c r="T520" t="s">
        <v>8481</v>
      </c>
      <c r="U520" t="s">
        <v>74</v>
      </c>
      <c r="V520" t="s">
        <v>8482</v>
      </c>
      <c r="W520" t="s">
        <v>8483</v>
      </c>
      <c r="X520" t="s">
        <v>2094</v>
      </c>
      <c r="Y520" t="s">
        <v>8484</v>
      </c>
      <c r="Z520" t="s">
        <v>74</v>
      </c>
      <c r="AA520" t="s">
        <v>8485</v>
      </c>
      <c r="AB520" t="s">
        <v>74</v>
      </c>
      <c r="AC520" t="s">
        <v>74</v>
      </c>
      <c r="AD520" t="s">
        <v>74</v>
      </c>
      <c r="AE520" t="s">
        <v>74</v>
      </c>
      <c r="AF520" t="s">
        <v>74</v>
      </c>
      <c r="AG520">
        <v>8</v>
      </c>
      <c r="AH520">
        <v>0</v>
      </c>
      <c r="AI520">
        <v>0</v>
      </c>
      <c r="AJ520">
        <v>1</v>
      </c>
      <c r="AK520">
        <v>1</v>
      </c>
      <c r="AL520" t="s">
        <v>4087</v>
      </c>
      <c r="AM520" t="s">
        <v>335</v>
      </c>
      <c r="AN520" t="s">
        <v>4088</v>
      </c>
      <c r="AO520" t="s">
        <v>4089</v>
      </c>
      <c r="AP520" t="s">
        <v>74</v>
      </c>
      <c r="AQ520" t="s">
        <v>74</v>
      </c>
      <c r="AR520" t="s">
        <v>4090</v>
      </c>
      <c r="AS520" t="s">
        <v>2963</v>
      </c>
      <c r="AT520" t="s">
        <v>74</v>
      </c>
      <c r="AU520">
        <v>2019</v>
      </c>
      <c r="AV520">
        <v>10</v>
      </c>
      <c r="AW520">
        <v>3</v>
      </c>
      <c r="AX520" t="s">
        <v>74</v>
      </c>
      <c r="AY520" t="s">
        <v>74</v>
      </c>
      <c r="AZ520" t="s">
        <v>74</v>
      </c>
      <c r="BA520" t="s">
        <v>74</v>
      </c>
      <c r="BB520" t="s">
        <v>74</v>
      </c>
      <c r="BC520" t="s">
        <v>74</v>
      </c>
      <c r="BD520" t="s">
        <v>74</v>
      </c>
      <c r="BE520" t="s">
        <v>8486</v>
      </c>
      <c r="BF520" t="str">
        <f>HYPERLINK("http://dx.doi.org/10.18254/S207987840005464-9","http://dx.doi.org/10.18254/S207987840005464-9")</f>
        <v>http://dx.doi.org/10.18254/S207987840005464-9</v>
      </c>
      <c r="BG520" t="s">
        <v>74</v>
      </c>
      <c r="BH520" t="s">
        <v>74</v>
      </c>
      <c r="BI520">
        <v>18</v>
      </c>
      <c r="BJ520" t="s">
        <v>169</v>
      </c>
      <c r="BK520" t="s">
        <v>170</v>
      </c>
      <c r="BL520" t="s">
        <v>169</v>
      </c>
      <c r="BM520" t="s">
        <v>8487</v>
      </c>
      <c r="BN520" t="s">
        <v>74</v>
      </c>
      <c r="BO520" t="s">
        <v>74</v>
      </c>
      <c r="BP520" t="s">
        <v>74</v>
      </c>
      <c r="BQ520" t="s">
        <v>74</v>
      </c>
      <c r="BR520" t="s">
        <v>103</v>
      </c>
      <c r="BS520" t="s">
        <v>8488</v>
      </c>
      <c r="BT520" t="str">
        <f>HYPERLINK("https%3A%2F%2Fwww.webofscience.com%2Fwos%2Fwoscc%2Ffull-record%2FWOS:000483368500010","View Full Record in Web of Science")</f>
        <v>View Full Record in Web of Science</v>
      </c>
    </row>
    <row r="521" spans="1:72" x14ac:dyDescent="0.25">
      <c r="A521" t="s">
        <v>72</v>
      </c>
      <c r="B521" t="s">
        <v>8489</v>
      </c>
      <c r="C521" t="s">
        <v>74</v>
      </c>
      <c r="D521" t="s">
        <v>74</v>
      </c>
      <c r="E521" t="s">
        <v>74</v>
      </c>
      <c r="F521" t="s">
        <v>8490</v>
      </c>
      <c r="G521" t="s">
        <v>74</v>
      </c>
      <c r="H521" t="s">
        <v>74</v>
      </c>
      <c r="I521" t="s">
        <v>8491</v>
      </c>
      <c r="J521" t="s">
        <v>918</v>
      </c>
      <c r="K521" t="s">
        <v>74</v>
      </c>
      <c r="L521" t="s">
        <v>74</v>
      </c>
      <c r="M521" t="s">
        <v>305</v>
      </c>
      <c r="N521" t="s">
        <v>79</v>
      </c>
      <c r="O521" t="s">
        <v>74</v>
      </c>
      <c r="P521" t="s">
        <v>74</v>
      </c>
      <c r="Q521" t="s">
        <v>74</v>
      </c>
      <c r="R521" t="s">
        <v>74</v>
      </c>
      <c r="S521" t="s">
        <v>74</v>
      </c>
      <c r="T521" t="s">
        <v>8492</v>
      </c>
      <c r="U521" t="s">
        <v>8493</v>
      </c>
      <c r="V521" t="s">
        <v>8494</v>
      </c>
      <c r="W521" t="s">
        <v>8495</v>
      </c>
      <c r="X521" t="s">
        <v>5068</v>
      </c>
      <c r="Y521" t="s">
        <v>8496</v>
      </c>
      <c r="Z521" t="s">
        <v>8497</v>
      </c>
      <c r="AA521" t="s">
        <v>74</v>
      </c>
      <c r="AB521" t="s">
        <v>74</v>
      </c>
      <c r="AC521" t="s">
        <v>8498</v>
      </c>
      <c r="AD521" t="s">
        <v>2013</v>
      </c>
      <c r="AE521" t="s">
        <v>8499</v>
      </c>
      <c r="AF521" t="s">
        <v>74</v>
      </c>
      <c r="AG521">
        <v>26</v>
      </c>
      <c r="AH521">
        <v>4</v>
      </c>
      <c r="AI521">
        <v>6</v>
      </c>
      <c r="AJ521">
        <v>0</v>
      </c>
      <c r="AK521">
        <v>12</v>
      </c>
      <c r="AL521" t="s">
        <v>4194</v>
      </c>
      <c r="AM521" t="s">
        <v>335</v>
      </c>
      <c r="AN521" t="s">
        <v>4195</v>
      </c>
      <c r="AO521" t="s">
        <v>928</v>
      </c>
      <c r="AP521" t="s">
        <v>74</v>
      </c>
      <c r="AQ521" t="s">
        <v>74</v>
      </c>
      <c r="AR521" t="s">
        <v>929</v>
      </c>
      <c r="AS521" t="s">
        <v>930</v>
      </c>
      <c r="AT521" t="s">
        <v>74</v>
      </c>
      <c r="AU521">
        <v>2019</v>
      </c>
      <c r="AV521" t="s">
        <v>74</v>
      </c>
      <c r="AW521">
        <v>7</v>
      </c>
      <c r="AX521" t="s">
        <v>74</v>
      </c>
      <c r="AY521" t="s">
        <v>74</v>
      </c>
      <c r="AZ521" t="s">
        <v>74</v>
      </c>
      <c r="BA521" t="s">
        <v>74</v>
      </c>
      <c r="BB521">
        <v>90</v>
      </c>
      <c r="BC521">
        <v>101</v>
      </c>
      <c r="BD521" t="s">
        <v>74</v>
      </c>
      <c r="BE521" t="s">
        <v>8500</v>
      </c>
      <c r="BF521" t="str">
        <f>HYPERLINK("http://dx.doi.org/10.31857/S013216250005796-8","http://dx.doi.org/10.31857/S013216250005796-8")</f>
        <v>http://dx.doi.org/10.31857/S013216250005796-8</v>
      </c>
      <c r="BG521" t="s">
        <v>74</v>
      </c>
      <c r="BH521" t="s">
        <v>74</v>
      </c>
      <c r="BI521">
        <v>12</v>
      </c>
      <c r="BJ521" t="s">
        <v>932</v>
      </c>
      <c r="BK521" t="s">
        <v>99</v>
      </c>
      <c r="BL521" t="s">
        <v>932</v>
      </c>
      <c r="BM521" t="s">
        <v>8501</v>
      </c>
      <c r="BN521" t="s">
        <v>74</v>
      </c>
      <c r="BO521" t="s">
        <v>74</v>
      </c>
      <c r="BP521" t="s">
        <v>74</v>
      </c>
      <c r="BQ521" t="s">
        <v>74</v>
      </c>
      <c r="BR521" t="s">
        <v>103</v>
      </c>
      <c r="BS521" t="s">
        <v>8502</v>
      </c>
      <c r="BT521" t="str">
        <f>HYPERLINK("https%3A%2F%2Fwww.webofscience.com%2Fwos%2Fwoscc%2Ffull-record%2FWOS:000490346000009","View Full Record in Web of Science")</f>
        <v>View Full Record in Web of Science</v>
      </c>
    </row>
    <row r="522" spans="1:72" x14ac:dyDescent="0.25">
      <c r="A522" t="s">
        <v>72</v>
      </c>
      <c r="B522" t="s">
        <v>8503</v>
      </c>
      <c r="C522" t="s">
        <v>74</v>
      </c>
      <c r="D522" t="s">
        <v>74</v>
      </c>
      <c r="E522" t="s">
        <v>74</v>
      </c>
      <c r="F522" t="s">
        <v>8504</v>
      </c>
      <c r="G522" t="s">
        <v>74</v>
      </c>
      <c r="H522" t="s">
        <v>74</v>
      </c>
      <c r="I522" t="s">
        <v>8505</v>
      </c>
      <c r="J522" t="s">
        <v>733</v>
      </c>
      <c r="K522" t="s">
        <v>74</v>
      </c>
      <c r="L522" t="s">
        <v>74</v>
      </c>
      <c r="M522" t="s">
        <v>305</v>
      </c>
      <c r="N522" t="s">
        <v>79</v>
      </c>
      <c r="O522" t="s">
        <v>74</v>
      </c>
      <c r="P522" t="s">
        <v>74</v>
      </c>
      <c r="Q522" t="s">
        <v>74</v>
      </c>
      <c r="R522" t="s">
        <v>74</v>
      </c>
      <c r="S522" t="s">
        <v>74</v>
      </c>
      <c r="T522" t="s">
        <v>8506</v>
      </c>
      <c r="U522" t="s">
        <v>74</v>
      </c>
      <c r="V522" t="s">
        <v>8507</v>
      </c>
      <c r="W522" t="s">
        <v>8508</v>
      </c>
      <c r="X522" t="s">
        <v>74</v>
      </c>
      <c r="Y522" t="s">
        <v>8509</v>
      </c>
      <c r="Z522" t="s">
        <v>8510</v>
      </c>
      <c r="AA522" t="s">
        <v>8511</v>
      </c>
      <c r="AB522" t="s">
        <v>8512</v>
      </c>
      <c r="AC522" t="s">
        <v>74</v>
      </c>
      <c r="AD522" t="s">
        <v>74</v>
      </c>
      <c r="AE522" t="s">
        <v>74</v>
      </c>
      <c r="AF522" t="s">
        <v>74</v>
      </c>
      <c r="AG522">
        <v>14</v>
      </c>
      <c r="AH522">
        <v>2</v>
      </c>
      <c r="AI522">
        <v>2</v>
      </c>
      <c r="AJ522">
        <v>0</v>
      </c>
      <c r="AK522">
        <v>3</v>
      </c>
      <c r="AL522" t="s">
        <v>740</v>
      </c>
      <c r="AM522" t="s">
        <v>741</v>
      </c>
      <c r="AN522" t="s">
        <v>742</v>
      </c>
      <c r="AO522" t="s">
        <v>743</v>
      </c>
      <c r="AP522" t="s">
        <v>744</v>
      </c>
      <c r="AQ522" t="s">
        <v>74</v>
      </c>
      <c r="AR522" t="s">
        <v>745</v>
      </c>
      <c r="AS522" t="s">
        <v>746</v>
      </c>
      <c r="AT522" t="s">
        <v>747</v>
      </c>
      <c r="AU522">
        <v>2019</v>
      </c>
      <c r="AV522">
        <v>27</v>
      </c>
      <c r="AW522">
        <v>1</v>
      </c>
      <c r="AX522" t="s">
        <v>74</v>
      </c>
      <c r="AY522" t="s">
        <v>74</v>
      </c>
      <c r="AZ522" t="s">
        <v>74</v>
      </c>
      <c r="BA522" t="s">
        <v>74</v>
      </c>
      <c r="BB522">
        <v>58</v>
      </c>
      <c r="BC522">
        <v>80</v>
      </c>
      <c r="BD522" t="s">
        <v>74</v>
      </c>
      <c r="BE522" t="s">
        <v>8513</v>
      </c>
      <c r="BF522" t="str">
        <f>HYPERLINK("http://dx.doi.org/10.15507/2413-1407.106.027.201901.058-081","http://dx.doi.org/10.15507/2413-1407.106.027.201901.058-081")</f>
        <v>http://dx.doi.org/10.15507/2413-1407.106.027.201901.058-081</v>
      </c>
      <c r="BG522" t="s">
        <v>74</v>
      </c>
      <c r="BH522" t="s">
        <v>74</v>
      </c>
      <c r="BI522">
        <v>12</v>
      </c>
      <c r="BJ522" t="s">
        <v>749</v>
      </c>
      <c r="BK522" t="s">
        <v>170</v>
      </c>
      <c r="BL522" t="s">
        <v>750</v>
      </c>
      <c r="BM522" t="s">
        <v>8514</v>
      </c>
      <c r="BN522" t="s">
        <v>74</v>
      </c>
      <c r="BO522" t="s">
        <v>772</v>
      </c>
      <c r="BP522" t="s">
        <v>74</v>
      </c>
      <c r="BQ522" t="s">
        <v>74</v>
      </c>
      <c r="BR522" t="s">
        <v>103</v>
      </c>
      <c r="BS522" t="s">
        <v>8515</v>
      </c>
      <c r="BT522" t="str">
        <f>HYPERLINK("https%3A%2F%2Fwww.webofscience.com%2Fwos%2Fwoscc%2Ffull-record%2FWOS:000593214500003","View Full Record in Web of Science")</f>
        <v>View Full Record in Web of Science</v>
      </c>
    </row>
    <row r="523" spans="1:72" x14ac:dyDescent="0.25">
      <c r="A523" t="s">
        <v>72</v>
      </c>
      <c r="B523" t="s">
        <v>8516</v>
      </c>
      <c r="C523" t="s">
        <v>74</v>
      </c>
      <c r="D523" t="s">
        <v>74</v>
      </c>
      <c r="E523" t="s">
        <v>74</v>
      </c>
      <c r="F523" t="s">
        <v>8517</v>
      </c>
      <c r="G523" t="s">
        <v>74</v>
      </c>
      <c r="H523" t="s">
        <v>74</v>
      </c>
      <c r="I523" t="s">
        <v>8518</v>
      </c>
      <c r="J523" t="s">
        <v>2045</v>
      </c>
      <c r="K523" t="s">
        <v>74</v>
      </c>
      <c r="L523" t="s">
        <v>74</v>
      </c>
      <c r="M523" t="s">
        <v>305</v>
      </c>
      <c r="N523" t="s">
        <v>79</v>
      </c>
      <c r="O523" t="s">
        <v>74</v>
      </c>
      <c r="P523" t="s">
        <v>74</v>
      </c>
      <c r="Q523" t="s">
        <v>74</v>
      </c>
      <c r="R523" t="s">
        <v>74</v>
      </c>
      <c r="S523" t="s">
        <v>74</v>
      </c>
      <c r="T523" t="s">
        <v>8519</v>
      </c>
      <c r="U523" t="s">
        <v>74</v>
      </c>
      <c r="V523" t="s">
        <v>8520</v>
      </c>
      <c r="W523" t="s">
        <v>8521</v>
      </c>
      <c r="X523" t="s">
        <v>782</v>
      </c>
      <c r="Y523" t="s">
        <v>8522</v>
      </c>
      <c r="Z523" t="s">
        <v>8523</v>
      </c>
      <c r="AA523" t="s">
        <v>74</v>
      </c>
      <c r="AB523" t="s">
        <v>74</v>
      </c>
      <c r="AC523" t="s">
        <v>8524</v>
      </c>
      <c r="AD523" t="s">
        <v>1581</v>
      </c>
      <c r="AE523" t="s">
        <v>8525</v>
      </c>
      <c r="AF523" t="s">
        <v>74</v>
      </c>
      <c r="AG523">
        <v>11</v>
      </c>
      <c r="AH523">
        <v>0</v>
      </c>
      <c r="AI523">
        <v>0</v>
      </c>
      <c r="AJ523">
        <v>0</v>
      </c>
      <c r="AK523">
        <v>0</v>
      </c>
      <c r="AL523" t="s">
        <v>2054</v>
      </c>
      <c r="AM523" t="s">
        <v>335</v>
      </c>
      <c r="AN523" t="s">
        <v>2055</v>
      </c>
      <c r="AO523" t="s">
        <v>2056</v>
      </c>
      <c r="AP523" t="s">
        <v>2057</v>
      </c>
      <c r="AQ523" t="s">
        <v>74</v>
      </c>
      <c r="AR523" t="s">
        <v>2058</v>
      </c>
      <c r="AS523" t="s">
        <v>2059</v>
      </c>
      <c r="AT523" t="s">
        <v>74</v>
      </c>
      <c r="AU523">
        <v>2019</v>
      </c>
      <c r="AV523">
        <v>19</v>
      </c>
      <c r="AW523">
        <v>4</v>
      </c>
      <c r="AX523" t="s">
        <v>74</v>
      </c>
      <c r="AY523" t="s">
        <v>74</v>
      </c>
      <c r="AZ523" t="s">
        <v>74</v>
      </c>
      <c r="BA523" t="s">
        <v>74</v>
      </c>
      <c r="BB523">
        <v>769</v>
      </c>
      <c r="BC523">
        <v>786</v>
      </c>
      <c r="BD523" t="s">
        <v>74</v>
      </c>
      <c r="BE523" t="s">
        <v>8526</v>
      </c>
      <c r="BF523" t="str">
        <f>HYPERLINK("http://dx.doi.org/10.22363/2313-2272-2019-19-4-769-786","http://dx.doi.org/10.22363/2313-2272-2019-19-4-769-786")</f>
        <v>http://dx.doi.org/10.22363/2313-2272-2019-19-4-769-786</v>
      </c>
      <c r="BG523" t="s">
        <v>74</v>
      </c>
      <c r="BH523" t="s">
        <v>74</v>
      </c>
      <c r="BI523">
        <v>18</v>
      </c>
      <c r="BJ523" t="s">
        <v>932</v>
      </c>
      <c r="BK523" t="s">
        <v>170</v>
      </c>
      <c r="BL523" t="s">
        <v>932</v>
      </c>
      <c r="BM523" t="s">
        <v>8527</v>
      </c>
      <c r="BN523" t="s">
        <v>74</v>
      </c>
      <c r="BO523" t="s">
        <v>102</v>
      </c>
      <c r="BP523" t="s">
        <v>74</v>
      </c>
      <c r="BQ523" t="s">
        <v>74</v>
      </c>
      <c r="BR523" t="s">
        <v>103</v>
      </c>
      <c r="BS523" t="s">
        <v>8528</v>
      </c>
      <c r="BT523" t="str">
        <f>HYPERLINK("https%3A%2F%2Fwww.webofscience.com%2Fwos%2Fwoscc%2Ffull-record%2FWOS:000497650300013","View Full Record in Web of Science")</f>
        <v>View Full Record in Web of Science</v>
      </c>
    </row>
    <row r="524" spans="1:72" x14ac:dyDescent="0.25">
      <c r="A524" t="s">
        <v>72</v>
      </c>
      <c r="B524" t="s">
        <v>8529</v>
      </c>
      <c r="C524" t="s">
        <v>74</v>
      </c>
      <c r="D524" t="s">
        <v>74</v>
      </c>
      <c r="E524" t="s">
        <v>74</v>
      </c>
      <c r="F524" t="s">
        <v>8530</v>
      </c>
      <c r="G524" t="s">
        <v>74</v>
      </c>
      <c r="H524" t="s">
        <v>74</v>
      </c>
      <c r="I524" t="s">
        <v>8531</v>
      </c>
      <c r="J524" t="s">
        <v>4588</v>
      </c>
      <c r="K524" t="s">
        <v>74</v>
      </c>
      <c r="L524" t="s">
        <v>74</v>
      </c>
      <c r="M524" t="s">
        <v>305</v>
      </c>
      <c r="N524" t="s">
        <v>79</v>
      </c>
      <c r="O524" t="s">
        <v>74</v>
      </c>
      <c r="P524" t="s">
        <v>74</v>
      </c>
      <c r="Q524" t="s">
        <v>74</v>
      </c>
      <c r="R524" t="s">
        <v>74</v>
      </c>
      <c r="S524" t="s">
        <v>74</v>
      </c>
      <c r="T524" t="s">
        <v>8532</v>
      </c>
      <c r="U524" t="s">
        <v>74</v>
      </c>
      <c r="V524" t="s">
        <v>8533</v>
      </c>
      <c r="W524" t="s">
        <v>8534</v>
      </c>
      <c r="X524" t="s">
        <v>74</v>
      </c>
      <c r="Y524" t="s">
        <v>8535</v>
      </c>
      <c r="Z524" t="s">
        <v>8536</v>
      </c>
      <c r="AA524" t="s">
        <v>74</v>
      </c>
      <c r="AB524" t="s">
        <v>8537</v>
      </c>
      <c r="AC524" t="s">
        <v>74</v>
      </c>
      <c r="AD524" t="s">
        <v>74</v>
      </c>
      <c r="AE524" t="s">
        <v>74</v>
      </c>
      <c r="AF524" t="s">
        <v>74</v>
      </c>
      <c r="AG524">
        <v>9</v>
      </c>
      <c r="AH524">
        <v>4</v>
      </c>
      <c r="AI524">
        <v>4</v>
      </c>
      <c r="AJ524">
        <v>0</v>
      </c>
      <c r="AK524">
        <v>1</v>
      </c>
      <c r="AL524" t="s">
        <v>4596</v>
      </c>
      <c r="AM524" t="s">
        <v>4597</v>
      </c>
      <c r="AN524" t="s">
        <v>4598</v>
      </c>
      <c r="AO524" t="s">
        <v>4599</v>
      </c>
      <c r="AP524" t="s">
        <v>4600</v>
      </c>
      <c r="AQ524" t="s">
        <v>74</v>
      </c>
      <c r="AR524" t="s">
        <v>4601</v>
      </c>
      <c r="AS524" t="s">
        <v>4602</v>
      </c>
      <c r="AT524" t="s">
        <v>74</v>
      </c>
      <c r="AU524">
        <v>2019</v>
      </c>
      <c r="AV524">
        <v>19</v>
      </c>
      <c r="AW524">
        <v>1</v>
      </c>
      <c r="AX524" t="s">
        <v>74</v>
      </c>
      <c r="AY524" t="s">
        <v>74</v>
      </c>
      <c r="AZ524" t="s">
        <v>74</v>
      </c>
      <c r="BA524" t="s">
        <v>74</v>
      </c>
      <c r="BB524">
        <v>80</v>
      </c>
      <c r="BC524">
        <v>85</v>
      </c>
      <c r="BD524" t="s">
        <v>74</v>
      </c>
      <c r="BE524" t="s">
        <v>8538</v>
      </c>
      <c r="BF524" t="str">
        <f>HYPERLINK("http://dx.doi.org/10.14529/hsm190111","http://dx.doi.org/10.14529/hsm190111")</f>
        <v>http://dx.doi.org/10.14529/hsm190111</v>
      </c>
      <c r="BG524" t="s">
        <v>74</v>
      </c>
      <c r="BH524" t="s">
        <v>74</v>
      </c>
      <c r="BI524">
        <v>6</v>
      </c>
      <c r="BJ524" t="s">
        <v>1096</v>
      </c>
      <c r="BK524" t="s">
        <v>170</v>
      </c>
      <c r="BL524" t="s">
        <v>1096</v>
      </c>
      <c r="BM524" t="s">
        <v>8539</v>
      </c>
      <c r="BN524" t="s">
        <v>74</v>
      </c>
      <c r="BO524" t="s">
        <v>149</v>
      </c>
      <c r="BP524" t="s">
        <v>74</v>
      </c>
      <c r="BQ524" t="s">
        <v>74</v>
      </c>
      <c r="BR524" t="s">
        <v>103</v>
      </c>
      <c r="BS524" t="s">
        <v>8540</v>
      </c>
      <c r="BT524" t="str">
        <f>HYPERLINK("https%3A%2F%2Fwww.webofscience.com%2Fwos%2Fwoscc%2Ffull-record%2FWOS:000469312200011","View Full Record in Web of Science")</f>
        <v>View Full Record in Web of Science</v>
      </c>
    </row>
    <row r="525" spans="1:72" x14ac:dyDescent="0.25">
      <c r="A525" t="s">
        <v>72</v>
      </c>
      <c r="B525" t="s">
        <v>8541</v>
      </c>
      <c r="C525" t="s">
        <v>74</v>
      </c>
      <c r="D525" t="s">
        <v>74</v>
      </c>
      <c r="E525" t="s">
        <v>74</v>
      </c>
      <c r="F525" t="s">
        <v>8542</v>
      </c>
      <c r="G525" t="s">
        <v>74</v>
      </c>
      <c r="H525" t="s">
        <v>74</v>
      </c>
      <c r="I525" t="s">
        <v>8543</v>
      </c>
      <c r="J525" t="s">
        <v>8544</v>
      </c>
      <c r="K525" t="s">
        <v>74</v>
      </c>
      <c r="L525" t="s">
        <v>74</v>
      </c>
      <c r="M525" t="s">
        <v>305</v>
      </c>
      <c r="N525" t="s">
        <v>79</v>
      </c>
      <c r="O525" t="s">
        <v>74</v>
      </c>
      <c r="P525" t="s">
        <v>74</v>
      </c>
      <c r="Q525" t="s">
        <v>74</v>
      </c>
      <c r="R525" t="s">
        <v>74</v>
      </c>
      <c r="S525" t="s">
        <v>74</v>
      </c>
      <c r="T525" t="s">
        <v>8545</v>
      </c>
      <c r="U525" t="s">
        <v>74</v>
      </c>
      <c r="V525" t="s">
        <v>8546</v>
      </c>
      <c r="W525" t="s">
        <v>8547</v>
      </c>
      <c r="X525" t="s">
        <v>7506</v>
      </c>
      <c r="Y525" t="s">
        <v>8548</v>
      </c>
      <c r="Z525" t="s">
        <v>8549</v>
      </c>
      <c r="AA525" t="s">
        <v>74</v>
      </c>
      <c r="AB525" t="s">
        <v>74</v>
      </c>
      <c r="AC525" t="s">
        <v>74</v>
      </c>
      <c r="AD525" t="s">
        <v>74</v>
      </c>
      <c r="AE525" t="s">
        <v>74</v>
      </c>
      <c r="AF525" t="s">
        <v>74</v>
      </c>
      <c r="AG525">
        <v>7</v>
      </c>
      <c r="AH525">
        <v>0</v>
      </c>
      <c r="AI525">
        <v>0</v>
      </c>
      <c r="AJ525">
        <v>0</v>
      </c>
      <c r="AK525">
        <v>0</v>
      </c>
      <c r="AL525" t="s">
        <v>8550</v>
      </c>
      <c r="AM525" t="s">
        <v>8551</v>
      </c>
      <c r="AN525" t="s">
        <v>8552</v>
      </c>
      <c r="AO525" t="s">
        <v>8553</v>
      </c>
      <c r="AP525" t="s">
        <v>74</v>
      </c>
      <c r="AQ525" t="s">
        <v>74</v>
      </c>
      <c r="AR525" t="s">
        <v>8554</v>
      </c>
      <c r="AS525" t="s">
        <v>8555</v>
      </c>
      <c r="AT525" t="s">
        <v>74</v>
      </c>
      <c r="AU525">
        <v>2019</v>
      </c>
      <c r="AV525">
        <v>95</v>
      </c>
      <c r="AW525" t="s">
        <v>74</v>
      </c>
      <c r="AX525" t="s">
        <v>74</v>
      </c>
      <c r="AY525" t="s">
        <v>74</v>
      </c>
      <c r="AZ525" t="s">
        <v>74</v>
      </c>
      <c r="BA525" t="s">
        <v>74</v>
      </c>
      <c r="BB525">
        <v>279</v>
      </c>
      <c r="BC525">
        <v>286</v>
      </c>
      <c r="BD525" t="s">
        <v>74</v>
      </c>
      <c r="BE525" t="s">
        <v>74</v>
      </c>
      <c r="BF525" t="s">
        <v>74</v>
      </c>
      <c r="BG525" t="s">
        <v>74</v>
      </c>
      <c r="BH525" t="s">
        <v>74</v>
      </c>
      <c r="BI525">
        <v>8</v>
      </c>
      <c r="BJ525" t="s">
        <v>320</v>
      </c>
      <c r="BK525" t="s">
        <v>170</v>
      </c>
      <c r="BL525" t="s">
        <v>321</v>
      </c>
      <c r="BM525" t="s">
        <v>8556</v>
      </c>
      <c r="BN525" t="s">
        <v>74</v>
      </c>
      <c r="BO525" t="s">
        <v>74</v>
      </c>
      <c r="BP525" t="s">
        <v>74</v>
      </c>
      <c r="BQ525" t="s">
        <v>74</v>
      </c>
      <c r="BR525" t="s">
        <v>103</v>
      </c>
      <c r="BS525" t="s">
        <v>8557</v>
      </c>
      <c r="BT525" t="str">
        <f>HYPERLINK("https%3A%2F%2Fwww.webofscience.com%2Fwos%2Fwoscc%2Ffull-record%2FWOS:000483319700022","View Full Record in Web of Science")</f>
        <v>View Full Record in Web of Science</v>
      </c>
    </row>
    <row r="526" spans="1:72" x14ac:dyDescent="0.25">
      <c r="A526" t="s">
        <v>72</v>
      </c>
      <c r="B526" t="s">
        <v>8558</v>
      </c>
      <c r="C526" t="s">
        <v>74</v>
      </c>
      <c r="D526" t="s">
        <v>74</v>
      </c>
      <c r="E526" t="s">
        <v>74</v>
      </c>
      <c r="F526" t="s">
        <v>8559</v>
      </c>
      <c r="G526" t="s">
        <v>74</v>
      </c>
      <c r="H526" t="s">
        <v>74</v>
      </c>
      <c r="I526" t="s">
        <v>8560</v>
      </c>
      <c r="J526" t="s">
        <v>8561</v>
      </c>
      <c r="K526" t="s">
        <v>74</v>
      </c>
      <c r="L526" t="s">
        <v>74</v>
      </c>
      <c r="M526" t="s">
        <v>305</v>
      </c>
      <c r="N526" t="s">
        <v>79</v>
      </c>
      <c r="O526" t="s">
        <v>74</v>
      </c>
      <c r="P526" t="s">
        <v>74</v>
      </c>
      <c r="Q526" t="s">
        <v>74</v>
      </c>
      <c r="R526" t="s">
        <v>74</v>
      </c>
      <c r="S526" t="s">
        <v>74</v>
      </c>
      <c r="T526" t="s">
        <v>8562</v>
      </c>
      <c r="U526" t="s">
        <v>74</v>
      </c>
      <c r="V526" t="s">
        <v>8563</v>
      </c>
      <c r="W526" t="s">
        <v>8564</v>
      </c>
      <c r="X526" t="s">
        <v>782</v>
      </c>
      <c r="Y526" t="s">
        <v>8565</v>
      </c>
      <c r="Z526" t="s">
        <v>8566</v>
      </c>
      <c r="AA526" t="s">
        <v>8567</v>
      </c>
      <c r="AB526" t="s">
        <v>8568</v>
      </c>
      <c r="AC526" t="s">
        <v>74</v>
      </c>
      <c r="AD526" t="s">
        <v>74</v>
      </c>
      <c r="AE526" t="s">
        <v>74</v>
      </c>
      <c r="AF526" t="s">
        <v>74</v>
      </c>
      <c r="AG526">
        <v>24</v>
      </c>
      <c r="AH526">
        <v>1</v>
      </c>
      <c r="AI526">
        <v>1</v>
      </c>
      <c r="AJ526">
        <v>0</v>
      </c>
      <c r="AK526">
        <v>0</v>
      </c>
      <c r="AL526" t="s">
        <v>8569</v>
      </c>
      <c r="AM526" t="s">
        <v>5282</v>
      </c>
      <c r="AN526" t="s">
        <v>8570</v>
      </c>
      <c r="AO526" t="s">
        <v>8571</v>
      </c>
      <c r="AP526" t="s">
        <v>74</v>
      </c>
      <c r="AQ526" t="s">
        <v>74</v>
      </c>
      <c r="AR526" t="s">
        <v>8572</v>
      </c>
      <c r="AS526" t="s">
        <v>8573</v>
      </c>
      <c r="AT526" t="s">
        <v>74</v>
      </c>
      <c r="AU526">
        <v>2019</v>
      </c>
      <c r="AV526">
        <v>17</v>
      </c>
      <c r="AW526">
        <v>4</v>
      </c>
      <c r="AX526" t="s">
        <v>74</v>
      </c>
      <c r="AY526" t="s">
        <v>74</v>
      </c>
      <c r="AZ526" t="s">
        <v>74</v>
      </c>
      <c r="BA526" t="s">
        <v>74</v>
      </c>
      <c r="BB526">
        <v>80</v>
      </c>
      <c r="BC526">
        <v>94</v>
      </c>
      <c r="BD526" t="s">
        <v>74</v>
      </c>
      <c r="BE526" t="s">
        <v>8574</v>
      </c>
      <c r="BF526" t="str">
        <f>HYPERLINK("http://dx.doi.org/10.23683/2073-6606-2019-17-4-80-94","http://dx.doi.org/10.23683/2073-6606-2019-17-4-80-94")</f>
        <v>http://dx.doi.org/10.23683/2073-6606-2019-17-4-80-94</v>
      </c>
      <c r="BG526" t="s">
        <v>74</v>
      </c>
      <c r="BH526" t="s">
        <v>74</v>
      </c>
      <c r="BI526">
        <v>15</v>
      </c>
      <c r="BJ526" t="s">
        <v>635</v>
      </c>
      <c r="BK526" t="s">
        <v>170</v>
      </c>
      <c r="BL526" t="s">
        <v>636</v>
      </c>
      <c r="BM526" t="s">
        <v>8575</v>
      </c>
      <c r="BN526" t="s">
        <v>74</v>
      </c>
      <c r="BO526" t="s">
        <v>74</v>
      </c>
      <c r="BP526" t="s">
        <v>74</v>
      </c>
      <c r="BQ526" t="s">
        <v>74</v>
      </c>
      <c r="BR526" t="s">
        <v>103</v>
      </c>
      <c r="BS526" t="s">
        <v>8576</v>
      </c>
      <c r="BT526" t="str">
        <f>HYPERLINK("https%3A%2F%2Fwww.webofscience.com%2Fwos%2Fwoscc%2Ffull-record%2FWOS:000504497400005","View Full Record in Web of Science")</f>
        <v>View Full Record in Web of Science</v>
      </c>
    </row>
    <row r="527" spans="1:72" x14ac:dyDescent="0.25">
      <c r="A527" t="s">
        <v>72</v>
      </c>
      <c r="B527" t="s">
        <v>8577</v>
      </c>
      <c r="C527" t="s">
        <v>74</v>
      </c>
      <c r="D527" t="s">
        <v>74</v>
      </c>
      <c r="E527" t="s">
        <v>74</v>
      </c>
      <c r="F527" t="s">
        <v>8578</v>
      </c>
      <c r="G527" t="s">
        <v>74</v>
      </c>
      <c r="H527" t="s">
        <v>74</v>
      </c>
      <c r="I527" t="s">
        <v>8579</v>
      </c>
      <c r="J527" t="s">
        <v>586</v>
      </c>
      <c r="K527" t="s">
        <v>74</v>
      </c>
      <c r="L527" t="s">
        <v>74</v>
      </c>
      <c r="M527" t="s">
        <v>78</v>
      </c>
      <c r="N527" t="s">
        <v>79</v>
      </c>
      <c r="O527" t="s">
        <v>74</v>
      </c>
      <c r="P527" t="s">
        <v>74</v>
      </c>
      <c r="Q527" t="s">
        <v>74</v>
      </c>
      <c r="R527" t="s">
        <v>74</v>
      </c>
      <c r="S527" t="s">
        <v>74</v>
      </c>
      <c r="T527" t="s">
        <v>8580</v>
      </c>
      <c r="U527" t="s">
        <v>74</v>
      </c>
      <c r="V527" t="s">
        <v>8581</v>
      </c>
      <c r="W527" t="s">
        <v>8582</v>
      </c>
      <c r="X527" t="s">
        <v>8583</v>
      </c>
      <c r="Y527" t="s">
        <v>8584</v>
      </c>
      <c r="Z527" t="s">
        <v>8585</v>
      </c>
      <c r="AA527" t="s">
        <v>8586</v>
      </c>
      <c r="AB527" t="s">
        <v>74</v>
      </c>
      <c r="AC527" t="s">
        <v>74</v>
      </c>
      <c r="AD527" t="s">
        <v>74</v>
      </c>
      <c r="AE527" t="s">
        <v>74</v>
      </c>
      <c r="AF527" t="s">
        <v>74</v>
      </c>
      <c r="AG527">
        <v>37</v>
      </c>
      <c r="AH527">
        <v>9</v>
      </c>
      <c r="AI527">
        <v>9</v>
      </c>
      <c r="AJ527">
        <v>1</v>
      </c>
      <c r="AK527">
        <v>11</v>
      </c>
      <c r="AL527" t="s">
        <v>4319</v>
      </c>
      <c r="AM527" t="s">
        <v>1406</v>
      </c>
      <c r="AN527" t="s">
        <v>1407</v>
      </c>
      <c r="AO527" t="s">
        <v>594</v>
      </c>
      <c r="AP527" t="s">
        <v>4320</v>
      </c>
      <c r="AQ527" t="s">
        <v>74</v>
      </c>
      <c r="AR527" t="s">
        <v>596</v>
      </c>
      <c r="AS527" t="s">
        <v>597</v>
      </c>
      <c r="AT527" t="s">
        <v>74</v>
      </c>
      <c r="AU527">
        <v>2019</v>
      </c>
      <c r="AV527" t="s">
        <v>74</v>
      </c>
      <c r="AW527">
        <v>4</v>
      </c>
      <c r="AX527" t="s">
        <v>74</v>
      </c>
      <c r="AY527" t="s">
        <v>74</v>
      </c>
      <c r="AZ527" t="s">
        <v>74</v>
      </c>
      <c r="BA527" t="s">
        <v>74</v>
      </c>
      <c r="BB527">
        <v>470</v>
      </c>
      <c r="BC527">
        <v>481</v>
      </c>
      <c r="BD527" t="s">
        <v>74</v>
      </c>
      <c r="BE527" t="s">
        <v>8587</v>
      </c>
      <c r="BF527" t="str">
        <f>HYPERLINK("http://dx.doi.org/10.13187/me.2019.4.470","http://dx.doi.org/10.13187/me.2019.4.470")</f>
        <v>http://dx.doi.org/10.13187/me.2019.4.470</v>
      </c>
      <c r="BG527" t="s">
        <v>74</v>
      </c>
      <c r="BH527" t="s">
        <v>74</v>
      </c>
      <c r="BI527">
        <v>12</v>
      </c>
      <c r="BJ527" t="s">
        <v>522</v>
      </c>
      <c r="BK527" t="s">
        <v>170</v>
      </c>
      <c r="BL527" t="s">
        <v>522</v>
      </c>
      <c r="BM527" t="s">
        <v>8588</v>
      </c>
      <c r="BN527" t="s">
        <v>74</v>
      </c>
      <c r="BO527" t="s">
        <v>74</v>
      </c>
      <c r="BP527" t="s">
        <v>74</v>
      </c>
      <c r="BQ527" t="s">
        <v>74</v>
      </c>
      <c r="BR527" t="s">
        <v>103</v>
      </c>
      <c r="BS527" t="s">
        <v>8589</v>
      </c>
      <c r="BT527" t="str">
        <f>HYPERLINK("https%3A%2F%2Fwww.webofscience.com%2Fwos%2Fwoscc%2Ffull-record%2FWOS:000500914000002","View Full Record in Web of Science")</f>
        <v>View Full Record in Web of Science</v>
      </c>
    </row>
    <row r="528" spans="1:72" x14ac:dyDescent="0.25">
      <c r="A528" t="s">
        <v>72</v>
      </c>
      <c r="B528" t="s">
        <v>8590</v>
      </c>
      <c r="C528" t="s">
        <v>74</v>
      </c>
      <c r="D528" t="s">
        <v>74</v>
      </c>
      <c r="E528" t="s">
        <v>74</v>
      </c>
      <c r="F528" t="s">
        <v>8591</v>
      </c>
      <c r="G528" t="s">
        <v>74</v>
      </c>
      <c r="H528" t="s">
        <v>74</v>
      </c>
      <c r="I528" t="s">
        <v>8592</v>
      </c>
      <c r="J528" t="s">
        <v>8593</v>
      </c>
      <c r="K528" t="s">
        <v>74</v>
      </c>
      <c r="L528" t="s">
        <v>74</v>
      </c>
      <c r="M528" t="s">
        <v>78</v>
      </c>
      <c r="N528" t="s">
        <v>79</v>
      </c>
      <c r="O528" t="s">
        <v>74</v>
      </c>
      <c r="P528" t="s">
        <v>74</v>
      </c>
      <c r="Q528" t="s">
        <v>74</v>
      </c>
      <c r="R528" t="s">
        <v>74</v>
      </c>
      <c r="S528" t="s">
        <v>74</v>
      </c>
      <c r="T528" t="s">
        <v>8594</v>
      </c>
      <c r="U528" t="s">
        <v>8595</v>
      </c>
      <c r="V528" t="s">
        <v>8596</v>
      </c>
      <c r="W528" t="s">
        <v>8597</v>
      </c>
      <c r="X528" t="s">
        <v>1329</v>
      </c>
      <c r="Y528" t="s">
        <v>1330</v>
      </c>
      <c r="Z528" t="s">
        <v>1331</v>
      </c>
      <c r="AA528" t="s">
        <v>74</v>
      </c>
      <c r="AB528" t="s">
        <v>8598</v>
      </c>
      <c r="AC528" t="s">
        <v>74</v>
      </c>
      <c r="AD528" t="s">
        <v>74</v>
      </c>
      <c r="AE528" t="s">
        <v>74</v>
      </c>
      <c r="AF528" t="s">
        <v>74</v>
      </c>
      <c r="AG528">
        <v>45</v>
      </c>
      <c r="AH528">
        <v>11</v>
      </c>
      <c r="AI528">
        <v>11</v>
      </c>
      <c r="AJ528">
        <v>0</v>
      </c>
      <c r="AK528">
        <v>15</v>
      </c>
      <c r="AL528" t="s">
        <v>1332</v>
      </c>
      <c r="AM528" t="s">
        <v>1222</v>
      </c>
      <c r="AN528" t="s">
        <v>1333</v>
      </c>
      <c r="AO528" t="s">
        <v>8599</v>
      </c>
      <c r="AP528" t="s">
        <v>8600</v>
      </c>
      <c r="AQ528" t="s">
        <v>74</v>
      </c>
      <c r="AR528" t="s">
        <v>8601</v>
      </c>
      <c r="AS528" t="s">
        <v>8602</v>
      </c>
      <c r="AT528" t="s">
        <v>613</v>
      </c>
      <c r="AU528">
        <v>2019</v>
      </c>
      <c r="AV528">
        <v>140</v>
      </c>
      <c r="AW528" t="s">
        <v>74</v>
      </c>
      <c r="AX528" t="s">
        <v>74</v>
      </c>
      <c r="AY528" t="s">
        <v>74</v>
      </c>
      <c r="AZ528" t="s">
        <v>74</v>
      </c>
      <c r="BA528" t="s">
        <v>74</v>
      </c>
      <c r="BB528">
        <v>88</v>
      </c>
      <c r="BC528">
        <v>99</v>
      </c>
      <c r="BD528" t="s">
        <v>74</v>
      </c>
      <c r="BE528" t="s">
        <v>8603</v>
      </c>
      <c r="BF528" t="str">
        <f>HYPERLINK("http://dx.doi.org/10.1016/j.pragma.2018.11.021","http://dx.doi.org/10.1016/j.pragma.2018.11.021")</f>
        <v>http://dx.doi.org/10.1016/j.pragma.2018.11.021</v>
      </c>
      <c r="BG528" t="s">
        <v>74</v>
      </c>
      <c r="BH528" t="s">
        <v>74</v>
      </c>
      <c r="BI528">
        <v>12</v>
      </c>
      <c r="BJ528" t="s">
        <v>8604</v>
      </c>
      <c r="BK528" t="s">
        <v>1339</v>
      </c>
      <c r="BL528" t="s">
        <v>321</v>
      </c>
      <c r="BM528" t="s">
        <v>8605</v>
      </c>
      <c r="BN528" t="s">
        <v>74</v>
      </c>
      <c r="BO528" t="s">
        <v>74</v>
      </c>
      <c r="BP528" t="s">
        <v>74</v>
      </c>
      <c r="BQ528" t="s">
        <v>74</v>
      </c>
      <c r="BR528" t="s">
        <v>103</v>
      </c>
      <c r="BS528" t="s">
        <v>8606</v>
      </c>
      <c r="BT528" t="str">
        <f>HYPERLINK("https%3A%2F%2Fwww.webofscience.com%2Fwos%2Fwoscc%2Ffull-record%2FWOS:000458097100007","View Full Record in Web of Science")</f>
        <v>View Full Record in Web of Science</v>
      </c>
    </row>
    <row r="529" spans="1:72" x14ac:dyDescent="0.25">
      <c r="A529" t="s">
        <v>72</v>
      </c>
      <c r="B529" t="s">
        <v>8607</v>
      </c>
      <c r="C529" t="s">
        <v>74</v>
      </c>
      <c r="D529" t="s">
        <v>74</v>
      </c>
      <c r="E529" t="s">
        <v>74</v>
      </c>
      <c r="F529" t="s">
        <v>8608</v>
      </c>
      <c r="G529" t="s">
        <v>74</v>
      </c>
      <c r="H529" t="s">
        <v>74</v>
      </c>
      <c r="I529" t="s">
        <v>8609</v>
      </c>
      <c r="J529" t="s">
        <v>2719</v>
      </c>
      <c r="K529" t="s">
        <v>74</v>
      </c>
      <c r="L529" t="s">
        <v>74</v>
      </c>
      <c r="M529" t="s">
        <v>78</v>
      </c>
      <c r="N529" t="s">
        <v>79</v>
      </c>
      <c r="O529" t="s">
        <v>74</v>
      </c>
      <c r="P529" t="s">
        <v>74</v>
      </c>
      <c r="Q529" t="s">
        <v>74</v>
      </c>
      <c r="R529" t="s">
        <v>74</v>
      </c>
      <c r="S529" t="s">
        <v>74</v>
      </c>
      <c r="T529" t="s">
        <v>8610</v>
      </c>
      <c r="U529" t="s">
        <v>8611</v>
      </c>
      <c r="V529" t="s">
        <v>8612</v>
      </c>
      <c r="W529" t="s">
        <v>8613</v>
      </c>
      <c r="X529" t="s">
        <v>8614</v>
      </c>
      <c r="Y529" t="s">
        <v>8615</v>
      </c>
      <c r="Z529" t="s">
        <v>8616</v>
      </c>
      <c r="AA529" t="s">
        <v>8617</v>
      </c>
      <c r="AB529" t="s">
        <v>8618</v>
      </c>
      <c r="AC529" t="s">
        <v>8619</v>
      </c>
      <c r="AD529" t="s">
        <v>2013</v>
      </c>
      <c r="AE529" t="s">
        <v>8620</v>
      </c>
      <c r="AF529" t="s">
        <v>74</v>
      </c>
      <c r="AG529">
        <v>45</v>
      </c>
      <c r="AH529">
        <v>1</v>
      </c>
      <c r="AI529">
        <v>1</v>
      </c>
      <c r="AJ529">
        <v>0</v>
      </c>
      <c r="AK529">
        <v>3</v>
      </c>
      <c r="AL529" t="s">
        <v>787</v>
      </c>
      <c r="AM529" t="s">
        <v>335</v>
      </c>
      <c r="AN529" t="s">
        <v>788</v>
      </c>
      <c r="AO529" t="s">
        <v>2731</v>
      </c>
      <c r="AP529" t="s">
        <v>2732</v>
      </c>
      <c r="AQ529" t="s">
        <v>74</v>
      </c>
      <c r="AR529" t="s">
        <v>6838</v>
      </c>
      <c r="AS529" t="s">
        <v>2734</v>
      </c>
      <c r="AT529" t="s">
        <v>74</v>
      </c>
      <c r="AU529">
        <v>2019</v>
      </c>
      <c r="AV529">
        <v>24</v>
      </c>
      <c r="AW529">
        <v>6</v>
      </c>
      <c r="AX529" t="s">
        <v>74</v>
      </c>
      <c r="AY529" t="s">
        <v>74</v>
      </c>
      <c r="AZ529" t="s">
        <v>74</v>
      </c>
      <c r="BA529" t="s">
        <v>74</v>
      </c>
      <c r="BB529">
        <v>47</v>
      </c>
      <c r="BC529">
        <v>62</v>
      </c>
      <c r="BD529" t="s">
        <v>74</v>
      </c>
      <c r="BE529" t="s">
        <v>8621</v>
      </c>
      <c r="BF529" t="str">
        <f>HYPERLINK("http://dx.doi.org/10.17759/pse.2019240605","http://dx.doi.org/10.17759/pse.2019240605")</f>
        <v>http://dx.doi.org/10.17759/pse.2019240605</v>
      </c>
      <c r="BG529" t="s">
        <v>74</v>
      </c>
      <c r="BH529" t="s">
        <v>74</v>
      </c>
      <c r="BI529">
        <v>16</v>
      </c>
      <c r="BJ529" t="s">
        <v>2736</v>
      </c>
      <c r="BK529" t="s">
        <v>170</v>
      </c>
      <c r="BL529" t="s">
        <v>2737</v>
      </c>
      <c r="BM529" t="s">
        <v>8622</v>
      </c>
      <c r="BN529" t="s">
        <v>74</v>
      </c>
      <c r="BO529" t="s">
        <v>8623</v>
      </c>
      <c r="BP529" t="s">
        <v>74</v>
      </c>
      <c r="BQ529" t="s">
        <v>74</v>
      </c>
      <c r="BR529" t="s">
        <v>103</v>
      </c>
      <c r="BS529" t="s">
        <v>8624</v>
      </c>
      <c r="BT529" t="str">
        <f>HYPERLINK("https%3A%2F%2Fwww.webofscience.com%2Fwos%2Fwoscc%2Ffull-record%2FWOS:000504895300005","View Full Record in Web of Science")</f>
        <v>View Full Record in Web of Science</v>
      </c>
    </row>
    <row r="530" spans="1:72" x14ac:dyDescent="0.25">
      <c r="A530" t="s">
        <v>72</v>
      </c>
      <c r="B530" t="s">
        <v>8625</v>
      </c>
      <c r="C530" t="s">
        <v>74</v>
      </c>
      <c r="D530" t="s">
        <v>74</v>
      </c>
      <c r="E530" t="s">
        <v>74</v>
      </c>
      <c r="F530" t="s">
        <v>8626</v>
      </c>
      <c r="G530" t="s">
        <v>74</v>
      </c>
      <c r="H530" t="s">
        <v>74</v>
      </c>
      <c r="I530" t="s">
        <v>8627</v>
      </c>
      <c r="J530" t="s">
        <v>4438</v>
      </c>
      <c r="K530" t="s">
        <v>74</v>
      </c>
      <c r="L530" t="s">
        <v>74</v>
      </c>
      <c r="M530" t="s">
        <v>305</v>
      </c>
      <c r="N530" t="s">
        <v>79</v>
      </c>
      <c r="O530" t="s">
        <v>74</v>
      </c>
      <c r="P530" t="s">
        <v>74</v>
      </c>
      <c r="Q530" t="s">
        <v>74</v>
      </c>
      <c r="R530" t="s">
        <v>74</v>
      </c>
      <c r="S530" t="s">
        <v>74</v>
      </c>
      <c r="T530" t="s">
        <v>8628</v>
      </c>
      <c r="U530" t="s">
        <v>74</v>
      </c>
      <c r="V530" t="s">
        <v>8629</v>
      </c>
      <c r="W530" t="s">
        <v>8630</v>
      </c>
      <c r="X530" t="s">
        <v>1060</v>
      </c>
      <c r="Y530" t="s">
        <v>8631</v>
      </c>
      <c r="Z530" t="s">
        <v>8632</v>
      </c>
      <c r="AA530" t="s">
        <v>74</v>
      </c>
      <c r="AB530" t="s">
        <v>74</v>
      </c>
      <c r="AC530" t="s">
        <v>74</v>
      </c>
      <c r="AD530" t="s">
        <v>74</v>
      </c>
      <c r="AE530" t="s">
        <v>74</v>
      </c>
      <c r="AF530" t="s">
        <v>74</v>
      </c>
      <c r="AG530">
        <v>24</v>
      </c>
      <c r="AH530">
        <v>0</v>
      </c>
      <c r="AI530">
        <v>0</v>
      </c>
      <c r="AJ530">
        <v>0</v>
      </c>
      <c r="AK530">
        <v>6</v>
      </c>
      <c r="AL530" t="s">
        <v>312</v>
      </c>
      <c r="AM530" t="s">
        <v>313</v>
      </c>
      <c r="AN530" t="s">
        <v>314</v>
      </c>
      <c r="AO530" t="s">
        <v>4447</v>
      </c>
      <c r="AP530" t="s">
        <v>4448</v>
      </c>
      <c r="AQ530" t="s">
        <v>74</v>
      </c>
      <c r="AR530" t="s">
        <v>4449</v>
      </c>
      <c r="AS530" t="s">
        <v>4450</v>
      </c>
      <c r="AT530" t="s">
        <v>74</v>
      </c>
      <c r="AU530">
        <v>2019</v>
      </c>
      <c r="AV530" t="s">
        <v>74</v>
      </c>
      <c r="AW530">
        <v>59</v>
      </c>
      <c r="AX530" t="s">
        <v>74</v>
      </c>
      <c r="AY530" t="s">
        <v>74</v>
      </c>
      <c r="AZ530" t="s">
        <v>74</v>
      </c>
      <c r="BA530" t="s">
        <v>74</v>
      </c>
      <c r="BB530">
        <v>5</v>
      </c>
      <c r="BC530">
        <v>11</v>
      </c>
      <c r="BD530" t="s">
        <v>74</v>
      </c>
      <c r="BE530" t="s">
        <v>8633</v>
      </c>
      <c r="BF530" t="str">
        <f>HYPERLINK("http://dx.doi.org/10.17223/19988613/59/1","http://dx.doi.org/10.17223/19988613/59/1")</f>
        <v>http://dx.doi.org/10.17223/19988613/59/1</v>
      </c>
      <c r="BG530" t="s">
        <v>74</v>
      </c>
      <c r="BH530" t="s">
        <v>74</v>
      </c>
      <c r="BI530">
        <v>7</v>
      </c>
      <c r="BJ530" t="s">
        <v>169</v>
      </c>
      <c r="BK530" t="s">
        <v>170</v>
      </c>
      <c r="BL530" t="s">
        <v>169</v>
      </c>
      <c r="BM530" t="s">
        <v>8634</v>
      </c>
      <c r="BN530" t="s">
        <v>74</v>
      </c>
      <c r="BO530" t="s">
        <v>234</v>
      </c>
      <c r="BP530" t="s">
        <v>74</v>
      </c>
      <c r="BQ530" t="s">
        <v>74</v>
      </c>
      <c r="BR530" t="s">
        <v>103</v>
      </c>
      <c r="BS530" t="s">
        <v>8635</v>
      </c>
      <c r="BT530" t="str">
        <f>HYPERLINK("https%3A%2F%2Fwww.webofscience.com%2Fwos%2Fwoscc%2Ffull-record%2FWOS:000481607800001","View Full Record in Web of Science")</f>
        <v>View Full Record in Web of Science</v>
      </c>
    </row>
    <row r="531" spans="1:72" x14ac:dyDescent="0.25">
      <c r="A531" t="s">
        <v>72</v>
      </c>
      <c r="B531" t="s">
        <v>8636</v>
      </c>
      <c r="C531" t="s">
        <v>74</v>
      </c>
      <c r="D531" t="s">
        <v>74</v>
      </c>
      <c r="E531" t="s">
        <v>74</v>
      </c>
      <c r="F531" t="s">
        <v>8637</v>
      </c>
      <c r="G531" t="s">
        <v>74</v>
      </c>
      <c r="H531" t="s">
        <v>74</v>
      </c>
      <c r="I531" t="s">
        <v>8638</v>
      </c>
      <c r="J531" t="s">
        <v>8183</v>
      </c>
      <c r="K531" t="s">
        <v>74</v>
      </c>
      <c r="L531" t="s">
        <v>74</v>
      </c>
      <c r="M531" t="s">
        <v>78</v>
      </c>
      <c r="N531" t="s">
        <v>79</v>
      </c>
      <c r="O531" t="s">
        <v>74</v>
      </c>
      <c r="P531" t="s">
        <v>74</v>
      </c>
      <c r="Q531" t="s">
        <v>74</v>
      </c>
      <c r="R531" t="s">
        <v>74</v>
      </c>
      <c r="S531" t="s">
        <v>74</v>
      </c>
      <c r="T531" t="s">
        <v>8639</v>
      </c>
      <c r="U531" t="s">
        <v>8640</v>
      </c>
      <c r="V531" t="s">
        <v>8641</v>
      </c>
      <c r="W531" t="s">
        <v>8642</v>
      </c>
      <c r="X531" t="s">
        <v>74</v>
      </c>
      <c r="Y531" t="s">
        <v>8643</v>
      </c>
      <c r="Z531" t="s">
        <v>8644</v>
      </c>
      <c r="AA531" t="s">
        <v>74</v>
      </c>
      <c r="AB531" t="s">
        <v>74</v>
      </c>
      <c r="AC531" t="s">
        <v>74</v>
      </c>
      <c r="AD531" t="s">
        <v>74</v>
      </c>
      <c r="AE531" t="s">
        <v>74</v>
      </c>
      <c r="AF531" t="s">
        <v>74</v>
      </c>
      <c r="AG531">
        <v>55</v>
      </c>
      <c r="AH531">
        <v>0</v>
      </c>
      <c r="AI531">
        <v>0</v>
      </c>
      <c r="AJ531">
        <v>0</v>
      </c>
      <c r="AK531">
        <v>0</v>
      </c>
      <c r="AL531" t="s">
        <v>8191</v>
      </c>
      <c r="AM531" t="s">
        <v>7142</v>
      </c>
      <c r="AN531" t="s">
        <v>8645</v>
      </c>
      <c r="AO531" t="s">
        <v>8193</v>
      </c>
      <c r="AP531" t="s">
        <v>74</v>
      </c>
      <c r="AQ531" t="s">
        <v>74</v>
      </c>
      <c r="AR531" t="s">
        <v>8194</v>
      </c>
      <c r="AS531" t="s">
        <v>8195</v>
      </c>
      <c r="AT531" t="s">
        <v>613</v>
      </c>
      <c r="AU531">
        <v>2019</v>
      </c>
      <c r="AV531">
        <v>67</v>
      </c>
      <c r="AW531">
        <v>3</v>
      </c>
      <c r="AX531" t="s">
        <v>74</v>
      </c>
      <c r="AY531" t="s">
        <v>74</v>
      </c>
      <c r="AZ531" t="s">
        <v>74</v>
      </c>
      <c r="BA531" t="s">
        <v>74</v>
      </c>
      <c r="BB531">
        <v>372</v>
      </c>
      <c r="BC531">
        <v>400</v>
      </c>
      <c r="BD531" t="s">
        <v>74</v>
      </c>
      <c r="BE531" t="s">
        <v>8646</v>
      </c>
      <c r="BF531" t="str">
        <f>HYPERLINK("http://dx.doi.org/10.25162/jgo-2019-0011","http://dx.doi.org/10.25162/jgo-2019-0011")</f>
        <v>http://dx.doi.org/10.25162/jgo-2019-0011</v>
      </c>
      <c r="BG531" t="s">
        <v>74</v>
      </c>
      <c r="BH531" t="s">
        <v>74</v>
      </c>
      <c r="BI531">
        <v>29</v>
      </c>
      <c r="BJ531" t="s">
        <v>169</v>
      </c>
      <c r="BK531" t="s">
        <v>298</v>
      </c>
      <c r="BL531" t="s">
        <v>169</v>
      </c>
      <c r="BM531" t="s">
        <v>8647</v>
      </c>
      <c r="BN531" t="s">
        <v>74</v>
      </c>
      <c r="BO531" t="s">
        <v>74</v>
      </c>
      <c r="BP531" t="s">
        <v>74</v>
      </c>
      <c r="BQ531" t="s">
        <v>74</v>
      </c>
      <c r="BR531" t="s">
        <v>103</v>
      </c>
      <c r="BS531" t="s">
        <v>8648</v>
      </c>
      <c r="BT531" t="str">
        <f>HYPERLINK("https%3A%2F%2Fwww.webofscience.com%2Fwos%2Fwoscc%2Ffull-record%2FWOS:000518463200002","View Full Record in Web of Science")</f>
        <v>View Full Record in Web of Science</v>
      </c>
    </row>
    <row r="532" spans="1:72" x14ac:dyDescent="0.25">
      <c r="A532" t="s">
        <v>72</v>
      </c>
      <c r="B532" t="s">
        <v>8649</v>
      </c>
      <c r="C532" t="s">
        <v>74</v>
      </c>
      <c r="D532" t="s">
        <v>74</v>
      </c>
      <c r="E532" t="s">
        <v>74</v>
      </c>
      <c r="F532" t="s">
        <v>8650</v>
      </c>
      <c r="G532" t="s">
        <v>74</v>
      </c>
      <c r="H532" t="s">
        <v>74</v>
      </c>
      <c r="I532" t="s">
        <v>8651</v>
      </c>
      <c r="J532" t="s">
        <v>5242</v>
      </c>
      <c r="K532" t="s">
        <v>74</v>
      </c>
      <c r="L532" t="s">
        <v>74</v>
      </c>
      <c r="M532" t="s">
        <v>78</v>
      </c>
      <c r="N532" t="s">
        <v>79</v>
      </c>
      <c r="O532" t="s">
        <v>74</v>
      </c>
      <c r="P532" t="s">
        <v>74</v>
      </c>
      <c r="Q532" t="s">
        <v>74</v>
      </c>
      <c r="R532" t="s">
        <v>74</v>
      </c>
      <c r="S532" t="s">
        <v>74</v>
      </c>
      <c r="T532" t="s">
        <v>8652</v>
      </c>
      <c r="U532" t="s">
        <v>74</v>
      </c>
      <c r="V532" t="s">
        <v>8653</v>
      </c>
      <c r="W532" t="s">
        <v>8654</v>
      </c>
      <c r="X532" t="s">
        <v>8655</v>
      </c>
      <c r="Y532" t="s">
        <v>8656</v>
      </c>
      <c r="Z532" t="s">
        <v>8657</v>
      </c>
      <c r="AA532" t="s">
        <v>8658</v>
      </c>
      <c r="AB532" t="s">
        <v>74</v>
      </c>
      <c r="AC532" t="s">
        <v>74</v>
      </c>
      <c r="AD532" t="s">
        <v>74</v>
      </c>
      <c r="AE532" t="s">
        <v>74</v>
      </c>
      <c r="AF532" t="s">
        <v>74</v>
      </c>
      <c r="AG532">
        <v>13</v>
      </c>
      <c r="AH532">
        <v>2</v>
      </c>
      <c r="AI532">
        <v>2</v>
      </c>
      <c r="AJ532">
        <v>0</v>
      </c>
      <c r="AK532">
        <v>0</v>
      </c>
      <c r="AL532" t="s">
        <v>5250</v>
      </c>
      <c r="AM532" t="s">
        <v>5251</v>
      </c>
      <c r="AN532" t="s">
        <v>5252</v>
      </c>
      <c r="AO532" t="s">
        <v>5253</v>
      </c>
      <c r="AP532" t="s">
        <v>74</v>
      </c>
      <c r="AQ532" t="s">
        <v>74</v>
      </c>
      <c r="AR532" t="s">
        <v>5254</v>
      </c>
      <c r="AS532" t="s">
        <v>5255</v>
      </c>
      <c r="AT532" t="s">
        <v>74</v>
      </c>
      <c r="AU532">
        <v>2019</v>
      </c>
      <c r="AV532">
        <v>9</v>
      </c>
      <c r="AW532">
        <v>1</v>
      </c>
      <c r="AX532" t="s">
        <v>74</v>
      </c>
      <c r="AY532" t="s">
        <v>74</v>
      </c>
      <c r="AZ532">
        <v>6</v>
      </c>
      <c r="BA532" t="s">
        <v>74</v>
      </c>
      <c r="BB532">
        <v>47</v>
      </c>
      <c r="BC532">
        <v>50</v>
      </c>
      <c r="BD532" t="s">
        <v>74</v>
      </c>
      <c r="BE532" t="s">
        <v>74</v>
      </c>
      <c r="BF532" t="s">
        <v>74</v>
      </c>
      <c r="BG532" t="s">
        <v>74</v>
      </c>
      <c r="BH532" t="s">
        <v>74</v>
      </c>
      <c r="BI532">
        <v>4</v>
      </c>
      <c r="BJ532" t="s">
        <v>434</v>
      </c>
      <c r="BK532" t="s">
        <v>170</v>
      </c>
      <c r="BL532" t="s">
        <v>435</v>
      </c>
      <c r="BM532" t="s">
        <v>8395</v>
      </c>
      <c r="BN532" t="s">
        <v>74</v>
      </c>
      <c r="BO532" t="s">
        <v>74</v>
      </c>
      <c r="BP532" t="s">
        <v>74</v>
      </c>
      <c r="BQ532" t="s">
        <v>74</v>
      </c>
      <c r="BR532" t="s">
        <v>103</v>
      </c>
      <c r="BS532" t="s">
        <v>8659</v>
      </c>
      <c r="BT532" t="str">
        <f>HYPERLINK("https%3A%2F%2Fwww.webofscience.com%2Fwos%2Fwoscc%2Ffull-record%2FWOS:000480264300011","View Full Record in Web of Science")</f>
        <v>View Full Record in Web of Science</v>
      </c>
    </row>
    <row r="533" spans="1:72" x14ac:dyDescent="0.25">
      <c r="A533" t="s">
        <v>72</v>
      </c>
      <c r="B533" t="s">
        <v>6891</v>
      </c>
      <c r="C533" t="s">
        <v>74</v>
      </c>
      <c r="D533" t="s">
        <v>74</v>
      </c>
      <c r="E533" t="s">
        <v>74</v>
      </c>
      <c r="F533" t="s">
        <v>6892</v>
      </c>
      <c r="G533" t="s">
        <v>74</v>
      </c>
      <c r="H533" t="s">
        <v>74</v>
      </c>
      <c r="I533" t="s">
        <v>8660</v>
      </c>
      <c r="J533" t="s">
        <v>6894</v>
      </c>
      <c r="K533" t="s">
        <v>74</v>
      </c>
      <c r="L533" t="s">
        <v>74</v>
      </c>
      <c r="M533" t="s">
        <v>8661</v>
      </c>
      <c r="N533" t="s">
        <v>79</v>
      </c>
      <c r="O533" t="s">
        <v>74</v>
      </c>
      <c r="P533" t="s">
        <v>74</v>
      </c>
      <c r="Q533" t="s">
        <v>74</v>
      </c>
      <c r="R533" t="s">
        <v>74</v>
      </c>
      <c r="S533" t="s">
        <v>74</v>
      </c>
      <c r="T533" t="s">
        <v>8662</v>
      </c>
      <c r="U533" t="s">
        <v>74</v>
      </c>
      <c r="V533" t="s">
        <v>8663</v>
      </c>
      <c r="W533" t="s">
        <v>8664</v>
      </c>
      <c r="X533" t="s">
        <v>6898</v>
      </c>
      <c r="Y533" t="s">
        <v>8665</v>
      </c>
      <c r="Z533" t="s">
        <v>6900</v>
      </c>
      <c r="AA533" t="s">
        <v>8666</v>
      </c>
      <c r="AB533" t="s">
        <v>8667</v>
      </c>
      <c r="AC533" t="s">
        <v>74</v>
      </c>
      <c r="AD533" t="s">
        <v>74</v>
      </c>
      <c r="AE533" t="s">
        <v>74</v>
      </c>
      <c r="AF533" t="s">
        <v>74</v>
      </c>
      <c r="AG533">
        <v>35</v>
      </c>
      <c r="AH533">
        <v>0</v>
      </c>
      <c r="AI533">
        <v>0</v>
      </c>
      <c r="AJ533">
        <v>0</v>
      </c>
      <c r="AK533">
        <v>1</v>
      </c>
      <c r="AL533" t="s">
        <v>6901</v>
      </c>
      <c r="AM533" t="s">
        <v>6902</v>
      </c>
      <c r="AN533" t="s">
        <v>6903</v>
      </c>
      <c r="AO533" t="s">
        <v>6904</v>
      </c>
      <c r="AP533" t="s">
        <v>74</v>
      </c>
      <c r="AQ533" t="s">
        <v>74</v>
      </c>
      <c r="AR533" t="s">
        <v>6905</v>
      </c>
      <c r="AS533" t="s">
        <v>6906</v>
      </c>
      <c r="AT533" t="s">
        <v>74</v>
      </c>
      <c r="AU533">
        <v>2019</v>
      </c>
      <c r="AV533">
        <v>67</v>
      </c>
      <c r="AW533">
        <v>4</v>
      </c>
      <c r="AX533" t="s">
        <v>74</v>
      </c>
      <c r="AY533" t="s">
        <v>74</v>
      </c>
      <c r="AZ533" t="s">
        <v>74</v>
      </c>
      <c r="BA533" t="s">
        <v>74</v>
      </c>
      <c r="BB533">
        <v>601</v>
      </c>
      <c r="BC533">
        <v>631</v>
      </c>
      <c r="BD533" t="s">
        <v>74</v>
      </c>
      <c r="BE533" t="s">
        <v>8668</v>
      </c>
      <c r="BF533" t="str">
        <f>HYPERLINK("http://dx.doi.org/10.31577/histcaso.2019.67.4.2","http://dx.doi.org/10.31577/histcaso.2019.67.4.2")</f>
        <v>http://dx.doi.org/10.31577/histcaso.2019.67.4.2</v>
      </c>
      <c r="BG533" t="s">
        <v>74</v>
      </c>
      <c r="BH533" t="s">
        <v>74</v>
      </c>
      <c r="BI533">
        <v>31</v>
      </c>
      <c r="BJ533" t="s">
        <v>169</v>
      </c>
      <c r="BK533" t="s">
        <v>298</v>
      </c>
      <c r="BL533" t="s">
        <v>169</v>
      </c>
      <c r="BM533" t="s">
        <v>8669</v>
      </c>
      <c r="BN533" t="s">
        <v>74</v>
      </c>
      <c r="BO533" t="s">
        <v>102</v>
      </c>
      <c r="BP533" t="s">
        <v>74</v>
      </c>
      <c r="BQ533" t="s">
        <v>74</v>
      </c>
      <c r="BR533" t="s">
        <v>103</v>
      </c>
      <c r="BS533" t="s">
        <v>8670</v>
      </c>
      <c r="BT533" t="str">
        <f>HYPERLINK("https%3A%2F%2Fwww.webofscience.com%2Fwos%2Fwoscc%2Ffull-record%2FWOS:000505166100002","View Full Record in Web of Science")</f>
        <v>View Full Record in Web of Science</v>
      </c>
    </row>
    <row r="534" spans="1:72" x14ac:dyDescent="0.25">
      <c r="A534" t="s">
        <v>72</v>
      </c>
      <c r="B534" t="s">
        <v>8671</v>
      </c>
      <c r="C534" t="s">
        <v>74</v>
      </c>
      <c r="D534" t="s">
        <v>74</v>
      </c>
      <c r="E534" t="s">
        <v>74</v>
      </c>
      <c r="F534" t="s">
        <v>8672</v>
      </c>
      <c r="G534" t="s">
        <v>74</v>
      </c>
      <c r="H534" t="s">
        <v>74</v>
      </c>
      <c r="I534" t="s">
        <v>8673</v>
      </c>
      <c r="J534" t="s">
        <v>2437</v>
      </c>
      <c r="K534" t="s">
        <v>74</v>
      </c>
      <c r="L534" t="s">
        <v>74</v>
      </c>
      <c r="M534" t="s">
        <v>305</v>
      </c>
      <c r="N534" t="s">
        <v>79</v>
      </c>
      <c r="O534" t="s">
        <v>74</v>
      </c>
      <c r="P534" t="s">
        <v>74</v>
      </c>
      <c r="Q534" t="s">
        <v>74</v>
      </c>
      <c r="R534" t="s">
        <v>74</v>
      </c>
      <c r="S534" t="s">
        <v>74</v>
      </c>
      <c r="T534" t="s">
        <v>8674</v>
      </c>
      <c r="U534" t="s">
        <v>74</v>
      </c>
      <c r="V534" t="s">
        <v>8675</v>
      </c>
      <c r="W534" t="s">
        <v>8676</v>
      </c>
      <c r="X534" t="s">
        <v>74</v>
      </c>
      <c r="Y534" t="s">
        <v>8677</v>
      </c>
      <c r="Z534" t="s">
        <v>8678</v>
      </c>
      <c r="AA534" t="s">
        <v>74</v>
      </c>
      <c r="AB534" t="s">
        <v>74</v>
      </c>
      <c r="AC534" t="s">
        <v>74</v>
      </c>
      <c r="AD534" t="s">
        <v>74</v>
      </c>
      <c r="AE534" t="s">
        <v>74</v>
      </c>
      <c r="AF534" t="s">
        <v>74</v>
      </c>
      <c r="AG534">
        <v>35</v>
      </c>
      <c r="AH534">
        <v>2</v>
      </c>
      <c r="AI534">
        <v>2</v>
      </c>
      <c r="AJ534">
        <v>4</v>
      </c>
      <c r="AK534">
        <v>11</v>
      </c>
      <c r="AL534" t="s">
        <v>2443</v>
      </c>
      <c r="AM534" t="s">
        <v>335</v>
      </c>
      <c r="AN534" t="s">
        <v>2444</v>
      </c>
      <c r="AO534" t="s">
        <v>2445</v>
      </c>
      <c r="AP534" t="s">
        <v>74</v>
      </c>
      <c r="AQ534" t="s">
        <v>74</v>
      </c>
      <c r="AR534" t="s">
        <v>2446</v>
      </c>
      <c r="AS534" t="s">
        <v>2447</v>
      </c>
      <c r="AT534" t="s">
        <v>74</v>
      </c>
      <c r="AU534">
        <v>2019</v>
      </c>
      <c r="AV534" t="s">
        <v>74</v>
      </c>
      <c r="AW534">
        <v>4</v>
      </c>
      <c r="AX534" t="s">
        <v>74</v>
      </c>
      <c r="AY534" t="s">
        <v>74</v>
      </c>
      <c r="AZ534" t="s">
        <v>74</v>
      </c>
      <c r="BA534" t="s">
        <v>74</v>
      </c>
      <c r="BB534">
        <v>202</v>
      </c>
      <c r="BC534">
        <v>230</v>
      </c>
      <c r="BD534" t="s">
        <v>74</v>
      </c>
      <c r="BE534" t="s">
        <v>8679</v>
      </c>
      <c r="BF534" t="str">
        <f>HYPERLINK("http://dx.doi.org/10.17323/1814-9545-2019-4-202-230","http://dx.doi.org/10.17323/1814-9545-2019-4-202-230")</f>
        <v>http://dx.doi.org/10.17323/1814-9545-2019-4-202-230</v>
      </c>
      <c r="BG534" t="s">
        <v>74</v>
      </c>
      <c r="BH534" t="s">
        <v>74</v>
      </c>
      <c r="BI534">
        <v>29</v>
      </c>
      <c r="BJ534" t="s">
        <v>2449</v>
      </c>
      <c r="BK534" t="s">
        <v>170</v>
      </c>
      <c r="BL534" t="s">
        <v>232</v>
      </c>
      <c r="BM534" t="s">
        <v>8680</v>
      </c>
      <c r="BN534" t="s">
        <v>74</v>
      </c>
      <c r="BO534" t="s">
        <v>102</v>
      </c>
      <c r="BP534" t="s">
        <v>74</v>
      </c>
      <c r="BQ534" t="s">
        <v>74</v>
      </c>
      <c r="BR534" t="s">
        <v>103</v>
      </c>
      <c r="BS534" t="s">
        <v>8681</v>
      </c>
      <c r="BT534" t="str">
        <f>HYPERLINK("https%3A%2F%2Fwww.webofscience.com%2Fwos%2Fwoscc%2Ffull-record%2FWOS:000502850600010","View Full Record in Web of Science")</f>
        <v>View Full Record in Web of Science</v>
      </c>
    </row>
    <row r="535" spans="1:72" x14ac:dyDescent="0.25">
      <c r="A535" t="s">
        <v>72</v>
      </c>
      <c r="B535" t="s">
        <v>8682</v>
      </c>
      <c r="C535" t="s">
        <v>74</v>
      </c>
      <c r="D535" t="s">
        <v>74</v>
      </c>
      <c r="E535" t="s">
        <v>74</v>
      </c>
      <c r="F535" t="s">
        <v>8683</v>
      </c>
      <c r="G535" t="s">
        <v>74</v>
      </c>
      <c r="H535" t="s">
        <v>74</v>
      </c>
      <c r="I535" t="s">
        <v>8684</v>
      </c>
      <c r="J535" t="s">
        <v>4588</v>
      </c>
      <c r="K535" t="s">
        <v>74</v>
      </c>
      <c r="L535" t="s">
        <v>74</v>
      </c>
      <c r="M535" t="s">
        <v>305</v>
      </c>
      <c r="N535" t="s">
        <v>79</v>
      </c>
      <c r="O535" t="s">
        <v>74</v>
      </c>
      <c r="P535" t="s">
        <v>74</v>
      </c>
      <c r="Q535" t="s">
        <v>74</v>
      </c>
      <c r="R535" t="s">
        <v>74</v>
      </c>
      <c r="S535" t="s">
        <v>74</v>
      </c>
      <c r="T535" t="s">
        <v>8685</v>
      </c>
      <c r="U535" t="s">
        <v>74</v>
      </c>
      <c r="V535" t="s">
        <v>8686</v>
      </c>
      <c r="W535" t="s">
        <v>8687</v>
      </c>
      <c r="X535" t="s">
        <v>8688</v>
      </c>
      <c r="Y535" t="s">
        <v>8689</v>
      </c>
      <c r="Z535" t="s">
        <v>8690</v>
      </c>
      <c r="AA535" t="s">
        <v>74</v>
      </c>
      <c r="AB535" t="s">
        <v>8691</v>
      </c>
      <c r="AC535" t="s">
        <v>74</v>
      </c>
      <c r="AD535" t="s">
        <v>74</v>
      </c>
      <c r="AE535" t="s">
        <v>74</v>
      </c>
      <c r="AF535" t="s">
        <v>74</v>
      </c>
      <c r="AG535">
        <v>13</v>
      </c>
      <c r="AH535">
        <v>3</v>
      </c>
      <c r="AI535">
        <v>3</v>
      </c>
      <c r="AJ535">
        <v>1</v>
      </c>
      <c r="AK535">
        <v>1</v>
      </c>
      <c r="AL535" t="s">
        <v>4596</v>
      </c>
      <c r="AM535" t="s">
        <v>4597</v>
      </c>
      <c r="AN535" t="s">
        <v>4598</v>
      </c>
      <c r="AO535" t="s">
        <v>4599</v>
      </c>
      <c r="AP535" t="s">
        <v>4600</v>
      </c>
      <c r="AQ535" t="s">
        <v>74</v>
      </c>
      <c r="AR535" t="s">
        <v>4601</v>
      </c>
      <c r="AS535" t="s">
        <v>4602</v>
      </c>
      <c r="AT535" t="s">
        <v>74</v>
      </c>
      <c r="AU535">
        <v>2019</v>
      </c>
      <c r="AV535">
        <v>19</v>
      </c>
      <c r="AW535">
        <v>3</v>
      </c>
      <c r="AX535" t="s">
        <v>74</v>
      </c>
      <c r="AY535" t="s">
        <v>74</v>
      </c>
      <c r="AZ535" t="s">
        <v>74</v>
      </c>
      <c r="BA535" t="s">
        <v>74</v>
      </c>
      <c r="BB535">
        <v>28</v>
      </c>
      <c r="BC535">
        <v>35</v>
      </c>
      <c r="BD535" t="s">
        <v>74</v>
      </c>
      <c r="BE535" t="s">
        <v>8692</v>
      </c>
      <c r="BF535" t="str">
        <f>HYPERLINK("http://dx.doi.org/10.14529/hsm190304","http://dx.doi.org/10.14529/hsm190304")</f>
        <v>http://dx.doi.org/10.14529/hsm190304</v>
      </c>
      <c r="BG535" t="s">
        <v>74</v>
      </c>
      <c r="BH535" t="s">
        <v>74</v>
      </c>
      <c r="BI535">
        <v>8</v>
      </c>
      <c r="BJ535" t="s">
        <v>1096</v>
      </c>
      <c r="BK535" t="s">
        <v>170</v>
      </c>
      <c r="BL535" t="s">
        <v>1096</v>
      </c>
      <c r="BM535" t="s">
        <v>8693</v>
      </c>
      <c r="BN535" t="s">
        <v>74</v>
      </c>
      <c r="BO535" t="s">
        <v>149</v>
      </c>
      <c r="BP535" t="s">
        <v>74</v>
      </c>
      <c r="BQ535" t="s">
        <v>74</v>
      </c>
      <c r="BR535" t="s">
        <v>103</v>
      </c>
      <c r="BS535" t="s">
        <v>8694</v>
      </c>
      <c r="BT535" t="str">
        <f>HYPERLINK("https%3A%2F%2Fwww.webofscience.com%2Fwos%2Fwoscc%2Ffull-record%2FWOS:000502010700004","View Full Record in Web of Science")</f>
        <v>View Full Record in Web of Science</v>
      </c>
    </row>
    <row r="536" spans="1:72" x14ac:dyDescent="0.25">
      <c r="A536" t="s">
        <v>72</v>
      </c>
      <c r="B536" t="s">
        <v>8695</v>
      </c>
      <c r="C536" t="s">
        <v>74</v>
      </c>
      <c r="D536" t="s">
        <v>74</v>
      </c>
      <c r="E536" t="s">
        <v>74</v>
      </c>
      <c r="F536" t="s">
        <v>8696</v>
      </c>
      <c r="G536" t="s">
        <v>74</v>
      </c>
      <c r="H536" t="s">
        <v>74</v>
      </c>
      <c r="I536" t="s">
        <v>8697</v>
      </c>
      <c r="J536" t="s">
        <v>5455</v>
      </c>
      <c r="K536" t="s">
        <v>74</v>
      </c>
      <c r="L536" t="s">
        <v>74</v>
      </c>
      <c r="M536" t="s">
        <v>78</v>
      </c>
      <c r="N536" t="s">
        <v>79</v>
      </c>
      <c r="O536" t="s">
        <v>74</v>
      </c>
      <c r="P536" t="s">
        <v>74</v>
      </c>
      <c r="Q536" t="s">
        <v>74</v>
      </c>
      <c r="R536" t="s">
        <v>74</v>
      </c>
      <c r="S536" t="s">
        <v>74</v>
      </c>
      <c r="T536" t="s">
        <v>8698</v>
      </c>
      <c r="U536" t="s">
        <v>74</v>
      </c>
      <c r="V536" t="s">
        <v>8699</v>
      </c>
      <c r="W536" t="s">
        <v>8700</v>
      </c>
      <c r="X536" t="s">
        <v>8701</v>
      </c>
      <c r="Y536" t="s">
        <v>8702</v>
      </c>
      <c r="Z536" t="s">
        <v>74</v>
      </c>
      <c r="AA536" t="s">
        <v>8703</v>
      </c>
      <c r="AB536" t="s">
        <v>8704</v>
      </c>
      <c r="AC536" t="s">
        <v>74</v>
      </c>
      <c r="AD536" t="s">
        <v>74</v>
      </c>
      <c r="AE536" t="s">
        <v>74</v>
      </c>
      <c r="AF536" t="s">
        <v>74</v>
      </c>
      <c r="AG536">
        <v>14</v>
      </c>
      <c r="AH536">
        <v>0</v>
      </c>
      <c r="AI536">
        <v>0</v>
      </c>
      <c r="AJ536">
        <v>0</v>
      </c>
      <c r="AK536">
        <v>0</v>
      </c>
      <c r="AL536" t="s">
        <v>5463</v>
      </c>
      <c r="AM536" t="s">
        <v>5464</v>
      </c>
      <c r="AN536" t="s">
        <v>5465</v>
      </c>
      <c r="AO536" t="s">
        <v>5466</v>
      </c>
      <c r="AP536" t="s">
        <v>74</v>
      </c>
      <c r="AQ536" t="s">
        <v>74</v>
      </c>
      <c r="AR536" t="s">
        <v>5467</v>
      </c>
      <c r="AS536" t="s">
        <v>5468</v>
      </c>
      <c r="AT536" t="s">
        <v>74</v>
      </c>
      <c r="AU536">
        <v>2019</v>
      </c>
      <c r="AV536">
        <v>8</v>
      </c>
      <c r="AW536">
        <v>2.1</v>
      </c>
      <c r="AX536" t="s">
        <v>74</v>
      </c>
      <c r="AY536" t="s">
        <v>74</v>
      </c>
      <c r="AZ536" t="s">
        <v>1269</v>
      </c>
      <c r="BA536" t="s">
        <v>74</v>
      </c>
      <c r="BB536">
        <v>347</v>
      </c>
      <c r="BC536">
        <v>354</v>
      </c>
      <c r="BD536" t="s">
        <v>74</v>
      </c>
      <c r="BE536" t="s">
        <v>74</v>
      </c>
      <c r="BF536" t="s">
        <v>74</v>
      </c>
      <c r="BG536" t="s">
        <v>74</v>
      </c>
      <c r="BH536" t="s">
        <v>74</v>
      </c>
      <c r="BI536">
        <v>8</v>
      </c>
      <c r="BJ536" t="s">
        <v>1096</v>
      </c>
      <c r="BK536" t="s">
        <v>170</v>
      </c>
      <c r="BL536" t="s">
        <v>1096</v>
      </c>
      <c r="BM536" t="s">
        <v>8705</v>
      </c>
      <c r="BN536" t="s">
        <v>74</v>
      </c>
      <c r="BO536" t="s">
        <v>74</v>
      </c>
      <c r="BP536" t="s">
        <v>74</v>
      </c>
      <c r="BQ536" t="s">
        <v>74</v>
      </c>
      <c r="BR536" t="s">
        <v>103</v>
      </c>
      <c r="BS536" t="s">
        <v>8706</v>
      </c>
      <c r="BT536" t="str">
        <f>HYPERLINK("https%3A%2F%2Fwww.webofscience.com%2Fwos%2Fwoscc%2Ffull-record%2FWOS:000488502100037","View Full Record in Web of Science")</f>
        <v>View Full Record in Web of Science</v>
      </c>
    </row>
    <row r="537" spans="1:72" x14ac:dyDescent="0.25">
      <c r="A537" t="s">
        <v>72</v>
      </c>
      <c r="B537" t="s">
        <v>8707</v>
      </c>
      <c r="C537" t="s">
        <v>74</v>
      </c>
      <c r="D537" t="s">
        <v>74</v>
      </c>
      <c r="E537" t="s">
        <v>74</v>
      </c>
      <c r="F537" t="s">
        <v>8708</v>
      </c>
      <c r="G537" t="s">
        <v>74</v>
      </c>
      <c r="H537" t="s">
        <v>74</v>
      </c>
      <c r="I537" t="s">
        <v>8709</v>
      </c>
      <c r="J537" t="s">
        <v>938</v>
      </c>
      <c r="K537" t="s">
        <v>74</v>
      </c>
      <c r="L537" t="s">
        <v>74</v>
      </c>
      <c r="M537" t="s">
        <v>305</v>
      </c>
      <c r="N537" t="s">
        <v>79</v>
      </c>
      <c r="O537" t="s">
        <v>74</v>
      </c>
      <c r="P537" t="s">
        <v>74</v>
      </c>
      <c r="Q537" t="s">
        <v>74</v>
      </c>
      <c r="R537" t="s">
        <v>74</v>
      </c>
      <c r="S537" t="s">
        <v>74</v>
      </c>
      <c r="T537" t="s">
        <v>8710</v>
      </c>
      <c r="U537" t="s">
        <v>74</v>
      </c>
      <c r="V537" t="s">
        <v>8711</v>
      </c>
      <c r="W537" t="s">
        <v>8712</v>
      </c>
      <c r="X537" t="s">
        <v>8713</v>
      </c>
      <c r="Y537" t="s">
        <v>8714</v>
      </c>
      <c r="Z537" t="s">
        <v>8715</v>
      </c>
      <c r="AA537" t="s">
        <v>8716</v>
      </c>
      <c r="AB537" t="s">
        <v>8717</v>
      </c>
      <c r="AC537" t="s">
        <v>74</v>
      </c>
      <c r="AD537" t="s">
        <v>74</v>
      </c>
      <c r="AE537" t="s">
        <v>74</v>
      </c>
      <c r="AF537" t="s">
        <v>74</v>
      </c>
      <c r="AG537">
        <v>24</v>
      </c>
      <c r="AH537">
        <v>1</v>
      </c>
      <c r="AI537">
        <v>1</v>
      </c>
      <c r="AJ537">
        <v>2</v>
      </c>
      <c r="AK537">
        <v>4</v>
      </c>
      <c r="AL537" t="s">
        <v>945</v>
      </c>
      <c r="AM537" t="s">
        <v>946</v>
      </c>
      <c r="AN537" t="s">
        <v>947</v>
      </c>
      <c r="AO537" t="s">
        <v>948</v>
      </c>
      <c r="AP537" t="s">
        <v>949</v>
      </c>
      <c r="AQ537" t="s">
        <v>74</v>
      </c>
      <c r="AR537" t="s">
        <v>950</v>
      </c>
      <c r="AS537" t="s">
        <v>951</v>
      </c>
      <c r="AT537" t="s">
        <v>74</v>
      </c>
      <c r="AU537">
        <v>2019</v>
      </c>
      <c r="AV537">
        <v>12</v>
      </c>
      <c r="AW537">
        <v>1</v>
      </c>
      <c r="AX537" t="s">
        <v>74</v>
      </c>
      <c r="AY537" t="s">
        <v>74</v>
      </c>
      <c r="AZ537" t="s">
        <v>74</v>
      </c>
      <c r="BA537" t="s">
        <v>74</v>
      </c>
      <c r="BB537">
        <v>189</v>
      </c>
      <c r="BC537">
        <v>201</v>
      </c>
      <c r="BD537" t="s">
        <v>74</v>
      </c>
      <c r="BE537" t="s">
        <v>8718</v>
      </c>
      <c r="BF537" t="str">
        <f>HYPERLINK("http://dx.doi.org/10.15838/esc.2019.1.61.11","http://dx.doi.org/10.15838/esc.2019.1.61.11")</f>
        <v>http://dx.doi.org/10.15838/esc.2019.1.61.11</v>
      </c>
      <c r="BG537" t="s">
        <v>74</v>
      </c>
      <c r="BH537" t="s">
        <v>74</v>
      </c>
      <c r="BI537">
        <v>13</v>
      </c>
      <c r="BJ537" t="s">
        <v>635</v>
      </c>
      <c r="BK537" t="s">
        <v>170</v>
      </c>
      <c r="BL537" t="s">
        <v>636</v>
      </c>
      <c r="BM537" t="s">
        <v>8421</v>
      </c>
      <c r="BN537" t="s">
        <v>74</v>
      </c>
      <c r="BO537" t="s">
        <v>102</v>
      </c>
      <c r="BP537" t="s">
        <v>74</v>
      </c>
      <c r="BQ537" t="s">
        <v>74</v>
      </c>
      <c r="BR537" t="s">
        <v>103</v>
      </c>
      <c r="BS537" t="s">
        <v>8719</v>
      </c>
      <c r="BT537" t="str">
        <f>HYPERLINK("https%3A%2F%2Fwww.webofscience.com%2Fwos%2Fwoscc%2Ffull-record%2FWOS:000460020700011","View Full Record in Web of Science")</f>
        <v>View Full Record in Web of Science</v>
      </c>
    </row>
    <row r="538" spans="1:72" x14ac:dyDescent="0.25">
      <c r="A538" t="s">
        <v>72</v>
      </c>
      <c r="B538" t="s">
        <v>8720</v>
      </c>
      <c r="C538" t="s">
        <v>74</v>
      </c>
      <c r="D538" t="s">
        <v>74</v>
      </c>
      <c r="E538" t="s">
        <v>74</v>
      </c>
      <c r="F538" t="s">
        <v>8721</v>
      </c>
      <c r="G538" t="s">
        <v>74</v>
      </c>
      <c r="H538" t="s">
        <v>74</v>
      </c>
      <c r="I538" t="s">
        <v>8722</v>
      </c>
      <c r="J538" t="s">
        <v>4082</v>
      </c>
      <c r="K538" t="s">
        <v>74</v>
      </c>
      <c r="L538" t="s">
        <v>74</v>
      </c>
      <c r="M538" t="s">
        <v>305</v>
      </c>
      <c r="N538" t="s">
        <v>79</v>
      </c>
      <c r="O538" t="s">
        <v>74</v>
      </c>
      <c r="P538" t="s">
        <v>74</v>
      </c>
      <c r="Q538" t="s">
        <v>74</v>
      </c>
      <c r="R538" t="s">
        <v>74</v>
      </c>
      <c r="S538" t="s">
        <v>74</v>
      </c>
      <c r="T538" t="s">
        <v>8723</v>
      </c>
      <c r="U538" t="s">
        <v>74</v>
      </c>
      <c r="V538" t="s">
        <v>8724</v>
      </c>
      <c r="W538" t="s">
        <v>8725</v>
      </c>
      <c r="X538" t="s">
        <v>8726</v>
      </c>
      <c r="Y538" t="s">
        <v>8727</v>
      </c>
      <c r="Z538" t="s">
        <v>74</v>
      </c>
      <c r="AA538" t="s">
        <v>74</v>
      </c>
      <c r="AB538" t="s">
        <v>74</v>
      </c>
      <c r="AC538" t="s">
        <v>74</v>
      </c>
      <c r="AD538" t="s">
        <v>74</v>
      </c>
      <c r="AE538" t="s">
        <v>74</v>
      </c>
      <c r="AF538" t="s">
        <v>74</v>
      </c>
      <c r="AG538">
        <v>4</v>
      </c>
      <c r="AH538">
        <v>2</v>
      </c>
      <c r="AI538">
        <v>2</v>
      </c>
      <c r="AJ538">
        <v>0</v>
      </c>
      <c r="AK538">
        <v>1</v>
      </c>
      <c r="AL538" t="s">
        <v>4087</v>
      </c>
      <c r="AM538" t="s">
        <v>335</v>
      </c>
      <c r="AN538" t="s">
        <v>4088</v>
      </c>
      <c r="AO538" t="s">
        <v>4089</v>
      </c>
      <c r="AP538" t="s">
        <v>74</v>
      </c>
      <c r="AQ538" t="s">
        <v>74</v>
      </c>
      <c r="AR538" t="s">
        <v>4090</v>
      </c>
      <c r="AS538" t="s">
        <v>2963</v>
      </c>
      <c r="AT538" t="s">
        <v>74</v>
      </c>
      <c r="AU538">
        <v>2019</v>
      </c>
      <c r="AV538">
        <v>10</v>
      </c>
      <c r="AW538">
        <v>8</v>
      </c>
      <c r="AX538" t="s">
        <v>74</v>
      </c>
      <c r="AY538" t="s">
        <v>74</v>
      </c>
      <c r="AZ538" t="s">
        <v>74</v>
      </c>
      <c r="BA538" t="s">
        <v>74</v>
      </c>
      <c r="BB538" t="s">
        <v>74</v>
      </c>
      <c r="BC538" t="s">
        <v>74</v>
      </c>
      <c r="BD538" t="s">
        <v>74</v>
      </c>
      <c r="BE538" t="s">
        <v>8728</v>
      </c>
      <c r="BF538" t="str">
        <f>HYPERLINK("http://dx.doi.org/10.18254/S207987840006071-7","http://dx.doi.org/10.18254/S207987840006071-7")</f>
        <v>http://dx.doi.org/10.18254/S207987840006071-7</v>
      </c>
      <c r="BG538" t="s">
        <v>74</v>
      </c>
      <c r="BH538" t="s">
        <v>74</v>
      </c>
      <c r="BI538">
        <v>8</v>
      </c>
      <c r="BJ538" t="s">
        <v>169</v>
      </c>
      <c r="BK538" t="s">
        <v>170</v>
      </c>
      <c r="BL538" t="s">
        <v>169</v>
      </c>
      <c r="BM538" t="s">
        <v>8729</v>
      </c>
      <c r="BN538" t="s">
        <v>74</v>
      </c>
      <c r="BO538" t="s">
        <v>74</v>
      </c>
      <c r="BP538" t="s">
        <v>74</v>
      </c>
      <c r="BQ538" t="s">
        <v>74</v>
      </c>
      <c r="BR538" t="s">
        <v>103</v>
      </c>
      <c r="BS538" t="s">
        <v>8730</v>
      </c>
      <c r="BT538" t="str">
        <f>HYPERLINK("https%3A%2F%2Fwww.webofscience.com%2Fwos%2Fwoscc%2Ffull-record%2FWOS:000496927100004","View Full Record in Web of Science")</f>
        <v>View Full Record in Web of Science</v>
      </c>
    </row>
    <row r="539" spans="1:72" x14ac:dyDescent="0.25">
      <c r="A539" t="s">
        <v>72</v>
      </c>
      <c r="B539" t="s">
        <v>8731</v>
      </c>
      <c r="C539" t="s">
        <v>74</v>
      </c>
      <c r="D539" t="s">
        <v>74</v>
      </c>
      <c r="E539" t="s">
        <v>74</v>
      </c>
      <c r="F539" t="s">
        <v>8732</v>
      </c>
      <c r="G539" t="s">
        <v>74</v>
      </c>
      <c r="H539" t="s">
        <v>74</v>
      </c>
      <c r="I539" t="s">
        <v>8733</v>
      </c>
      <c r="J539" t="s">
        <v>642</v>
      </c>
      <c r="K539" t="s">
        <v>74</v>
      </c>
      <c r="L539" t="s">
        <v>74</v>
      </c>
      <c r="M539" t="s">
        <v>78</v>
      </c>
      <c r="N539" t="s">
        <v>79</v>
      </c>
      <c r="O539" t="s">
        <v>74</v>
      </c>
      <c r="P539" t="s">
        <v>74</v>
      </c>
      <c r="Q539" t="s">
        <v>74</v>
      </c>
      <c r="R539" t="s">
        <v>74</v>
      </c>
      <c r="S539" t="s">
        <v>74</v>
      </c>
      <c r="T539" t="s">
        <v>8734</v>
      </c>
      <c r="U539" t="s">
        <v>74</v>
      </c>
      <c r="V539" t="s">
        <v>8735</v>
      </c>
      <c r="W539" t="s">
        <v>8736</v>
      </c>
      <c r="X539" t="s">
        <v>3792</v>
      </c>
      <c r="Y539" t="s">
        <v>8737</v>
      </c>
      <c r="Z539" t="s">
        <v>8738</v>
      </c>
      <c r="AA539" t="s">
        <v>74</v>
      </c>
      <c r="AB539" t="s">
        <v>8739</v>
      </c>
      <c r="AC539" t="s">
        <v>74</v>
      </c>
      <c r="AD539" t="s">
        <v>74</v>
      </c>
      <c r="AE539" t="s">
        <v>74</v>
      </c>
      <c r="AF539" t="s">
        <v>74</v>
      </c>
      <c r="AG539">
        <v>26</v>
      </c>
      <c r="AH539">
        <v>0</v>
      </c>
      <c r="AI539">
        <v>0</v>
      </c>
      <c r="AJ539">
        <v>1</v>
      </c>
      <c r="AK539">
        <v>1</v>
      </c>
      <c r="AL539" t="s">
        <v>650</v>
      </c>
      <c r="AM539" t="s">
        <v>651</v>
      </c>
      <c r="AN539" t="s">
        <v>652</v>
      </c>
      <c r="AO539" t="s">
        <v>653</v>
      </c>
      <c r="AP539" t="s">
        <v>74</v>
      </c>
      <c r="AQ539" t="s">
        <v>74</v>
      </c>
      <c r="AR539" t="s">
        <v>654</v>
      </c>
      <c r="AS539" t="s">
        <v>655</v>
      </c>
      <c r="AT539" t="s">
        <v>74</v>
      </c>
      <c r="AU539">
        <v>2019</v>
      </c>
      <c r="AV539">
        <v>47</v>
      </c>
      <c r="AW539">
        <v>4</v>
      </c>
      <c r="AX539" t="s">
        <v>74</v>
      </c>
      <c r="AY539" t="s">
        <v>74</v>
      </c>
      <c r="AZ539" t="s">
        <v>74</v>
      </c>
      <c r="BA539" t="s">
        <v>74</v>
      </c>
      <c r="BB539">
        <v>133</v>
      </c>
      <c r="BC539">
        <v>144</v>
      </c>
      <c r="BD539" t="s">
        <v>74</v>
      </c>
      <c r="BE539" t="s">
        <v>8740</v>
      </c>
      <c r="BF539" t="str">
        <f>HYPERLINK("http://dx.doi.org/10.17072/2219-3111-2019-4-133-144","http://dx.doi.org/10.17072/2219-3111-2019-4-133-144")</f>
        <v>http://dx.doi.org/10.17072/2219-3111-2019-4-133-144</v>
      </c>
      <c r="BG539" t="s">
        <v>74</v>
      </c>
      <c r="BH539" t="s">
        <v>74</v>
      </c>
      <c r="BI539">
        <v>12</v>
      </c>
      <c r="BJ539" t="s">
        <v>169</v>
      </c>
      <c r="BK539" t="s">
        <v>170</v>
      </c>
      <c r="BL539" t="s">
        <v>169</v>
      </c>
      <c r="BM539" t="s">
        <v>8741</v>
      </c>
      <c r="BN539" t="s">
        <v>74</v>
      </c>
      <c r="BO539" t="s">
        <v>102</v>
      </c>
      <c r="BP539" t="s">
        <v>74</v>
      </c>
      <c r="BQ539" t="s">
        <v>74</v>
      </c>
      <c r="BR539" t="s">
        <v>103</v>
      </c>
      <c r="BS539" t="s">
        <v>8742</v>
      </c>
      <c r="BT539" t="str">
        <f>HYPERLINK("https%3A%2F%2Fwww.webofscience.com%2Fwos%2Fwoscc%2Ffull-record%2FWOS:000589783500014","View Full Record in Web of Science")</f>
        <v>View Full Record in Web of Science</v>
      </c>
    </row>
    <row r="540" spans="1:72" x14ac:dyDescent="0.25">
      <c r="A540" t="s">
        <v>72</v>
      </c>
      <c r="B540" t="s">
        <v>8743</v>
      </c>
      <c r="C540" t="s">
        <v>74</v>
      </c>
      <c r="D540" t="s">
        <v>74</v>
      </c>
      <c r="E540" t="s">
        <v>74</v>
      </c>
      <c r="F540" t="s">
        <v>8744</v>
      </c>
      <c r="G540" t="s">
        <v>74</v>
      </c>
      <c r="H540" t="s">
        <v>74</v>
      </c>
      <c r="I540" t="s">
        <v>8745</v>
      </c>
      <c r="J540" t="s">
        <v>8746</v>
      </c>
      <c r="K540" t="s">
        <v>74</v>
      </c>
      <c r="L540" t="s">
        <v>74</v>
      </c>
      <c r="M540" t="s">
        <v>78</v>
      </c>
      <c r="N540" t="s">
        <v>79</v>
      </c>
      <c r="O540" t="s">
        <v>74</v>
      </c>
      <c r="P540" t="s">
        <v>74</v>
      </c>
      <c r="Q540" t="s">
        <v>74</v>
      </c>
      <c r="R540" t="s">
        <v>74</v>
      </c>
      <c r="S540" t="s">
        <v>74</v>
      </c>
      <c r="T540" t="s">
        <v>8747</v>
      </c>
      <c r="U540" t="s">
        <v>74</v>
      </c>
      <c r="V540" t="s">
        <v>8748</v>
      </c>
      <c r="W540" t="s">
        <v>8749</v>
      </c>
      <c r="X540" t="s">
        <v>2248</v>
      </c>
      <c r="Y540" t="s">
        <v>8750</v>
      </c>
      <c r="Z540" t="s">
        <v>8751</v>
      </c>
      <c r="AA540" t="s">
        <v>74</v>
      </c>
      <c r="AB540" t="s">
        <v>74</v>
      </c>
      <c r="AC540" t="s">
        <v>8752</v>
      </c>
      <c r="AD540" t="s">
        <v>8752</v>
      </c>
      <c r="AE540" t="s">
        <v>8753</v>
      </c>
      <c r="AF540" t="s">
        <v>74</v>
      </c>
      <c r="AG540">
        <v>23</v>
      </c>
      <c r="AH540">
        <v>0</v>
      </c>
      <c r="AI540">
        <v>0</v>
      </c>
      <c r="AJ540">
        <v>0</v>
      </c>
      <c r="AK540">
        <v>1</v>
      </c>
      <c r="AL540" t="s">
        <v>2033</v>
      </c>
      <c r="AM540" t="s">
        <v>2034</v>
      </c>
      <c r="AN540" t="s">
        <v>2035</v>
      </c>
      <c r="AO540" t="s">
        <v>8754</v>
      </c>
      <c r="AP540" t="s">
        <v>8755</v>
      </c>
      <c r="AQ540" t="s">
        <v>74</v>
      </c>
      <c r="AR540" t="s">
        <v>8756</v>
      </c>
      <c r="AS540" t="s">
        <v>8757</v>
      </c>
      <c r="AT540" t="s">
        <v>74</v>
      </c>
      <c r="AU540">
        <v>2019</v>
      </c>
      <c r="AV540">
        <v>9</v>
      </c>
      <c r="AW540">
        <v>4</v>
      </c>
      <c r="AX540" t="s">
        <v>74</v>
      </c>
      <c r="AY540" t="s">
        <v>74</v>
      </c>
      <c r="AZ540" t="s">
        <v>74</v>
      </c>
      <c r="BA540" t="s">
        <v>74</v>
      </c>
      <c r="BB540">
        <v>655</v>
      </c>
      <c r="BC540">
        <v>670</v>
      </c>
      <c r="BD540" t="s">
        <v>74</v>
      </c>
      <c r="BE540" t="s">
        <v>8758</v>
      </c>
      <c r="BF540" t="str">
        <f>HYPERLINK("http://dx.doi.org/10.21638/spbu15.2019.404","http://dx.doi.org/10.21638/spbu15.2019.404")</f>
        <v>http://dx.doi.org/10.21638/spbu15.2019.404</v>
      </c>
      <c r="BG540" t="s">
        <v>74</v>
      </c>
      <c r="BH540" t="s">
        <v>74</v>
      </c>
      <c r="BI540">
        <v>16</v>
      </c>
      <c r="BJ540" t="s">
        <v>384</v>
      </c>
      <c r="BK540" t="s">
        <v>170</v>
      </c>
      <c r="BL540" t="s">
        <v>385</v>
      </c>
      <c r="BM540" t="s">
        <v>8759</v>
      </c>
      <c r="BN540" t="s">
        <v>74</v>
      </c>
      <c r="BO540" t="s">
        <v>102</v>
      </c>
      <c r="BP540" t="s">
        <v>74</v>
      </c>
      <c r="BQ540" t="s">
        <v>74</v>
      </c>
      <c r="BR540" t="s">
        <v>103</v>
      </c>
      <c r="BS540" t="s">
        <v>8760</v>
      </c>
      <c r="BT540" t="str">
        <f>HYPERLINK("https%3A%2F%2Fwww.webofscience.com%2Fwos%2Fwoscc%2Ffull-record%2FWOS:000498896400004","View Full Record in Web of Science")</f>
        <v>View Full Record in Web of Science</v>
      </c>
    </row>
    <row r="541" spans="1:72" x14ac:dyDescent="0.25">
      <c r="A541" t="s">
        <v>72</v>
      </c>
      <c r="B541" t="s">
        <v>8761</v>
      </c>
      <c r="C541" t="s">
        <v>74</v>
      </c>
      <c r="D541" t="s">
        <v>74</v>
      </c>
      <c r="E541" t="s">
        <v>74</v>
      </c>
      <c r="F541" t="s">
        <v>8762</v>
      </c>
      <c r="G541" t="s">
        <v>74</v>
      </c>
      <c r="H541" t="s">
        <v>74</v>
      </c>
      <c r="I541" t="s">
        <v>8763</v>
      </c>
      <c r="J541" t="s">
        <v>4438</v>
      </c>
      <c r="K541" t="s">
        <v>74</v>
      </c>
      <c r="L541" t="s">
        <v>74</v>
      </c>
      <c r="M541" t="s">
        <v>305</v>
      </c>
      <c r="N541" t="s">
        <v>79</v>
      </c>
      <c r="O541" t="s">
        <v>74</v>
      </c>
      <c r="P541" t="s">
        <v>74</v>
      </c>
      <c r="Q541" t="s">
        <v>74</v>
      </c>
      <c r="R541" t="s">
        <v>74</v>
      </c>
      <c r="S541" t="s">
        <v>74</v>
      </c>
      <c r="T541" t="s">
        <v>8764</v>
      </c>
      <c r="U541" t="s">
        <v>74</v>
      </c>
      <c r="V541" t="s">
        <v>8765</v>
      </c>
      <c r="W541" t="s">
        <v>8766</v>
      </c>
      <c r="X541" t="s">
        <v>1072</v>
      </c>
      <c r="Y541" t="s">
        <v>8767</v>
      </c>
      <c r="Z541" t="s">
        <v>8768</v>
      </c>
      <c r="AA541" t="s">
        <v>74</v>
      </c>
      <c r="AB541" t="s">
        <v>74</v>
      </c>
      <c r="AC541" t="s">
        <v>74</v>
      </c>
      <c r="AD541" t="s">
        <v>74</v>
      </c>
      <c r="AE541" t="s">
        <v>74</v>
      </c>
      <c r="AF541" t="s">
        <v>74</v>
      </c>
      <c r="AG541">
        <v>7</v>
      </c>
      <c r="AH541">
        <v>0</v>
      </c>
      <c r="AI541">
        <v>0</v>
      </c>
      <c r="AJ541">
        <v>0</v>
      </c>
      <c r="AK541">
        <v>0</v>
      </c>
      <c r="AL541" t="s">
        <v>312</v>
      </c>
      <c r="AM541" t="s">
        <v>313</v>
      </c>
      <c r="AN541" t="s">
        <v>314</v>
      </c>
      <c r="AO541" t="s">
        <v>4447</v>
      </c>
      <c r="AP541" t="s">
        <v>4448</v>
      </c>
      <c r="AQ541" t="s">
        <v>74</v>
      </c>
      <c r="AR541" t="s">
        <v>4449</v>
      </c>
      <c r="AS541" t="s">
        <v>4450</v>
      </c>
      <c r="AT541" t="s">
        <v>74</v>
      </c>
      <c r="AU541">
        <v>2019</v>
      </c>
      <c r="AV541" t="s">
        <v>74</v>
      </c>
      <c r="AW541">
        <v>59</v>
      </c>
      <c r="AX541" t="s">
        <v>74</v>
      </c>
      <c r="AY541" t="s">
        <v>74</v>
      </c>
      <c r="AZ541" t="s">
        <v>74</v>
      </c>
      <c r="BA541" t="s">
        <v>74</v>
      </c>
      <c r="BB541">
        <v>59</v>
      </c>
      <c r="BC541">
        <v>65</v>
      </c>
      <c r="BD541" t="s">
        <v>74</v>
      </c>
      <c r="BE541" t="s">
        <v>8769</v>
      </c>
      <c r="BF541" t="str">
        <f>HYPERLINK("http://dx.doi.org/10.17223/19988613/59/8","http://dx.doi.org/10.17223/19988613/59/8")</f>
        <v>http://dx.doi.org/10.17223/19988613/59/8</v>
      </c>
      <c r="BG541" t="s">
        <v>74</v>
      </c>
      <c r="BH541" t="s">
        <v>74</v>
      </c>
      <c r="BI541">
        <v>7</v>
      </c>
      <c r="BJ541" t="s">
        <v>169</v>
      </c>
      <c r="BK541" t="s">
        <v>170</v>
      </c>
      <c r="BL541" t="s">
        <v>169</v>
      </c>
      <c r="BM541" t="s">
        <v>8634</v>
      </c>
      <c r="BN541" t="s">
        <v>74</v>
      </c>
      <c r="BO541" t="s">
        <v>234</v>
      </c>
      <c r="BP541" t="s">
        <v>74</v>
      </c>
      <c r="BQ541" t="s">
        <v>74</v>
      </c>
      <c r="BR541" t="s">
        <v>103</v>
      </c>
      <c r="BS541" t="s">
        <v>8770</v>
      </c>
      <c r="BT541" t="str">
        <f>HYPERLINK("https%3A%2F%2Fwww.webofscience.com%2Fwos%2Fwoscc%2Ffull-record%2FWOS:000481607800008","View Full Record in Web of Science")</f>
        <v>View Full Record in Web of Science</v>
      </c>
    </row>
    <row r="542" spans="1:72" x14ac:dyDescent="0.25">
      <c r="A542" t="s">
        <v>72</v>
      </c>
      <c r="B542" t="s">
        <v>8771</v>
      </c>
      <c r="C542" t="s">
        <v>74</v>
      </c>
      <c r="D542" t="s">
        <v>74</v>
      </c>
      <c r="E542" t="s">
        <v>74</v>
      </c>
      <c r="F542" t="s">
        <v>8772</v>
      </c>
      <c r="G542" t="s">
        <v>74</v>
      </c>
      <c r="H542" t="s">
        <v>74</v>
      </c>
      <c r="I542" t="s">
        <v>8773</v>
      </c>
      <c r="J542" t="s">
        <v>8774</v>
      </c>
      <c r="K542" t="s">
        <v>74</v>
      </c>
      <c r="L542" t="s">
        <v>74</v>
      </c>
      <c r="M542" t="s">
        <v>305</v>
      </c>
      <c r="N542" t="s">
        <v>79</v>
      </c>
      <c r="O542" t="s">
        <v>74</v>
      </c>
      <c r="P542" t="s">
        <v>74</v>
      </c>
      <c r="Q542" t="s">
        <v>74</v>
      </c>
      <c r="R542" t="s">
        <v>74</v>
      </c>
      <c r="S542" t="s">
        <v>74</v>
      </c>
      <c r="T542" t="s">
        <v>8775</v>
      </c>
      <c r="U542" t="s">
        <v>74</v>
      </c>
      <c r="V542" t="s">
        <v>8776</v>
      </c>
      <c r="W542" t="s">
        <v>8777</v>
      </c>
      <c r="X542" t="s">
        <v>5218</v>
      </c>
      <c r="Y542" t="s">
        <v>8778</v>
      </c>
      <c r="Z542" t="s">
        <v>8779</v>
      </c>
      <c r="AA542" t="s">
        <v>8780</v>
      </c>
      <c r="AB542" t="s">
        <v>8781</v>
      </c>
      <c r="AC542" t="s">
        <v>74</v>
      </c>
      <c r="AD542" t="s">
        <v>74</v>
      </c>
      <c r="AE542" t="s">
        <v>74</v>
      </c>
      <c r="AF542" t="s">
        <v>74</v>
      </c>
      <c r="AG542">
        <v>84</v>
      </c>
      <c r="AH542">
        <v>0</v>
      </c>
      <c r="AI542">
        <v>0</v>
      </c>
      <c r="AJ542">
        <v>1</v>
      </c>
      <c r="AK542">
        <v>1</v>
      </c>
      <c r="AL542" t="s">
        <v>8782</v>
      </c>
      <c r="AM542" t="s">
        <v>8783</v>
      </c>
      <c r="AN542" t="s">
        <v>8784</v>
      </c>
      <c r="AO542" t="s">
        <v>8785</v>
      </c>
      <c r="AP542" t="s">
        <v>8786</v>
      </c>
      <c r="AQ542" t="s">
        <v>74</v>
      </c>
      <c r="AR542" t="s">
        <v>8787</v>
      </c>
      <c r="AS542" t="s">
        <v>8788</v>
      </c>
      <c r="AT542" t="s">
        <v>74</v>
      </c>
      <c r="AU542">
        <v>2019</v>
      </c>
      <c r="AV542">
        <v>3</v>
      </c>
      <c r="AW542">
        <v>3</v>
      </c>
      <c r="AX542" t="s">
        <v>74</v>
      </c>
      <c r="AY542" t="s">
        <v>74</v>
      </c>
      <c r="AZ542" t="s">
        <v>74</v>
      </c>
      <c r="BA542" t="s">
        <v>74</v>
      </c>
      <c r="BB542">
        <v>5</v>
      </c>
      <c r="BC542">
        <v>20</v>
      </c>
      <c r="BD542" t="s">
        <v>74</v>
      </c>
      <c r="BE542" t="s">
        <v>8789</v>
      </c>
      <c r="BF542" t="str">
        <f>HYPERLINK("http://dx.doi.org/10.24147/2542-1514.2019.3(2).5-20","http://dx.doi.org/10.24147/2542-1514.2019.3(2).5-20")</f>
        <v>http://dx.doi.org/10.24147/2542-1514.2019.3(2).5-20</v>
      </c>
      <c r="BG542" t="s">
        <v>74</v>
      </c>
      <c r="BH542" t="s">
        <v>74</v>
      </c>
      <c r="BI542">
        <v>16</v>
      </c>
      <c r="BJ542" t="s">
        <v>1115</v>
      </c>
      <c r="BK542" t="s">
        <v>170</v>
      </c>
      <c r="BL542" t="s">
        <v>484</v>
      </c>
      <c r="BM542" t="s">
        <v>8790</v>
      </c>
      <c r="BN542" t="s">
        <v>74</v>
      </c>
      <c r="BO542" t="s">
        <v>74</v>
      </c>
      <c r="BP542" t="s">
        <v>74</v>
      </c>
      <c r="BQ542" t="s">
        <v>74</v>
      </c>
      <c r="BR542" t="s">
        <v>103</v>
      </c>
      <c r="BS542" t="s">
        <v>8791</v>
      </c>
      <c r="BT542" t="str">
        <f>HYPERLINK("https%3A%2F%2Fwww.webofscience.com%2Fwos%2Fwoscc%2Ffull-record%2FWOS:000590755500001","View Full Record in Web of Science")</f>
        <v>View Full Record in Web of Science</v>
      </c>
    </row>
    <row r="543" spans="1:72" x14ac:dyDescent="0.25">
      <c r="A543" t="s">
        <v>72</v>
      </c>
      <c r="B543" t="s">
        <v>8792</v>
      </c>
      <c r="C543" t="s">
        <v>74</v>
      </c>
      <c r="D543" t="s">
        <v>74</v>
      </c>
      <c r="E543" t="s">
        <v>74</v>
      </c>
      <c r="F543" t="s">
        <v>8793</v>
      </c>
      <c r="G543" t="s">
        <v>74</v>
      </c>
      <c r="H543" t="s">
        <v>74</v>
      </c>
      <c r="I543" t="s">
        <v>8794</v>
      </c>
      <c r="J543" t="s">
        <v>4438</v>
      </c>
      <c r="K543" t="s">
        <v>74</v>
      </c>
      <c r="L543" t="s">
        <v>74</v>
      </c>
      <c r="M543" t="s">
        <v>305</v>
      </c>
      <c r="N543" t="s">
        <v>79</v>
      </c>
      <c r="O543" t="s">
        <v>74</v>
      </c>
      <c r="P543" t="s">
        <v>74</v>
      </c>
      <c r="Q543" t="s">
        <v>74</v>
      </c>
      <c r="R543" t="s">
        <v>74</v>
      </c>
      <c r="S543" t="s">
        <v>74</v>
      </c>
      <c r="T543" t="s">
        <v>8795</v>
      </c>
      <c r="U543" t="s">
        <v>74</v>
      </c>
      <c r="V543" t="s">
        <v>8796</v>
      </c>
      <c r="W543" t="s">
        <v>8797</v>
      </c>
      <c r="X543" t="s">
        <v>352</v>
      </c>
      <c r="Y543" t="s">
        <v>8798</v>
      </c>
      <c r="Z543" t="s">
        <v>8799</v>
      </c>
      <c r="AA543" t="s">
        <v>74</v>
      </c>
      <c r="AB543" t="s">
        <v>74</v>
      </c>
      <c r="AC543" t="s">
        <v>74</v>
      </c>
      <c r="AD543" t="s">
        <v>74</v>
      </c>
      <c r="AE543" t="s">
        <v>74</v>
      </c>
      <c r="AF543" t="s">
        <v>74</v>
      </c>
      <c r="AG543">
        <v>34</v>
      </c>
      <c r="AH543">
        <v>0</v>
      </c>
      <c r="AI543">
        <v>1</v>
      </c>
      <c r="AJ543">
        <v>0</v>
      </c>
      <c r="AK543">
        <v>1</v>
      </c>
      <c r="AL543" t="s">
        <v>312</v>
      </c>
      <c r="AM543" t="s">
        <v>313</v>
      </c>
      <c r="AN543" t="s">
        <v>314</v>
      </c>
      <c r="AO543" t="s">
        <v>4447</v>
      </c>
      <c r="AP543" t="s">
        <v>4448</v>
      </c>
      <c r="AQ543" t="s">
        <v>74</v>
      </c>
      <c r="AR543" t="s">
        <v>4449</v>
      </c>
      <c r="AS543" t="s">
        <v>4450</v>
      </c>
      <c r="AT543" t="s">
        <v>74</v>
      </c>
      <c r="AU543">
        <v>2019</v>
      </c>
      <c r="AV543" t="s">
        <v>74</v>
      </c>
      <c r="AW543">
        <v>58</v>
      </c>
      <c r="AX543" t="s">
        <v>74</v>
      </c>
      <c r="AY543" t="s">
        <v>74</v>
      </c>
      <c r="AZ543" t="s">
        <v>74</v>
      </c>
      <c r="BA543" t="s">
        <v>74</v>
      </c>
      <c r="BB543">
        <v>32</v>
      </c>
      <c r="BC543">
        <v>40</v>
      </c>
      <c r="BD543" t="s">
        <v>74</v>
      </c>
      <c r="BE543" t="s">
        <v>8800</v>
      </c>
      <c r="BF543" t="str">
        <f>HYPERLINK("http://dx.doi.org/10.17223/19988613/58/4","http://dx.doi.org/10.17223/19988613/58/4")</f>
        <v>http://dx.doi.org/10.17223/19988613/58/4</v>
      </c>
      <c r="BG543" t="s">
        <v>74</v>
      </c>
      <c r="BH543" t="s">
        <v>74</v>
      </c>
      <c r="BI543">
        <v>9</v>
      </c>
      <c r="BJ543" t="s">
        <v>169</v>
      </c>
      <c r="BK543" t="s">
        <v>170</v>
      </c>
      <c r="BL543" t="s">
        <v>169</v>
      </c>
      <c r="BM543" t="s">
        <v>8801</v>
      </c>
      <c r="BN543" t="s">
        <v>74</v>
      </c>
      <c r="BO543" t="s">
        <v>234</v>
      </c>
      <c r="BP543" t="s">
        <v>74</v>
      </c>
      <c r="BQ543" t="s">
        <v>74</v>
      </c>
      <c r="BR543" t="s">
        <v>103</v>
      </c>
      <c r="BS543" t="s">
        <v>8802</v>
      </c>
      <c r="BT543" t="str">
        <f>HYPERLINK("https%3A%2F%2Fwww.webofscience.com%2Fwos%2Fwoscc%2Ffull-record%2FWOS:000468382600004","View Full Record in Web of Science")</f>
        <v>View Full Record in Web of Science</v>
      </c>
    </row>
    <row r="544" spans="1:72" x14ac:dyDescent="0.25">
      <c r="A544" t="s">
        <v>72</v>
      </c>
      <c r="B544" t="s">
        <v>8803</v>
      </c>
      <c r="C544" t="s">
        <v>74</v>
      </c>
      <c r="D544" t="s">
        <v>74</v>
      </c>
      <c r="E544" t="s">
        <v>74</v>
      </c>
      <c r="F544" t="s">
        <v>8804</v>
      </c>
      <c r="G544" t="s">
        <v>74</v>
      </c>
      <c r="H544" t="s">
        <v>74</v>
      </c>
      <c r="I544" t="s">
        <v>8805</v>
      </c>
      <c r="J544" t="s">
        <v>507</v>
      </c>
      <c r="K544" t="s">
        <v>74</v>
      </c>
      <c r="L544" t="s">
        <v>74</v>
      </c>
      <c r="M544" t="s">
        <v>305</v>
      </c>
      <c r="N544" t="s">
        <v>79</v>
      </c>
      <c r="O544" t="s">
        <v>74</v>
      </c>
      <c r="P544" t="s">
        <v>74</v>
      </c>
      <c r="Q544" t="s">
        <v>74</v>
      </c>
      <c r="R544" t="s">
        <v>74</v>
      </c>
      <c r="S544" t="s">
        <v>74</v>
      </c>
      <c r="T544" t="s">
        <v>8806</v>
      </c>
      <c r="U544" t="s">
        <v>74</v>
      </c>
      <c r="V544" t="s">
        <v>8807</v>
      </c>
      <c r="W544" t="s">
        <v>8808</v>
      </c>
      <c r="X544" t="s">
        <v>8809</v>
      </c>
      <c r="Y544" t="s">
        <v>8810</v>
      </c>
      <c r="Z544" t="s">
        <v>8811</v>
      </c>
      <c r="AA544" t="s">
        <v>74</v>
      </c>
      <c r="AB544" t="s">
        <v>74</v>
      </c>
      <c r="AC544" t="s">
        <v>74</v>
      </c>
      <c r="AD544" t="s">
        <v>74</v>
      </c>
      <c r="AE544" t="s">
        <v>74</v>
      </c>
      <c r="AF544" t="s">
        <v>74</v>
      </c>
      <c r="AG544">
        <v>21</v>
      </c>
      <c r="AH544">
        <v>1</v>
      </c>
      <c r="AI544">
        <v>1</v>
      </c>
      <c r="AJ544">
        <v>0</v>
      </c>
      <c r="AK544">
        <v>9</v>
      </c>
      <c r="AL544" t="s">
        <v>514</v>
      </c>
      <c r="AM544" t="s">
        <v>515</v>
      </c>
      <c r="AN544" t="s">
        <v>516</v>
      </c>
      <c r="AO544" t="s">
        <v>517</v>
      </c>
      <c r="AP544" t="s">
        <v>518</v>
      </c>
      <c r="AQ544" t="s">
        <v>74</v>
      </c>
      <c r="AR544" t="s">
        <v>519</v>
      </c>
      <c r="AS544" t="s">
        <v>520</v>
      </c>
      <c r="AT544" t="s">
        <v>74</v>
      </c>
      <c r="AU544">
        <v>2019</v>
      </c>
      <c r="AV544">
        <v>8</v>
      </c>
      <c r="AW544">
        <v>4</v>
      </c>
      <c r="AX544" t="s">
        <v>74</v>
      </c>
      <c r="AY544" t="s">
        <v>74</v>
      </c>
      <c r="AZ544" t="s">
        <v>74</v>
      </c>
      <c r="BA544" t="s">
        <v>74</v>
      </c>
      <c r="BB544">
        <v>763</v>
      </c>
      <c r="BC544">
        <v>773</v>
      </c>
      <c r="BD544" t="s">
        <v>74</v>
      </c>
      <c r="BE544" t="s">
        <v>8812</v>
      </c>
      <c r="BF544" t="str">
        <f>HYPERLINK("http://dx.doi.org/10.17150/2308-6203.2019.8(4).763-773","http://dx.doi.org/10.17150/2308-6203.2019.8(4).763-773")</f>
        <v>http://dx.doi.org/10.17150/2308-6203.2019.8(4).763-773</v>
      </c>
      <c r="BG544" t="s">
        <v>74</v>
      </c>
      <c r="BH544" t="s">
        <v>74</v>
      </c>
      <c r="BI544">
        <v>11</v>
      </c>
      <c r="BJ544" t="s">
        <v>522</v>
      </c>
      <c r="BK544" t="s">
        <v>170</v>
      </c>
      <c r="BL544" t="s">
        <v>522</v>
      </c>
      <c r="BM544" t="s">
        <v>8813</v>
      </c>
      <c r="BN544" t="s">
        <v>74</v>
      </c>
      <c r="BO544" t="s">
        <v>102</v>
      </c>
      <c r="BP544" t="s">
        <v>74</v>
      </c>
      <c r="BQ544" t="s">
        <v>74</v>
      </c>
      <c r="BR544" t="s">
        <v>103</v>
      </c>
      <c r="BS544" t="s">
        <v>8814</v>
      </c>
      <c r="BT544" t="str">
        <f>HYPERLINK("https%3A%2F%2Fwww.webofscience.com%2Fwos%2Fwoscc%2Ffull-record%2FWOS:000493378000008","View Full Record in Web of Science")</f>
        <v>View Full Record in Web of Science</v>
      </c>
    </row>
    <row r="545" spans="1:72" x14ac:dyDescent="0.25">
      <c r="A545" t="s">
        <v>72</v>
      </c>
      <c r="B545" t="s">
        <v>8815</v>
      </c>
      <c r="C545" t="s">
        <v>74</v>
      </c>
      <c r="D545" t="s">
        <v>74</v>
      </c>
      <c r="E545" t="s">
        <v>74</v>
      </c>
      <c r="F545" t="s">
        <v>8816</v>
      </c>
      <c r="G545" t="s">
        <v>74</v>
      </c>
      <c r="H545" t="s">
        <v>74</v>
      </c>
      <c r="I545" t="s">
        <v>8817</v>
      </c>
      <c r="J545" t="s">
        <v>881</v>
      </c>
      <c r="K545" t="s">
        <v>74</v>
      </c>
      <c r="L545" t="s">
        <v>74</v>
      </c>
      <c r="M545" t="s">
        <v>305</v>
      </c>
      <c r="N545" t="s">
        <v>79</v>
      </c>
      <c r="O545" t="s">
        <v>74</v>
      </c>
      <c r="P545" t="s">
        <v>74</v>
      </c>
      <c r="Q545" t="s">
        <v>74</v>
      </c>
      <c r="R545" t="s">
        <v>74</v>
      </c>
      <c r="S545" t="s">
        <v>74</v>
      </c>
      <c r="T545" t="s">
        <v>8818</v>
      </c>
      <c r="U545" t="s">
        <v>74</v>
      </c>
      <c r="V545" t="s">
        <v>8819</v>
      </c>
      <c r="W545" t="s">
        <v>8820</v>
      </c>
      <c r="X545" t="s">
        <v>2248</v>
      </c>
      <c r="Y545" t="s">
        <v>8821</v>
      </c>
      <c r="Z545" t="s">
        <v>8822</v>
      </c>
      <c r="AA545" t="s">
        <v>8823</v>
      </c>
      <c r="AB545" t="s">
        <v>74</v>
      </c>
      <c r="AC545" t="s">
        <v>74</v>
      </c>
      <c r="AD545" t="s">
        <v>74</v>
      </c>
      <c r="AE545" t="s">
        <v>74</v>
      </c>
      <c r="AF545" t="s">
        <v>74</v>
      </c>
      <c r="AG545">
        <v>2</v>
      </c>
      <c r="AH545">
        <v>0</v>
      </c>
      <c r="AI545">
        <v>0</v>
      </c>
      <c r="AJ545">
        <v>0</v>
      </c>
      <c r="AK545">
        <v>0</v>
      </c>
      <c r="AL545" t="s">
        <v>887</v>
      </c>
      <c r="AM545" t="s">
        <v>335</v>
      </c>
      <c r="AN545" t="s">
        <v>888</v>
      </c>
      <c r="AO545" t="s">
        <v>889</v>
      </c>
      <c r="AP545" t="s">
        <v>74</v>
      </c>
      <c r="AQ545" t="s">
        <v>74</v>
      </c>
      <c r="AR545" t="s">
        <v>890</v>
      </c>
      <c r="AS545" t="s">
        <v>891</v>
      </c>
      <c r="AT545" t="s">
        <v>74</v>
      </c>
      <c r="AU545">
        <v>2019</v>
      </c>
      <c r="AV545" t="s">
        <v>74</v>
      </c>
      <c r="AW545">
        <v>3</v>
      </c>
      <c r="AX545" t="s">
        <v>74</v>
      </c>
      <c r="AY545" t="s">
        <v>74</v>
      </c>
      <c r="AZ545" t="s">
        <v>74</v>
      </c>
      <c r="BA545" t="s">
        <v>74</v>
      </c>
      <c r="BB545">
        <v>767</v>
      </c>
      <c r="BC545">
        <v>777</v>
      </c>
      <c r="BD545" t="s">
        <v>74</v>
      </c>
      <c r="BE545" t="s">
        <v>8824</v>
      </c>
      <c r="BF545" t="str">
        <f>HYPERLINK("http://dx.doi.org/10.28995/2073-0101-2019-3-767-777","http://dx.doi.org/10.28995/2073-0101-2019-3-767-777")</f>
        <v>http://dx.doi.org/10.28995/2073-0101-2019-3-767-777</v>
      </c>
      <c r="BG545" t="s">
        <v>74</v>
      </c>
      <c r="BH545" t="s">
        <v>74</v>
      </c>
      <c r="BI545">
        <v>11</v>
      </c>
      <c r="BJ545" t="s">
        <v>169</v>
      </c>
      <c r="BK545" t="s">
        <v>170</v>
      </c>
      <c r="BL545" t="s">
        <v>169</v>
      </c>
      <c r="BM545" t="s">
        <v>8825</v>
      </c>
      <c r="BN545" t="s">
        <v>74</v>
      </c>
      <c r="BO545" t="s">
        <v>102</v>
      </c>
      <c r="BP545" t="s">
        <v>74</v>
      </c>
      <c r="BQ545" t="s">
        <v>74</v>
      </c>
      <c r="BR545" t="s">
        <v>103</v>
      </c>
      <c r="BS545" t="s">
        <v>8826</v>
      </c>
      <c r="BT545" t="str">
        <f>HYPERLINK("https%3A%2F%2Fwww.webofscience.com%2Fwos%2Fwoscc%2Ffull-record%2FWOS:000488084900010","View Full Record in Web of Science")</f>
        <v>View Full Record in Web of Science</v>
      </c>
    </row>
    <row r="546" spans="1:72" x14ac:dyDescent="0.25">
      <c r="A546" t="s">
        <v>72</v>
      </c>
      <c r="B546" t="s">
        <v>8827</v>
      </c>
      <c r="C546" t="s">
        <v>74</v>
      </c>
      <c r="D546" t="s">
        <v>74</v>
      </c>
      <c r="E546" t="s">
        <v>74</v>
      </c>
      <c r="F546" t="s">
        <v>8828</v>
      </c>
      <c r="G546" t="s">
        <v>74</v>
      </c>
      <c r="H546" t="s">
        <v>74</v>
      </c>
      <c r="I546" t="s">
        <v>8829</v>
      </c>
      <c r="J546" t="s">
        <v>2533</v>
      </c>
      <c r="K546" t="s">
        <v>74</v>
      </c>
      <c r="L546" t="s">
        <v>74</v>
      </c>
      <c r="M546" t="s">
        <v>305</v>
      </c>
      <c r="N546" t="s">
        <v>79</v>
      </c>
      <c r="O546" t="s">
        <v>74</v>
      </c>
      <c r="P546" t="s">
        <v>74</v>
      </c>
      <c r="Q546" t="s">
        <v>74</v>
      </c>
      <c r="R546" t="s">
        <v>74</v>
      </c>
      <c r="S546" t="s">
        <v>74</v>
      </c>
      <c r="T546" t="s">
        <v>8830</v>
      </c>
      <c r="U546" t="s">
        <v>74</v>
      </c>
      <c r="V546" t="s">
        <v>8831</v>
      </c>
      <c r="W546" t="s">
        <v>8832</v>
      </c>
      <c r="X546" t="s">
        <v>1017</v>
      </c>
      <c r="Y546" t="s">
        <v>8833</v>
      </c>
      <c r="Z546" t="s">
        <v>8834</v>
      </c>
      <c r="AA546" t="s">
        <v>8835</v>
      </c>
      <c r="AB546" t="s">
        <v>74</v>
      </c>
      <c r="AC546" t="s">
        <v>74</v>
      </c>
      <c r="AD546" t="s">
        <v>74</v>
      </c>
      <c r="AE546" t="s">
        <v>74</v>
      </c>
      <c r="AF546" t="s">
        <v>74</v>
      </c>
      <c r="AG546">
        <v>8</v>
      </c>
      <c r="AH546">
        <v>0</v>
      </c>
      <c r="AI546">
        <v>0</v>
      </c>
      <c r="AJ546">
        <v>0</v>
      </c>
      <c r="AK546">
        <v>0</v>
      </c>
      <c r="AL546" t="s">
        <v>8836</v>
      </c>
      <c r="AM546" t="s">
        <v>335</v>
      </c>
      <c r="AN546" t="s">
        <v>2543</v>
      </c>
      <c r="AO546" t="s">
        <v>2544</v>
      </c>
      <c r="AP546" t="s">
        <v>2545</v>
      </c>
      <c r="AQ546" t="s">
        <v>74</v>
      </c>
      <c r="AR546" t="s">
        <v>2546</v>
      </c>
      <c r="AS546" t="s">
        <v>2547</v>
      </c>
      <c r="AT546" t="s">
        <v>74</v>
      </c>
      <c r="AU546">
        <v>2019</v>
      </c>
      <c r="AV546">
        <v>4</v>
      </c>
      <c r="AW546">
        <v>1</v>
      </c>
      <c r="AX546" t="s">
        <v>74</v>
      </c>
      <c r="AY546" t="s">
        <v>74</v>
      </c>
      <c r="AZ546" t="s">
        <v>74</v>
      </c>
      <c r="BA546" t="s">
        <v>74</v>
      </c>
      <c r="BB546">
        <v>202</v>
      </c>
      <c r="BC546">
        <v>213</v>
      </c>
      <c r="BD546" t="s">
        <v>74</v>
      </c>
      <c r="BE546" t="s">
        <v>8837</v>
      </c>
      <c r="BF546" t="str">
        <f>HYPERLINK("http://dx.doi.org/10.22455/2500-4247-2019-4-1-202-213","http://dx.doi.org/10.22455/2500-4247-2019-4-1-202-213")</f>
        <v>http://dx.doi.org/10.22455/2500-4247-2019-4-1-202-213</v>
      </c>
      <c r="BG546" t="s">
        <v>74</v>
      </c>
      <c r="BH546" t="s">
        <v>74</v>
      </c>
      <c r="BI546">
        <v>12</v>
      </c>
      <c r="BJ546" t="s">
        <v>2347</v>
      </c>
      <c r="BK546" t="s">
        <v>170</v>
      </c>
      <c r="BL546" t="s">
        <v>2347</v>
      </c>
      <c r="BM546" t="s">
        <v>8838</v>
      </c>
      <c r="BN546" t="s">
        <v>74</v>
      </c>
      <c r="BO546" t="s">
        <v>102</v>
      </c>
      <c r="BP546" t="s">
        <v>74</v>
      </c>
      <c r="BQ546" t="s">
        <v>74</v>
      </c>
      <c r="BR546" t="s">
        <v>103</v>
      </c>
      <c r="BS546" t="s">
        <v>8839</v>
      </c>
      <c r="BT546" t="str">
        <f>HYPERLINK("https%3A%2F%2Fwww.webofscience.com%2Fwos%2Fwoscc%2Ffull-record%2FWOS:000460577500009","View Full Record in Web of Science")</f>
        <v>View Full Record in Web of Science</v>
      </c>
    </row>
    <row r="547" spans="1:72" x14ac:dyDescent="0.25">
      <c r="A547" t="s">
        <v>72</v>
      </c>
      <c r="B547" t="s">
        <v>8840</v>
      </c>
      <c r="C547" t="s">
        <v>74</v>
      </c>
      <c r="D547" t="s">
        <v>74</v>
      </c>
      <c r="E547" t="s">
        <v>74</v>
      </c>
      <c r="F547" t="s">
        <v>8841</v>
      </c>
      <c r="G547" t="s">
        <v>74</v>
      </c>
      <c r="H547" t="s">
        <v>74</v>
      </c>
      <c r="I547" t="s">
        <v>8842</v>
      </c>
      <c r="J547" t="s">
        <v>8843</v>
      </c>
      <c r="K547" t="s">
        <v>74</v>
      </c>
      <c r="L547" t="s">
        <v>74</v>
      </c>
      <c r="M547" t="s">
        <v>2985</v>
      </c>
      <c r="N547" t="s">
        <v>79</v>
      </c>
      <c r="O547" t="s">
        <v>74</v>
      </c>
      <c r="P547" t="s">
        <v>74</v>
      </c>
      <c r="Q547" t="s">
        <v>74</v>
      </c>
      <c r="R547" t="s">
        <v>74</v>
      </c>
      <c r="S547" t="s">
        <v>74</v>
      </c>
      <c r="T547" t="s">
        <v>8844</v>
      </c>
      <c r="U547" t="s">
        <v>74</v>
      </c>
      <c r="V547" t="s">
        <v>8845</v>
      </c>
      <c r="W547" t="s">
        <v>8846</v>
      </c>
      <c r="X547" t="s">
        <v>2988</v>
      </c>
      <c r="Y547" t="s">
        <v>8847</v>
      </c>
      <c r="Z547" t="s">
        <v>8848</v>
      </c>
      <c r="AA547" t="s">
        <v>74</v>
      </c>
      <c r="AB547" t="s">
        <v>74</v>
      </c>
      <c r="AC547" t="s">
        <v>74</v>
      </c>
      <c r="AD547" t="s">
        <v>74</v>
      </c>
      <c r="AE547" t="s">
        <v>74</v>
      </c>
      <c r="AF547" t="s">
        <v>74</v>
      </c>
      <c r="AG547">
        <v>33</v>
      </c>
      <c r="AH547">
        <v>0</v>
      </c>
      <c r="AI547">
        <v>0</v>
      </c>
      <c r="AJ547">
        <v>0</v>
      </c>
      <c r="AK547">
        <v>2</v>
      </c>
      <c r="AL547" t="s">
        <v>8849</v>
      </c>
      <c r="AM547" t="s">
        <v>8850</v>
      </c>
      <c r="AN547" t="s">
        <v>8851</v>
      </c>
      <c r="AO547" t="s">
        <v>8852</v>
      </c>
      <c r="AP547" t="s">
        <v>8853</v>
      </c>
      <c r="AQ547" t="s">
        <v>74</v>
      </c>
      <c r="AR547" t="s">
        <v>8854</v>
      </c>
      <c r="AS547" t="s">
        <v>8855</v>
      </c>
      <c r="AT547" t="s">
        <v>74</v>
      </c>
      <c r="AU547">
        <v>2019</v>
      </c>
      <c r="AV547">
        <v>168</v>
      </c>
      <c r="AW547">
        <v>2</v>
      </c>
      <c r="AX547" t="s">
        <v>74</v>
      </c>
      <c r="AY547" t="s">
        <v>74</v>
      </c>
      <c r="AZ547" t="s">
        <v>74</v>
      </c>
      <c r="BA547" t="s">
        <v>74</v>
      </c>
      <c r="BB547">
        <v>227</v>
      </c>
      <c r="BC547">
        <v>263</v>
      </c>
      <c r="BD547" t="s">
        <v>74</v>
      </c>
      <c r="BE547" t="s">
        <v>8856</v>
      </c>
      <c r="BF547" t="str">
        <f>HYPERLINK("http://dx.doi.org/10.12697/AA.2019.2.03","http://dx.doi.org/10.12697/AA.2019.2.03")</f>
        <v>http://dx.doi.org/10.12697/AA.2019.2.03</v>
      </c>
      <c r="BG547" t="s">
        <v>74</v>
      </c>
      <c r="BH547" t="s">
        <v>74</v>
      </c>
      <c r="BI547">
        <v>37</v>
      </c>
      <c r="BJ547" t="s">
        <v>169</v>
      </c>
      <c r="BK547" t="s">
        <v>170</v>
      </c>
      <c r="BL547" t="s">
        <v>169</v>
      </c>
      <c r="BM547" t="s">
        <v>8857</v>
      </c>
      <c r="BN547" t="s">
        <v>74</v>
      </c>
      <c r="BO547" t="s">
        <v>102</v>
      </c>
      <c r="BP547" t="s">
        <v>74</v>
      </c>
      <c r="BQ547" t="s">
        <v>74</v>
      </c>
      <c r="BR547" t="s">
        <v>103</v>
      </c>
      <c r="BS547" t="s">
        <v>8858</v>
      </c>
      <c r="BT547" t="str">
        <f>HYPERLINK("https%3A%2F%2Fwww.webofscience.com%2Fwos%2Fwoscc%2Ffull-record%2FWOS:000526096100003","View Full Record in Web of Science")</f>
        <v>View Full Record in Web of Science</v>
      </c>
    </row>
    <row r="548" spans="1:72" x14ac:dyDescent="0.25">
      <c r="A548" t="s">
        <v>72</v>
      </c>
      <c r="B548" t="s">
        <v>8859</v>
      </c>
      <c r="C548" t="s">
        <v>74</v>
      </c>
      <c r="D548" t="s">
        <v>74</v>
      </c>
      <c r="E548" t="s">
        <v>74</v>
      </c>
      <c r="F548" t="s">
        <v>8860</v>
      </c>
      <c r="G548" t="s">
        <v>74</v>
      </c>
      <c r="H548" t="s">
        <v>74</v>
      </c>
      <c r="I548" t="s">
        <v>8861</v>
      </c>
      <c r="J548" t="s">
        <v>2693</v>
      </c>
      <c r="K548" t="s">
        <v>74</v>
      </c>
      <c r="L548" t="s">
        <v>74</v>
      </c>
      <c r="M548" t="s">
        <v>78</v>
      </c>
      <c r="N548" t="s">
        <v>79</v>
      </c>
      <c r="O548" t="s">
        <v>74</v>
      </c>
      <c r="P548" t="s">
        <v>74</v>
      </c>
      <c r="Q548" t="s">
        <v>74</v>
      </c>
      <c r="R548" t="s">
        <v>74</v>
      </c>
      <c r="S548" t="s">
        <v>74</v>
      </c>
      <c r="T548" t="s">
        <v>8862</v>
      </c>
      <c r="U548" t="s">
        <v>74</v>
      </c>
      <c r="V548" t="s">
        <v>8863</v>
      </c>
      <c r="W548" t="s">
        <v>8864</v>
      </c>
      <c r="X548" t="s">
        <v>8865</v>
      </c>
      <c r="Y548" t="s">
        <v>8866</v>
      </c>
      <c r="Z548" t="s">
        <v>8867</v>
      </c>
      <c r="AA548" t="s">
        <v>8868</v>
      </c>
      <c r="AB548" t="s">
        <v>8869</v>
      </c>
      <c r="AC548" t="s">
        <v>352</v>
      </c>
      <c r="AD548" t="s">
        <v>352</v>
      </c>
      <c r="AE548" t="s">
        <v>8870</v>
      </c>
      <c r="AF548" t="s">
        <v>74</v>
      </c>
      <c r="AG548">
        <v>10</v>
      </c>
      <c r="AH548">
        <v>2</v>
      </c>
      <c r="AI548">
        <v>4</v>
      </c>
      <c r="AJ548">
        <v>0</v>
      </c>
      <c r="AK548">
        <v>8</v>
      </c>
      <c r="AL548" t="s">
        <v>2705</v>
      </c>
      <c r="AM548" t="s">
        <v>8115</v>
      </c>
      <c r="AN548" t="s">
        <v>8871</v>
      </c>
      <c r="AO548" t="s">
        <v>2708</v>
      </c>
      <c r="AP548" t="s">
        <v>2709</v>
      </c>
      <c r="AQ548" t="s">
        <v>74</v>
      </c>
      <c r="AR548" t="s">
        <v>2710</v>
      </c>
      <c r="AS548" t="s">
        <v>2711</v>
      </c>
      <c r="AT548" t="s">
        <v>74</v>
      </c>
      <c r="AU548">
        <v>2019</v>
      </c>
      <c r="AV548">
        <v>10</v>
      </c>
      <c r="AW548">
        <v>3</v>
      </c>
      <c r="AX548" t="s">
        <v>74</v>
      </c>
      <c r="AY548" t="s">
        <v>74</v>
      </c>
      <c r="AZ548" t="s">
        <v>74</v>
      </c>
      <c r="BA548" t="s">
        <v>74</v>
      </c>
      <c r="BB548">
        <v>335</v>
      </c>
      <c r="BC548">
        <v>344</v>
      </c>
      <c r="BD548" t="s">
        <v>74</v>
      </c>
      <c r="BE548" t="s">
        <v>8872</v>
      </c>
      <c r="BF548" t="str">
        <f>HYPERLINK("http://dx.doi.org/10.14456/ITJEMAST.2019.33","http://dx.doi.org/10.14456/ITJEMAST.2019.33")</f>
        <v>http://dx.doi.org/10.14456/ITJEMAST.2019.33</v>
      </c>
      <c r="BG548" t="s">
        <v>74</v>
      </c>
      <c r="BH548" t="s">
        <v>74</v>
      </c>
      <c r="BI548">
        <v>10</v>
      </c>
      <c r="BJ548" t="s">
        <v>434</v>
      </c>
      <c r="BK548" t="s">
        <v>170</v>
      </c>
      <c r="BL548" t="s">
        <v>435</v>
      </c>
      <c r="BM548" t="s">
        <v>8873</v>
      </c>
      <c r="BN548" t="s">
        <v>74</v>
      </c>
      <c r="BO548" t="s">
        <v>74</v>
      </c>
      <c r="BP548" t="s">
        <v>74</v>
      </c>
      <c r="BQ548" t="s">
        <v>74</v>
      </c>
      <c r="BR548" t="s">
        <v>103</v>
      </c>
      <c r="BS548" t="s">
        <v>8874</v>
      </c>
      <c r="BT548" t="str">
        <f>HYPERLINK("https%3A%2F%2Fwww.webofscience.com%2Fwos%2Fwoscc%2Ffull-record%2FWOS:000462712800006","View Full Record in Web of Science")</f>
        <v>View Full Record in Web of Science</v>
      </c>
    </row>
    <row r="549" spans="1:72" x14ac:dyDescent="0.25">
      <c r="A549" t="s">
        <v>72</v>
      </c>
      <c r="B549" t="s">
        <v>8875</v>
      </c>
      <c r="C549" t="s">
        <v>74</v>
      </c>
      <c r="D549" t="s">
        <v>74</v>
      </c>
      <c r="E549" t="s">
        <v>74</v>
      </c>
      <c r="F549" t="s">
        <v>8876</v>
      </c>
      <c r="G549" t="s">
        <v>74</v>
      </c>
      <c r="H549" t="s">
        <v>74</v>
      </c>
      <c r="I549" t="s">
        <v>8877</v>
      </c>
      <c r="J549" t="s">
        <v>154</v>
      </c>
      <c r="K549" t="s">
        <v>74</v>
      </c>
      <c r="L549" t="s">
        <v>74</v>
      </c>
      <c r="M549" t="s">
        <v>305</v>
      </c>
      <c r="N549" t="s">
        <v>79</v>
      </c>
      <c r="O549" t="s">
        <v>74</v>
      </c>
      <c r="P549" t="s">
        <v>74</v>
      </c>
      <c r="Q549" t="s">
        <v>74</v>
      </c>
      <c r="R549" t="s">
        <v>74</v>
      </c>
      <c r="S549" t="s">
        <v>74</v>
      </c>
      <c r="T549" t="s">
        <v>8878</v>
      </c>
      <c r="U549" t="s">
        <v>8879</v>
      </c>
      <c r="V549" t="s">
        <v>8880</v>
      </c>
      <c r="W549" t="s">
        <v>8881</v>
      </c>
      <c r="X549" t="s">
        <v>8882</v>
      </c>
      <c r="Y549" t="s">
        <v>8883</v>
      </c>
      <c r="Z549" t="s">
        <v>8884</v>
      </c>
      <c r="AA549" t="s">
        <v>74</v>
      </c>
      <c r="AB549" t="s">
        <v>74</v>
      </c>
      <c r="AC549" t="s">
        <v>74</v>
      </c>
      <c r="AD549" t="s">
        <v>74</v>
      </c>
      <c r="AE549" t="s">
        <v>74</v>
      </c>
      <c r="AF549" t="s">
        <v>74</v>
      </c>
      <c r="AG549">
        <v>21</v>
      </c>
      <c r="AH549">
        <v>0</v>
      </c>
      <c r="AI549">
        <v>0</v>
      </c>
      <c r="AJ549">
        <v>1</v>
      </c>
      <c r="AK549">
        <v>4</v>
      </c>
      <c r="AL549" t="s">
        <v>3816</v>
      </c>
      <c r="AM549" t="s">
        <v>3817</v>
      </c>
      <c r="AN549" t="s">
        <v>3818</v>
      </c>
      <c r="AO549" t="s">
        <v>164</v>
      </c>
      <c r="AP549" t="s">
        <v>74</v>
      </c>
      <c r="AQ549" t="s">
        <v>74</v>
      </c>
      <c r="AR549" t="s">
        <v>154</v>
      </c>
      <c r="AS549" t="s">
        <v>166</v>
      </c>
      <c r="AT549" t="s">
        <v>74</v>
      </c>
      <c r="AU549">
        <v>2019</v>
      </c>
      <c r="AV549">
        <v>53</v>
      </c>
      <c r="AW549">
        <v>3</v>
      </c>
      <c r="AX549" t="s">
        <v>74</v>
      </c>
      <c r="AY549" t="s">
        <v>74</v>
      </c>
      <c r="AZ549" t="s">
        <v>74</v>
      </c>
      <c r="BA549" t="s">
        <v>74</v>
      </c>
      <c r="BB549">
        <v>1373</v>
      </c>
      <c r="BC549">
        <v>1382</v>
      </c>
      <c r="BD549" t="s">
        <v>74</v>
      </c>
      <c r="BE549" t="s">
        <v>8885</v>
      </c>
      <c r="BF549" t="str">
        <f>HYPERLINK("http://dx.doi.org/10.13187/bg.2019.3.1373","http://dx.doi.org/10.13187/bg.2019.3.1373")</f>
        <v>http://dx.doi.org/10.13187/bg.2019.3.1373</v>
      </c>
      <c r="BG549" t="s">
        <v>74</v>
      </c>
      <c r="BH549" t="s">
        <v>74</v>
      </c>
      <c r="BI549">
        <v>10</v>
      </c>
      <c r="BJ549" t="s">
        <v>169</v>
      </c>
      <c r="BK549" t="s">
        <v>170</v>
      </c>
      <c r="BL549" t="s">
        <v>169</v>
      </c>
      <c r="BM549" t="s">
        <v>8886</v>
      </c>
      <c r="BN549" t="s">
        <v>74</v>
      </c>
      <c r="BO549" t="s">
        <v>102</v>
      </c>
      <c r="BP549" t="s">
        <v>74</v>
      </c>
      <c r="BQ549" t="s">
        <v>74</v>
      </c>
      <c r="BR549" t="s">
        <v>103</v>
      </c>
      <c r="BS549" t="s">
        <v>8887</v>
      </c>
      <c r="BT549" t="str">
        <f>HYPERLINK("https%3A%2F%2Fwww.webofscience.com%2Fwos%2Fwoscc%2Ffull-record%2FWOS:000484841500044","View Full Record in Web of Science")</f>
        <v>View Full Record in Web of Science</v>
      </c>
    </row>
    <row r="550" spans="1:72" x14ac:dyDescent="0.25">
      <c r="A550" t="s">
        <v>72</v>
      </c>
      <c r="B550" t="s">
        <v>8888</v>
      </c>
      <c r="C550" t="s">
        <v>74</v>
      </c>
      <c r="D550" t="s">
        <v>74</v>
      </c>
      <c r="E550" t="s">
        <v>74</v>
      </c>
      <c r="F550" t="s">
        <v>8889</v>
      </c>
      <c r="G550" t="s">
        <v>74</v>
      </c>
      <c r="H550" t="s">
        <v>74</v>
      </c>
      <c r="I550" t="s">
        <v>8890</v>
      </c>
      <c r="J550" t="s">
        <v>5455</v>
      </c>
      <c r="K550" t="s">
        <v>74</v>
      </c>
      <c r="L550" t="s">
        <v>74</v>
      </c>
      <c r="M550" t="s">
        <v>78</v>
      </c>
      <c r="N550" t="s">
        <v>79</v>
      </c>
      <c r="O550" t="s">
        <v>74</v>
      </c>
      <c r="P550" t="s">
        <v>74</v>
      </c>
      <c r="Q550" t="s">
        <v>74</v>
      </c>
      <c r="R550" t="s">
        <v>74</v>
      </c>
      <c r="S550" t="s">
        <v>74</v>
      </c>
      <c r="T550" t="s">
        <v>8891</v>
      </c>
      <c r="U550" t="s">
        <v>74</v>
      </c>
      <c r="V550" t="s">
        <v>8892</v>
      </c>
      <c r="W550" t="s">
        <v>8893</v>
      </c>
      <c r="X550" t="s">
        <v>74</v>
      </c>
      <c r="Y550" t="s">
        <v>8894</v>
      </c>
      <c r="Z550" t="s">
        <v>74</v>
      </c>
      <c r="AA550" t="s">
        <v>8895</v>
      </c>
      <c r="AB550" t="s">
        <v>8896</v>
      </c>
      <c r="AC550" t="s">
        <v>74</v>
      </c>
      <c r="AD550" t="s">
        <v>74</v>
      </c>
      <c r="AE550" t="s">
        <v>74</v>
      </c>
      <c r="AF550" t="s">
        <v>74</v>
      </c>
      <c r="AG550">
        <v>24</v>
      </c>
      <c r="AH550">
        <v>0</v>
      </c>
      <c r="AI550">
        <v>0</v>
      </c>
      <c r="AJ550">
        <v>0</v>
      </c>
      <c r="AK550">
        <v>1</v>
      </c>
      <c r="AL550" t="s">
        <v>5463</v>
      </c>
      <c r="AM550" t="s">
        <v>5464</v>
      </c>
      <c r="AN550" t="s">
        <v>5465</v>
      </c>
      <c r="AO550" t="s">
        <v>5466</v>
      </c>
      <c r="AP550" t="s">
        <v>74</v>
      </c>
      <c r="AQ550" t="s">
        <v>74</v>
      </c>
      <c r="AR550" t="s">
        <v>5467</v>
      </c>
      <c r="AS550" t="s">
        <v>5468</v>
      </c>
      <c r="AT550" t="s">
        <v>74</v>
      </c>
      <c r="AU550">
        <v>2019</v>
      </c>
      <c r="AV550">
        <v>8</v>
      </c>
      <c r="AW550">
        <v>2.1</v>
      </c>
      <c r="AX550" t="s">
        <v>74</v>
      </c>
      <c r="AY550" t="s">
        <v>74</v>
      </c>
      <c r="AZ550" t="s">
        <v>1269</v>
      </c>
      <c r="BA550" t="s">
        <v>74</v>
      </c>
      <c r="BB550">
        <v>966</v>
      </c>
      <c r="BC550">
        <v>972</v>
      </c>
      <c r="BD550" t="s">
        <v>74</v>
      </c>
      <c r="BE550" t="s">
        <v>74</v>
      </c>
      <c r="BF550" t="s">
        <v>74</v>
      </c>
      <c r="BG550" t="s">
        <v>74</v>
      </c>
      <c r="BH550" t="s">
        <v>74</v>
      </c>
      <c r="BI550">
        <v>7</v>
      </c>
      <c r="BJ550" t="s">
        <v>1096</v>
      </c>
      <c r="BK550" t="s">
        <v>170</v>
      </c>
      <c r="BL550" t="s">
        <v>1096</v>
      </c>
      <c r="BM550" t="s">
        <v>8705</v>
      </c>
      <c r="BN550" t="s">
        <v>74</v>
      </c>
      <c r="BO550" t="s">
        <v>74</v>
      </c>
      <c r="BP550" t="s">
        <v>74</v>
      </c>
      <c r="BQ550" t="s">
        <v>74</v>
      </c>
      <c r="BR550" t="s">
        <v>103</v>
      </c>
      <c r="BS550" t="s">
        <v>8897</v>
      </c>
      <c r="BT550" t="str">
        <f>HYPERLINK("https%3A%2F%2Fwww.webofscience.com%2Fwos%2Fwoscc%2Ffull-record%2FWOS:000488502100108","View Full Record in Web of Science")</f>
        <v>View Full Record in Web of Science</v>
      </c>
    </row>
    <row r="551" spans="1:72" x14ac:dyDescent="0.25">
      <c r="A551" t="s">
        <v>72</v>
      </c>
      <c r="B551" t="s">
        <v>8898</v>
      </c>
      <c r="C551" t="s">
        <v>74</v>
      </c>
      <c r="D551" t="s">
        <v>74</v>
      </c>
      <c r="E551" t="s">
        <v>74</v>
      </c>
      <c r="F551" t="s">
        <v>8899</v>
      </c>
      <c r="G551" t="s">
        <v>74</v>
      </c>
      <c r="H551" t="s">
        <v>74</v>
      </c>
      <c r="I551" t="s">
        <v>8900</v>
      </c>
      <c r="J551" t="s">
        <v>5455</v>
      </c>
      <c r="K551" t="s">
        <v>74</v>
      </c>
      <c r="L551" t="s">
        <v>74</v>
      </c>
      <c r="M551" t="s">
        <v>78</v>
      </c>
      <c r="N551" t="s">
        <v>79</v>
      </c>
      <c r="O551" t="s">
        <v>74</v>
      </c>
      <c r="P551" t="s">
        <v>74</v>
      </c>
      <c r="Q551" t="s">
        <v>74</v>
      </c>
      <c r="R551" t="s">
        <v>74</v>
      </c>
      <c r="S551" t="s">
        <v>74</v>
      </c>
      <c r="T551" t="s">
        <v>8901</v>
      </c>
      <c r="U551" t="s">
        <v>8902</v>
      </c>
      <c r="V551" t="s">
        <v>8903</v>
      </c>
      <c r="W551" t="s">
        <v>8904</v>
      </c>
      <c r="X551" t="s">
        <v>8905</v>
      </c>
      <c r="Y551" t="s">
        <v>8906</v>
      </c>
      <c r="Z551" t="s">
        <v>74</v>
      </c>
      <c r="AA551" t="s">
        <v>8907</v>
      </c>
      <c r="AB551" t="s">
        <v>8908</v>
      </c>
      <c r="AC551" t="s">
        <v>74</v>
      </c>
      <c r="AD551" t="s">
        <v>74</v>
      </c>
      <c r="AE551" t="s">
        <v>74</v>
      </c>
      <c r="AF551" t="s">
        <v>74</v>
      </c>
      <c r="AG551">
        <v>27</v>
      </c>
      <c r="AH551">
        <v>0</v>
      </c>
      <c r="AI551">
        <v>0</v>
      </c>
      <c r="AJ551">
        <v>0</v>
      </c>
      <c r="AK551">
        <v>1</v>
      </c>
      <c r="AL551" t="s">
        <v>5463</v>
      </c>
      <c r="AM551" t="s">
        <v>5464</v>
      </c>
      <c r="AN551" t="s">
        <v>5465</v>
      </c>
      <c r="AO551" t="s">
        <v>5466</v>
      </c>
      <c r="AP551" t="s">
        <v>74</v>
      </c>
      <c r="AQ551" t="s">
        <v>74</v>
      </c>
      <c r="AR551" t="s">
        <v>5467</v>
      </c>
      <c r="AS551" t="s">
        <v>5468</v>
      </c>
      <c r="AT551" t="s">
        <v>74</v>
      </c>
      <c r="AU551">
        <v>2019</v>
      </c>
      <c r="AV551">
        <v>8</v>
      </c>
      <c r="AW551">
        <v>2.1</v>
      </c>
      <c r="AX551" t="s">
        <v>74</v>
      </c>
      <c r="AY551" t="s">
        <v>74</v>
      </c>
      <c r="AZ551" t="s">
        <v>1269</v>
      </c>
      <c r="BA551" t="s">
        <v>74</v>
      </c>
      <c r="BB551">
        <v>662</v>
      </c>
      <c r="BC551">
        <v>667</v>
      </c>
      <c r="BD551" t="s">
        <v>74</v>
      </c>
      <c r="BE551" t="s">
        <v>74</v>
      </c>
      <c r="BF551" t="s">
        <v>74</v>
      </c>
      <c r="BG551" t="s">
        <v>74</v>
      </c>
      <c r="BH551" t="s">
        <v>74</v>
      </c>
      <c r="BI551">
        <v>6</v>
      </c>
      <c r="BJ551" t="s">
        <v>1096</v>
      </c>
      <c r="BK551" t="s">
        <v>170</v>
      </c>
      <c r="BL551" t="s">
        <v>1096</v>
      </c>
      <c r="BM551" t="s">
        <v>8705</v>
      </c>
      <c r="BN551" t="s">
        <v>74</v>
      </c>
      <c r="BO551" t="s">
        <v>74</v>
      </c>
      <c r="BP551" t="s">
        <v>74</v>
      </c>
      <c r="BQ551" t="s">
        <v>74</v>
      </c>
      <c r="BR551" t="s">
        <v>103</v>
      </c>
      <c r="BS551" t="s">
        <v>8909</v>
      </c>
      <c r="BT551" t="str">
        <f>HYPERLINK("https%3A%2F%2Fwww.webofscience.com%2Fwos%2Fwoscc%2Ffull-record%2FWOS:000488502100072","View Full Record in Web of Science")</f>
        <v>View Full Record in Web of Science</v>
      </c>
    </row>
    <row r="552" spans="1:72" x14ac:dyDescent="0.25">
      <c r="A552" t="s">
        <v>72</v>
      </c>
      <c r="B552" t="s">
        <v>8910</v>
      </c>
      <c r="C552" t="s">
        <v>74</v>
      </c>
      <c r="D552" t="s">
        <v>74</v>
      </c>
      <c r="E552" t="s">
        <v>74</v>
      </c>
      <c r="F552" t="s">
        <v>8911</v>
      </c>
      <c r="G552" t="s">
        <v>74</v>
      </c>
      <c r="H552" t="s">
        <v>74</v>
      </c>
      <c r="I552" t="s">
        <v>8912</v>
      </c>
      <c r="J552" t="s">
        <v>938</v>
      </c>
      <c r="K552" t="s">
        <v>74</v>
      </c>
      <c r="L552" t="s">
        <v>74</v>
      </c>
      <c r="M552" t="s">
        <v>305</v>
      </c>
      <c r="N552" t="s">
        <v>79</v>
      </c>
      <c r="O552" t="s">
        <v>74</v>
      </c>
      <c r="P552" t="s">
        <v>74</v>
      </c>
      <c r="Q552" t="s">
        <v>74</v>
      </c>
      <c r="R552" t="s">
        <v>74</v>
      </c>
      <c r="S552" t="s">
        <v>74</v>
      </c>
      <c r="T552" t="s">
        <v>8913</v>
      </c>
      <c r="U552" t="s">
        <v>8914</v>
      </c>
      <c r="V552" t="s">
        <v>8915</v>
      </c>
      <c r="W552" t="s">
        <v>8916</v>
      </c>
      <c r="X552" t="s">
        <v>8917</v>
      </c>
      <c r="Y552" t="s">
        <v>8918</v>
      </c>
      <c r="Z552" t="s">
        <v>8919</v>
      </c>
      <c r="AA552" t="s">
        <v>74</v>
      </c>
      <c r="AB552" t="s">
        <v>74</v>
      </c>
      <c r="AC552" t="s">
        <v>74</v>
      </c>
      <c r="AD552" t="s">
        <v>74</v>
      </c>
      <c r="AE552" t="s">
        <v>74</v>
      </c>
      <c r="AF552" t="s">
        <v>74</v>
      </c>
      <c r="AG552">
        <v>17</v>
      </c>
      <c r="AH552">
        <v>1</v>
      </c>
      <c r="AI552">
        <v>1</v>
      </c>
      <c r="AJ552">
        <v>2</v>
      </c>
      <c r="AK552">
        <v>3</v>
      </c>
      <c r="AL552" t="s">
        <v>945</v>
      </c>
      <c r="AM552" t="s">
        <v>946</v>
      </c>
      <c r="AN552" t="s">
        <v>947</v>
      </c>
      <c r="AO552" t="s">
        <v>948</v>
      </c>
      <c r="AP552" t="s">
        <v>949</v>
      </c>
      <c r="AQ552" t="s">
        <v>74</v>
      </c>
      <c r="AR552" t="s">
        <v>950</v>
      </c>
      <c r="AS552" t="s">
        <v>951</v>
      </c>
      <c r="AT552" t="s">
        <v>74</v>
      </c>
      <c r="AU552">
        <v>2019</v>
      </c>
      <c r="AV552">
        <v>12</v>
      </c>
      <c r="AW552">
        <v>6</v>
      </c>
      <c r="AX552" t="s">
        <v>74</v>
      </c>
      <c r="AY552" t="s">
        <v>74</v>
      </c>
      <c r="AZ552" t="s">
        <v>74</v>
      </c>
      <c r="BA552" t="s">
        <v>74</v>
      </c>
      <c r="BB552">
        <v>260</v>
      </c>
      <c r="BC552">
        <v>275</v>
      </c>
      <c r="BD552" t="s">
        <v>74</v>
      </c>
      <c r="BE552" t="s">
        <v>8920</v>
      </c>
      <c r="BF552" t="str">
        <f>HYPERLINK("http://dx.doi.org/10.15838/esc.2019.6.66.15","http://dx.doi.org/10.15838/esc.2019.6.66.15")</f>
        <v>http://dx.doi.org/10.15838/esc.2019.6.66.15</v>
      </c>
      <c r="BG552" t="s">
        <v>74</v>
      </c>
      <c r="BH552" t="s">
        <v>74</v>
      </c>
      <c r="BI552">
        <v>16</v>
      </c>
      <c r="BJ552" t="s">
        <v>635</v>
      </c>
      <c r="BK552" t="s">
        <v>170</v>
      </c>
      <c r="BL552" t="s">
        <v>636</v>
      </c>
      <c r="BM552" t="s">
        <v>8921</v>
      </c>
      <c r="BN552" t="s">
        <v>74</v>
      </c>
      <c r="BO552" t="s">
        <v>102</v>
      </c>
      <c r="BP552" t="s">
        <v>74</v>
      </c>
      <c r="BQ552" t="s">
        <v>74</v>
      </c>
      <c r="BR552" t="s">
        <v>103</v>
      </c>
      <c r="BS552" t="s">
        <v>8922</v>
      </c>
      <c r="BT552" t="str">
        <f>HYPERLINK("https%3A%2F%2Fwww.webofscience.com%2Fwos%2Fwoscc%2Ffull-record%2FWOS:000511377800015","View Full Record in Web of Science")</f>
        <v>View Full Record in Web of Science</v>
      </c>
    </row>
    <row r="553" spans="1:72" x14ac:dyDescent="0.25">
      <c r="A553" t="s">
        <v>72</v>
      </c>
      <c r="B553" t="s">
        <v>8923</v>
      </c>
      <c r="C553" t="s">
        <v>74</v>
      </c>
      <c r="D553" t="s">
        <v>74</v>
      </c>
      <c r="E553" t="s">
        <v>74</v>
      </c>
      <c r="F553" t="s">
        <v>8924</v>
      </c>
      <c r="G553" t="s">
        <v>74</v>
      </c>
      <c r="H553" t="s">
        <v>74</v>
      </c>
      <c r="I553" t="s">
        <v>8925</v>
      </c>
      <c r="J553" t="s">
        <v>7047</v>
      </c>
      <c r="K553" t="s">
        <v>74</v>
      </c>
      <c r="L553" t="s">
        <v>74</v>
      </c>
      <c r="M553" t="s">
        <v>305</v>
      </c>
      <c r="N553" t="s">
        <v>79</v>
      </c>
      <c r="O553" t="s">
        <v>74</v>
      </c>
      <c r="P553" t="s">
        <v>74</v>
      </c>
      <c r="Q553" t="s">
        <v>74</v>
      </c>
      <c r="R553" t="s">
        <v>74</v>
      </c>
      <c r="S553" t="s">
        <v>74</v>
      </c>
      <c r="T553" t="s">
        <v>8926</v>
      </c>
      <c r="U553" t="s">
        <v>74</v>
      </c>
      <c r="V553" t="s">
        <v>8927</v>
      </c>
      <c r="W553" t="s">
        <v>8928</v>
      </c>
      <c r="X553" t="s">
        <v>352</v>
      </c>
      <c r="Y553" t="s">
        <v>8929</v>
      </c>
      <c r="Z553" t="s">
        <v>8930</v>
      </c>
      <c r="AA553" t="s">
        <v>74</v>
      </c>
      <c r="AB553" t="s">
        <v>74</v>
      </c>
      <c r="AC553" t="s">
        <v>8931</v>
      </c>
      <c r="AD553" t="s">
        <v>1581</v>
      </c>
      <c r="AE553" t="s">
        <v>8932</v>
      </c>
      <c r="AF553" t="s">
        <v>74</v>
      </c>
      <c r="AG553">
        <v>14</v>
      </c>
      <c r="AH553">
        <v>0</v>
      </c>
      <c r="AI553">
        <v>0</v>
      </c>
      <c r="AJ553">
        <v>0</v>
      </c>
      <c r="AK553">
        <v>1</v>
      </c>
      <c r="AL553" t="s">
        <v>2077</v>
      </c>
      <c r="AM553" t="s">
        <v>970</v>
      </c>
      <c r="AN553" t="s">
        <v>2078</v>
      </c>
      <c r="AO553" t="s">
        <v>7056</v>
      </c>
      <c r="AP553" t="s">
        <v>7057</v>
      </c>
      <c r="AQ553" t="s">
        <v>74</v>
      </c>
      <c r="AR553" t="s">
        <v>7058</v>
      </c>
      <c r="AS553" t="s">
        <v>7059</v>
      </c>
      <c r="AT553" t="s">
        <v>74</v>
      </c>
      <c r="AU553">
        <v>2019</v>
      </c>
      <c r="AV553">
        <v>21</v>
      </c>
      <c r="AW553">
        <v>3</v>
      </c>
      <c r="AX553" t="s">
        <v>74</v>
      </c>
      <c r="AY553" t="s">
        <v>74</v>
      </c>
      <c r="AZ553" t="s">
        <v>74</v>
      </c>
      <c r="BA553" t="s">
        <v>74</v>
      </c>
      <c r="BB553">
        <v>11</v>
      </c>
      <c r="BC553">
        <v>23</v>
      </c>
      <c r="BD553" t="s">
        <v>74</v>
      </c>
      <c r="BE553" t="s">
        <v>8933</v>
      </c>
      <c r="BF553" t="str">
        <f>HYPERLINK("http://dx.doi.org/10.15826/izv2.2019.21.3.043","http://dx.doi.org/10.15826/izv2.2019.21.3.043")</f>
        <v>http://dx.doi.org/10.15826/izv2.2019.21.3.043</v>
      </c>
      <c r="BG553" t="s">
        <v>74</v>
      </c>
      <c r="BH553" t="s">
        <v>74</v>
      </c>
      <c r="BI553">
        <v>13</v>
      </c>
      <c r="BJ553" t="s">
        <v>384</v>
      </c>
      <c r="BK553" t="s">
        <v>170</v>
      </c>
      <c r="BL553" t="s">
        <v>385</v>
      </c>
      <c r="BM553" t="s">
        <v>8934</v>
      </c>
      <c r="BN553" t="s">
        <v>74</v>
      </c>
      <c r="BO553" t="s">
        <v>3941</v>
      </c>
      <c r="BP553" t="s">
        <v>74</v>
      </c>
      <c r="BQ553" t="s">
        <v>74</v>
      </c>
      <c r="BR553" t="s">
        <v>103</v>
      </c>
      <c r="BS553" t="s">
        <v>8935</v>
      </c>
      <c r="BT553" t="str">
        <f>HYPERLINK("https%3A%2F%2Fwww.webofscience.com%2Fwos%2Fwoscc%2Ffull-record%2FWOS:000488491200001","View Full Record in Web of Science")</f>
        <v>View Full Record in Web of Science</v>
      </c>
    </row>
    <row r="554" spans="1:72" x14ac:dyDescent="0.25">
      <c r="A554" t="s">
        <v>72</v>
      </c>
      <c r="B554" t="s">
        <v>8936</v>
      </c>
      <c r="C554" t="s">
        <v>74</v>
      </c>
      <c r="D554" t="s">
        <v>74</v>
      </c>
      <c r="E554" t="s">
        <v>74</v>
      </c>
      <c r="F554" t="s">
        <v>8937</v>
      </c>
      <c r="G554" t="s">
        <v>74</v>
      </c>
      <c r="H554" t="s">
        <v>74</v>
      </c>
      <c r="I554" t="s">
        <v>8938</v>
      </c>
      <c r="J554" t="s">
        <v>3021</v>
      </c>
      <c r="K554" t="s">
        <v>74</v>
      </c>
      <c r="L554" t="s">
        <v>74</v>
      </c>
      <c r="M554" t="s">
        <v>305</v>
      </c>
      <c r="N554" t="s">
        <v>79</v>
      </c>
      <c r="O554" t="s">
        <v>74</v>
      </c>
      <c r="P554" t="s">
        <v>74</v>
      </c>
      <c r="Q554" t="s">
        <v>74</v>
      </c>
      <c r="R554" t="s">
        <v>74</v>
      </c>
      <c r="S554" t="s">
        <v>74</v>
      </c>
      <c r="T554" t="s">
        <v>8939</v>
      </c>
      <c r="U554" t="s">
        <v>74</v>
      </c>
      <c r="V554" t="s">
        <v>8940</v>
      </c>
      <c r="W554" t="s">
        <v>8941</v>
      </c>
      <c r="X554" t="s">
        <v>74</v>
      </c>
      <c r="Y554" t="s">
        <v>8942</v>
      </c>
      <c r="Z554" t="s">
        <v>74</v>
      </c>
      <c r="AA554" t="s">
        <v>8943</v>
      </c>
      <c r="AB554" t="s">
        <v>74</v>
      </c>
      <c r="AC554" t="s">
        <v>74</v>
      </c>
      <c r="AD554" t="s">
        <v>74</v>
      </c>
      <c r="AE554" t="s">
        <v>74</v>
      </c>
      <c r="AF554" t="s">
        <v>74</v>
      </c>
      <c r="AG554">
        <v>9</v>
      </c>
      <c r="AH554">
        <v>1</v>
      </c>
      <c r="AI554">
        <v>1</v>
      </c>
      <c r="AJ554">
        <v>0</v>
      </c>
      <c r="AK554">
        <v>0</v>
      </c>
      <c r="AL554" t="s">
        <v>3030</v>
      </c>
      <c r="AM554" t="s">
        <v>335</v>
      </c>
      <c r="AN554" t="s">
        <v>3031</v>
      </c>
      <c r="AO554" t="s">
        <v>74</v>
      </c>
      <c r="AP554" t="s">
        <v>3032</v>
      </c>
      <c r="AQ554" t="s">
        <v>74</v>
      </c>
      <c r="AR554" t="s">
        <v>3033</v>
      </c>
      <c r="AS554" t="s">
        <v>3034</v>
      </c>
      <c r="AT554" t="s">
        <v>74</v>
      </c>
      <c r="AU554">
        <v>2019</v>
      </c>
      <c r="AV554" t="s">
        <v>74</v>
      </c>
      <c r="AW554">
        <v>1</v>
      </c>
      <c r="AX554" t="s">
        <v>74</v>
      </c>
      <c r="AY554" t="s">
        <v>74</v>
      </c>
      <c r="AZ554" t="s">
        <v>74</v>
      </c>
      <c r="BA554" t="s">
        <v>74</v>
      </c>
      <c r="BB554">
        <v>16</v>
      </c>
      <c r="BC554">
        <v>28</v>
      </c>
      <c r="BD554" t="s">
        <v>74</v>
      </c>
      <c r="BE554" t="s">
        <v>8944</v>
      </c>
      <c r="BF554" t="str">
        <f>HYPERLINK("http://dx.doi.org/10.25178/nit.2019.1.2","http://dx.doi.org/10.25178/nit.2019.1.2")</f>
        <v>http://dx.doi.org/10.25178/nit.2019.1.2</v>
      </c>
      <c r="BG554" t="s">
        <v>74</v>
      </c>
      <c r="BH554" t="s">
        <v>74</v>
      </c>
      <c r="BI554">
        <v>13</v>
      </c>
      <c r="BJ554" t="s">
        <v>1951</v>
      </c>
      <c r="BK554" t="s">
        <v>170</v>
      </c>
      <c r="BL554" t="s">
        <v>1952</v>
      </c>
      <c r="BM554" t="s">
        <v>8945</v>
      </c>
      <c r="BN554" t="s">
        <v>74</v>
      </c>
      <c r="BO554" t="s">
        <v>728</v>
      </c>
      <c r="BP554" t="s">
        <v>74</v>
      </c>
      <c r="BQ554" t="s">
        <v>74</v>
      </c>
      <c r="BR554" t="s">
        <v>103</v>
      </c>
      <c r="BS554" t="s">
        <v>8946</v>
      </c>
      <c r="BT554" t="str">
        <f>HYPERLINK("https%3A%2F%2Fwww.webofscience.com%2Fwos%2Fwoscc%2Ffull-record%2FWOS:000993913200002","View Full Record in Web of Science")</f>
        <v>View Full Record in Web of Science</v>
      </c>
    </row>
    <row r="555" spans="1:72" x14ac:dyDescent="0.25">
      <c r="A555" t="s">
        <v>72</v>
      </c>
      <c r="B555" t="s">
        <v>8947</v>
      </c>
      <c r="C555" t="s">
        <v>74</v>
      </c>
      <c r="D555" t="s">
        <v>74</v>
      </c>
      <c r="E555" t="s">
        <v>74</v>
      </c>
      <c r="F555" t="s">
        <v>8948</v>
      </c>
      <c r="G555" t="s">
        <v>74</v>
      </c>
      <c r="H555" t="s">
        <v>74</v>
      </c>
      <c r="I555" t="s">
        <v>8949</v>
      </c>
      <c r="J555" t="s">
        <v>8950</v>
      </c>
      <c r="K555" t="s">
        <v>74</v>
      </c>
      <c r="L555" t="s">
        <v>74</v>
      </c>
      <c r="M555" t="s">
        <v>78</v>
      </c>
      <c r="N555" t="s">
        <v>79</v>
      </c>
      <c r="O555" t="s">
        <v>74</v>
      </c>
      <c r="P555" t="s">
        <v>74</v>
      </c>
      <c r="Q555" t="s">
        <v>74</v>
      </c>
      <c r="R555" t="s">
        <v>74</v>
      </c>
      <c r="S555" t="s">
        <v>74</v>
      </c>
      <c r="T555" t="s">
        <v>8951</v>
      </c>
      <c r="U555" t="s">
        <v>74</v>
      </c>
      <c r="V555" t="s">
        <v>8952</v>
      </c>
      <c r="W555" t="s">
        <v>8953</v>
      </c>
      <c r="X555" t="s">
        <v>3174</v>
      </c>
      <c r="Y555" t="s">
        <v>8954</v>
      </c>
      <c r="Z555" t="s">
        <v>8955</v>
      </c>
      <c r="AA555" t="s">
        <v>8956</v>
      </c>
      <c r="AB555" t="s">
        <v>74</v>
      </c>
      <c r="AC555" t="s">
        <v>74</v>
      </c>
      <c r="AD555" t="s">
        <v>74</v>
      </c>
      <c r="AE555" t="s">
        <v>74</v>
      </c>
      <c r="AF555" t="s">
        <v>74</v>
      </c>
      <c r="AG555">
        <v>10</v>
      </c>
      <c r="AH555">
        <v>0</v>
      </c>
      <c r="AI555">
        <v>0</v>
      </c>
      <c r="AJ555">
        <v>1</v>
      </c>
      <c r="AK555">
        <v>4</v>
      </c>
      <c r="AL555" t="s">
        <v>8957</v>
      </c>
      <c r="AM555" t="s">
        <v>8958</v>
      </c>
      <c r="AN555" t="s">
        <v>8959</v>
      </c>
      <c r="AO555" t="s">
        <v>8960</v>
      </c>
      <c r="AP555" t="s">
        <v>8961</v>
      </c>
      <c r="AQ555" t="s">
        <v>74</v>
      </c>
      <c r="AR555" t="s">
        <v>8962</v>
      </c>
      <c r="AS555" t="s">
        <v>8963</v>
      </c>
      <c r="AT555" t="s">
        <v>74</v>
      </c>
      <c r="AU555">
        <v>2019</v>
      </c>
      <c r="AV555">
        <v>12</v>
      </c>
      <c r="AW555">
        <v>5</v>
      </c>
      <c r="AX555" t="s">
        <v>74</v>
      </c>
      <c r="AY555" t="s">
        <v>74</v>
      </c>
      <c r="AZ555" t="s">
        <v>74</v>
      </c>
      <c r="BA555" t="s">
        <v>74</v>
      </c>
      <c r="BB555">
        <v>88</v>
      </c>
      <c r="BC555">
        <v>91</v>
      </c>
      <c r="BD555" t="s">
        <v>74</v>
      </c>
      <c r="BE555" t="s">
        <v>8964</v>
      </c>
      <c r="BF555" t="str">
        <f>HYPERLINK("http://dx.doi.org/10.5539/jpl.v12n5p88","http://dx.doi.org/10.5539/jpl.v12n5p88")</f>
        <v>http://dx.doi.org/10.5539/jpl.v12n5p88</v>
      </c>
      <c r="BG555" t="s">
        <v>74</v>
      </c>
      <c r="BH555" t="s">
        <v>74</v>
      </c>
      <c r="BI555">
        <v>4</v>
      </c>
      <c r="BJ555" t="s">
        <v>483</v>
      </c>
      <c r="BK555" t="s">
        <v>170</v>
      </c>
      <c r="BL555" t="s">
        <v>484</v>
      </c>
      <c r="BM555" t="s">
        <v>8965</v>
      </c>
      <c r="BN555" t="s">
        <v>74</v>
      </c>
      <c r="BO555" t="s">
        <v>102</v>
      </c>
      <c r="BP555" t="s">
        <v>74</v>
      </c>
      <c r="BQ555" t="s">
        <v>74</v>
      </c>
      <c r="BR555" t="s">
        <v>103</v>
      </c>
      <c r="BS555" t="s">
        <v>8966</v>
      </c>
      <c r="BT555" t="str">
        <f>HYPERLINK("https%3A%2F%2Fwww.webofscience.com%2Fwos%2Fwoscc%2Ffull-record%2FWOS:000504055900019","View Full Record in Web of Science")</f>
        <v>View Full Record in Web of Science</v>
      </c>
    </row>
    <row r="556" spans="1:72" x14ac:dyDescent="0.25">
      <c r="A556" t="s">
        <v>72</v>
      </c>
      <c r="B556" t="s">
        <v>8967</v>
      </c>
      <c r="C556" t="s">
        <v>74</v>
      </c>
      <c r="D556" t="s">
        <v>74</v>
      </c>
      <c r="E556" t="s">
        <v>74</v>
      </c>
      <c r="F556" t="s">
        <v>8968</v>
      </c>
      <c r="G556" t="s">
        <v>74</v>
      </c>
      <c r="H556" t="s">
        <v>74</v>
      </c>
      <c r="I556" t="s">
        <v>8969</v>
      </c>
      <c r="J556" t="s">
        <v>7047</v>
      </c>
      <c r="K556" t="s">
        <v>74</v>
      </c>
      <c r="L556" t="s">
        <v>74</v>
      </c>
      <c r="M556" t="s">
        <v>305</v>
      </c>
      <c r="N556" t="s">
        <v>79</v>
      </c>
      <c r="O556" t="s">
        <v>74</v>
      </c>
      <c r="P556" t="s">
        <v>74</v>
      </c>
      <c r="Q556" t="s">
        <v>74</v>
      </c>
      <c r="R556" t="s">
        <v>74</v>
      </c>
      <c r="S556" t="s">
        <v>74</v>
      </c>
      <c r="T556" t="s">
        <v>8970</v>
      </c>
      <c r="U556" t="s">
        <v>74</v>
      </c>
      <c r="V556" t="s">
        <v>8971</v>
      </c>
      <c r="W556" t="s">
        <v>8972</v>
      </c>
      <c r="X556" t="s">
        <v>7009</v>
      </c>
      <c r="Y556" t="s">
        <v>8973</v>
      </c>
      <c r="Z556" t="s">
        <v>8974</v>
      </c>
      <c r="AA556" t="s">
        <v>8975</v>
      </c>
      <c r="AB556" t="s">
        <v>8976</v>
      </c>
      <c r="AC556" t="s">
        <v>74</v>
      </c>
      <c r="AD556" t="s">
        <v>74</v>
      </c>
      <c r="AE556" t="s">
        <v>74</v>
      </c>
      <c r="AF556" t="s">
        <v>74</v>
      </c>
      <c r="AG556">
        <v>13</v>
      </c>
      <c r="AH556">
        <v>0</v>
      </c>
      <c r="AI556">
        <v>0</v>
      </c>
      <c r="AJ556">
        <v>0</v>
      </c>
      <c r="AK556">
        <v>0</v>
      </c>
      <c r="AL556" t="s">
        <v>2077</v>
      </c>
      <c r="AM556" t="s">
        <v>970</v>
      </c>
      <c r="AN556" t="s">
        <v>2078</v>
      </c>
      <c r="AO556" t="s">
        <v>7056</v>
      </c>
      <c r="AP556" t="s">
        <v>7057</v>
      </c>
      <c r="AQ556" t="s">
        <v>74</v>
      </c>
      <c r="AR556" t="s">
        <v>7058</v>
      </c>
      <c r="AS556" t="s">
        <v>7059</v>
      </c>
      <c r="AT556" t="s">
        <v>74</v>
      </c>
      <c r="AU556">
        <v>2019</v>
      </c>
      <c r="AV556">
        <v>21</v>
      </c>
      <c r="AW556">
        <v>3</v>
      </c>
      <c r="AX556" t="s">
        <v>74</v>
      </c>
      <c r="AY556" t="s">
        <v>74</v>
      </c>
      <c r="AZ556" t="s">
        <v>74</v>
      </c>
      <c r="BA556" t="s">
        <v>74</v>
      </c>
      <c r="BB556">
        <v>24</v>
      </c>
      <c r="BC556">
        <v>35</v>
      </c>
      <c r="BD556" t="s">
        <v>74</v>
      </c>
      <c r="BE556" t="s">
        <v>8977</v>
      </c>
      <c r="BF556" t="str">
        <f>HYPERLINK("http://dx.doi.org/10.15826/izv2.2019.21.3.044","http://dx.doi.org/10.15826/izv2.2019.21.3.044")</f>
        <v>http://dx.doi.org/10.15826/izv2.2019.21.3.044</v>
      </c>
      <c r="BG556" t="s">
        <v>74</v>
      </c>
      <c r="BH556" t="s">
        <v>74</v>
      </c>
      <c r="BI556">
        <v>12</v>
      </c>
      <c r="BJ556" t="s">
        <v>384</v>
      </c>
      <c r="BK556" t="s">
        <v>170</v>
      </c>
      <c r="BL556" t="s">
        <v>385</v>
      </c>
      <c r="BM556" t="s">
        <v>8934</v>
      </c>
      <c r="BN556" t="s">
        <v>74</v>
      </c>
      <c r="BO556" t="s">
        <v>3941</v>
      </c>
      <c r="BP556" t="s">
        <v>74</v>
      </c>
      <c r="BQ556" t="s">
        <v>74</v>
      </c>
      <c r="BR556" t="s">
        <v>103</v>
      </c>
      <c r="BS556" t="s">
        <v>8978</v>
      </c>
      <c r="BT556" t="str">
        <f>HYPERLINK("https%3A%2F%2Fwww.webofscience.com%2Fwos%2Fwoscc%2Ffull-record%2FWOS:000488491200020","View Full Record in Web of Science")</f>
        <v>View Full Record in Web of Science</v>
      </c>
    </row>
    <row r="557" spans="1:72" x14ac:dyDescent="0.25">
      <c r="A557" t="s">
        <v>72</v>
      </c>
      <c r="B557" t="s">
        <v>8979</v>
      </c>
      <c r="C557" t="s">
        <v>74</v>
      </c>
      <c r="D557" t="s">
        <v>74</v>
      </c>
      <c r="E557" t="s">
        <v>74</v>
      </c>
      <c r="F557" t="s">
        <v>8980</v>
      </c>
      <c r="G557" t="s">
        <v>74</v>
      </c>
      <c r="H557" t="s">
        <v>74</v>
      </c>
      <c r="I557" t="s">
        <v>8981</v>
      </c>
      <c r="J557" t="s">
        <v>2743</v>
      </c>
      <c r="K557" t="s">
        <v>74</v>
      </c>
      <c r="L557" t="s">
        <v>74</v>
      </c>
      <c r="M557" t="s">
        <v>305</v>
      </c>
      <c r="N557" t="s">
        <v>79</v>
      </c>
      <c r="O557" t="s">
        <v>74</v>
      </c>
      <c r="P557" t="s">
        <v>74</v>
      </c>
      <c r="Q557" t="s">
        <v>74</v>
      </c>
      <c r="R557" t="s">
        <v>74</v>
      </c>
      <c r="S557" t="s">
        <v>74</v>
      </c>
      <c r="T557" t="s">
        <v>8982</v>
      </c>
      <c r="U557" t="s">
        <v>74</v>
      </c>
      <c r="V557" t="s">
        <v>8983</v>
      </c>
      <c r="W557" t="s">
        <v>8984</v>
      </c>
      <c r="X557" t="s">
        <v>2178</v>
      </c>
      <c r="Y557" t="s">
        <v>8985</v>
      </c>
      <c r="Z557" t="s">
        <v>8986</v>
      </c>
      <c r="AA557" t="s">
        <v>74</v>
      </c>
      <c r="AB557" t="s">
        <v>74</v>
      </c>
      <c r="AC557" t="s">
        <v>74</v>
      </c>
      <c r="AD557" t="s">
        <v>74</v>
      </c>
      <c r="AE557" t="s">
        <v>74</v>
      </c>
      <c r="AF557" t="s">
        <v>74</v>
      </c>
      <c r="AG557">
        <v>21</v>
      </c>
      <c r="AH557">
        <v>1</v>
      </c>
      <c r="AI557">
        <v>1</v>
      </c>
      <c r="AJ557">
        <v>0</v>
      </c>
      <c r="AK557">
        <v>0</v>
      </c>
      <c r="AL557" t="s">
        <v>2752</v>
      </c>
      <c r="AM557" t="s">
        <v>2753</v>
      </c>
      <c r="AN557" t="s">
        <v>2754</v>
      </c>
      <c r="AO557" t="s">
        <v>2755</v>
      </c>
      <c r="AP557" t="s">
        <v>2756</v>
      </c>
      <c r="AQ557" t="s">
        <v>74</v>
      </c>
      <c r="AR557" t="s">
        <v>2757</v>
      </c>
      <c r="AS557" t="s">
        <v>2758</v>
      </c>
      <c r="AT557" t="s">
        <v>74</v>
      </c>
      <c r="AU557">
        <v>2019</v>
      </c>
      <c r="AV557">
        <v>24</v>
      </c>
      <c r="AW557">
        <v>4</v>
      </c>
      <c r="AX557" t="s">
        <v>74</v>
      </c>
      <c r="AY557" t="s">
        <v>74</v>
      </c>
      <c r="AZ557" t="s">
        <v>74</v>
      </c>
      <c r="BA557" t="s">
        <v>74</v>
      </c>
      <c r="BB557">
        <v>191</v>
      </c>
      <c r="BC557">
        <v>201</v>
      </c>
      <c r="BD557" t="s">
        <v>74</v>
      </c>
      <c r="BE557" t="s">
        <v>8987</v>
      </c>
      <c r="BF557" t="str">
        <f>HYPERLINK("http://dx.doi.org/10.15688/jvolsu4.2019.4.16","http://dx.doi.org/10.15688/jvolsu4.2019.4.16")</f>
        <v>http://dx.doi.org/10.15688/jvolsu4.2019.4.16</v>
      </c>
      <c r="BG557" t="s">
        <v>74</v>
      </c>
      <c r="BH557" t="s">
        <v>74</v>
      </c>
      <c r="BI557">
        <v>11</v>
      </c>
      <c r="BJ557" t="s">
        <v>169</v>
      </c>
      <c r="BK557" t="s">
        <v>170</v>
      </c>
      <c r="BL557" t="s">
        <v>169</v>
      </c>
      <c r="BM557" t="s">
        <v>8988</v>
      </c>
      <c r="BN557" t="s">
        <v>74</v>
      </c>
      <c r="BO557" t="s">
        <v>102</v>
      </c>
      <c r="BP557" t="s">
        <v>74</v>
      </c>
      <c r="BQ557" t="s">
        <v>74</v>
      </c>
      <c r="BR557" t="s">
        <v>103</v>
      </c>
      <c r="BS557" t="s">
        <v>8989</v>
      </c>
      <c r="BT557" t="str">
        <f>HYPERLINK("https%3A%2F%2Fwww.webofscience.com%2Fwos%2Fwoscc%2Ffull-record%2FWOS:000483985000016","View Full Record in Web of Science")</f>
        <v>View Full Record in Web of Science</v>
      </c>
    </row>
    <row r="558" spans="1:72" x14ac:dyDescent="0.25">
      <c r="A558" t="s">
        <v>72</v>
      </c>
      <c r="B558" t="s">
        <v>8990</v>
      </c>
      <c r="C558" t="s">
        <v>74</v>
      </c>
      <c r="D558" t="s">
        <v>74</v>
      </c>
      <c r="E558" t="s">
        <v>74</v>
      </c>
      <c r="F558" t="s">
        <v>8991</v>
      </c>
      <c r="G558" t="s">
        <v>74</v>
      </c>
      <c r="H558" t="s">
        <v>74</v>
      </c>
      <c r="I558" t="s">
        <v>8992</v>
      </c>
      <c r="J558" t="s">
        <v>8843</v>
      </c>
      <c r="K558" t="s">
        <v>74</v>
      </c>
      <c r="L558" t="s">
        <v>74</v>
      </c>
      <c r="M558" t="s">
        <v>2985</v>
      </c>
      <c r="N558" t="s">
        <v>79</v>
      </c>
      <c r="O558" t="s">
        <v>74</v>
      </c>
      <c r="P558" t="s">
        <v>74</v>
      </c>
      <c r="Q558" t="s">
        <v>74</v>
      </c>
      <c r="R558" t="s">
        <v>74</v>
      </c>
      <c r="S558" t="s">
        <v>74</v>
      </c>
      <c r="T558" t="s">
        <v>8993</v>
      </c>
      <c r="U558" t="s">
        <v>74</v>
      </c>
      <c r="V558" t="s">
        <v>8994</v>
      </c>
      <c r="W558" t="s">
        <v>8995</v>
      </c>
      <c r="X558" t="s">
        <v>8996</v>
      </c>
      <c r="Y558" t="s">
        <v>8997</v>
      </c>
      <c r="Z558" t="s">
        <v>8998</v>
      </c>
      <c r="AA558" t="s">
        <v>74</v>
      </c>
      <c r="AB558" t="s">
        <v>74</v>
      </c>
      <c r="AC558" t="s">
        <v>74</v>
      </c>
      <c r="AD558" t="s">
        <v>74</v>
      </c>
      <c r="AE558" t="s">
        <v>74</v>
      </c>
      <c r="AF558" t="s">
        <v>74</v>
      </c>
      <c r="AG558">
        <v>106</v>
      </c>
      <c r="AH558">
        <v>0</v>
      </c>
      <c r="AI558">
        <v>0</v>
      </c>
      <c r="AJ558">
        <v>1</v>
      </c>
      <c r="AK558">
        <v>6</v>
      </c>
      <c r="AL558" t="s">
        <v>8849</v>
      </c>
      <c r="AM558" t="s">
        <v>8850</v>
      </c>
      <c r="AN558" t="s">
        <v>8851</v>
      </c>
      <c r="AO558" t="s">
        <v>8852</v>
      </c>
      <c r="AP558" t="s">
        <v>8853</v>
      </c>
      <c r="AQ558" t="s">
        <v>74</v>
      </c>
      <c r="AR558" t="s">
        <v>8854</v>
      </c>
      <c r="AS558" t="s">
        <v>8855</v>
      </c>
      <c r="AT558" t="s">
        <v>74</v>
      </c>
      <c r="AU558">
        <v>2019</v>
      </c>
      <c r="AV558">
        <v>168</v>
      </c>
      <c r="AW558" t="s">
        <v>3247</v>
      </c>
      <c r="AX558" t="s">
        <v>74</v>
      </c>
      <c r="AY558" t="s">
        <v>74</v>
      </c>
      <c r="AZ558" t="s">
        <v>74</v>
      </c>
      <c r="BA558" t="s">
        <v>74</v>
      </c>
      <c r="BB558">
        <v>365</v>
      </c>
      <c r="BC558">
        <v>401</v>
      </c>
      <c r="BD558" t="s">
        <v>74</v>
      </c>
      <c r="BE558" t="s">
        <v>74</v>
      </c>
      <c r="BF558" t="s">
        <v>74</v>
      </c>
      <c r="BG558" t="s">
        <v>74</v>
      </c>
      <c r="BH558" t="s">
        <v>74</v>
      </c>
      <c r="BI558">
        <v>37</v>
      </c>
      <c r="BJ558" t="s">
        <v>169</v>
      </c>
      <c r="BK558" t="s">
        <v>170</v>
      </c>
      <c r="BL558" t="s">
        <v>169</v>
      </c>
      <c r="BM558" t="s">
        <v>8999</v>
      </c>
      <c r="BN558" t="s">
        <v>74</v>
      </c>
      <c r="BO558" t="s">
        <v>74</v>
      </c>
      <c r="BP558" t="s">
        <v>74</v>
      </c>
      <c r="BQ558" t="s">
        <v>74</v>
      </c>
      <c r="BR558" t="s">
        <v>103</v>
      </c>
      <c r="BS558" t="s">
        <v>9000</v>
      </c>
      <c r="BT558" t="str">
        <f>HYPERLINK("https%3A%2F%2Fwww.webofscience.com%2Fwos%2Fwoscc%2Ffull-record%2FWOS:000542032500003","View Full Record in Web of Science")</f>
        <v>View Full Record in Web of Science</v>
      </c>
    </row>
    <row r="559" spans="1:72" x14ac:dyDescent="0.25">
      <c r="A559" t="s">
        <v>72</v>
      </c>
      <c r="B559" t="s">
        <v>9001</v>
      </c>
      <c r="C559" t="s">
        <v>74</v>
      </c>
      <c r="D559" t="s">
        <v>74</v>
      </c>
      <c r="E559" t="s">
        <v>74</v>
      </c>
      <c r="F559" t="s">
        <v>9002</v>
      </c>
      <c r="G559" t="s">
        <v>74</v>
      </c>
      <c r="H559" t="s">
        <v>74</v>
      </c>
      <c r="I559" t="s">
        <v>9003</v>
      </c>
      <c r="J559" t="s">
        <v>5455</v>
      </c>
      <c r="K559" t="s">
        <v>74</v>
      </c>
      <c r="L559" t="s">
        <v>74</v>
      </c>
      <c r="M559" t="s">
        <v>78</v>
      </c>
      <c r="N559" t="s">
        <v>79</v>
      </c>
      <c r="O559" t="s">
        <v>74</v>
      </c>
      <c r="P559" t="s">
        <v>74</v>
      </c>
      <c r="Q559" t="s">
        <v>74</v>
      </c>
      <c r="R559" t="s">
        <v>74</v>
      </c>
      <c r="S559" t="s">
        <v>74</v>
      </c>
      <c r="T559" t="s">
        <v>9004</v>
      </c>
      <c r="U559" t="s">
        <v>9005</v>
      </c>
      <c r="V559" t="s">
        <v>9006</v>
      </c>
      <c r="W559" t="s">
        <v>9007</v>
      </c>
      <c r="X559" t="s">
        <v>9008</v>
      </c>
      <c r="Y559" t="s">
        <v>9009</v>
      </c>
      <c r="Z559" t="s">
        <v>74</v>
      </c>
      <c r="AA559" t="s">
        <v>9010</v>
      </c>
      <c r="AB559" t="s">
        <v>9011</v>
      </c>
      <c r="AC559" t="s">
        <v>74</v>
      </c>
      <c r="AD559" t="s">
        <v>74</v>
      </c>
      <c r="AE559" t="s">
        <v>74</v>
      </c>
      <c r="AF559" t="s">
        <v>74</v>
      </c>
      <c r="AG559">
        <v>49</v>
      </c>
      <c r="AH559">
        <v>1</v>
      </c>
      <c r="AI559">
        <v>1</v>
      </c>
      <c r="AJ559">
        <v>0</v>
      </c>
      <c r="AK559">
        <v>8</v>
      </c>
      <c r="AL559" t="s">
        <v>5463</v>
      </c>
      <c r="AM559" t="s">
        <v>5464</v>
      </c>
      <c r="AN559" t="s">
        <v>5465</v>
      </c>
      <c r="AO559" t="s">
        <v>5466</v>
      </c>
      <c r="AP559" t="s">
        <v>74</v>
      </c>
      <c r="AQ559" t="s">
        <v>74</v>
      </c>
      <c r="AR559" t="s">
        <v>5467</v>
      </c>
      <c r="AS559" t="s">
        <v>5468</v>
      </c>
      <c r="AT559" t="s">
        <v>74</v>
      </c>
      <c r="AU559">
        <v>2019</v>
      </c>
      <c r="AV559">
        <v>8</v>
      </c>
      <c r="AW559">
        <v>2.1</v>
      </c>
      <c r="AX559" t="s">
        <v>74</v>
      </c>
      <c r="AY559" t="s">
        <v>74</v>
      </c>
      <c r="AZ559" t="s">
        <v>1269</v>
      </c>
      <c r="BA559" t="s">
        <v>74</v>
      </c>
      <c r="BB559">
        <v>809</v>
      </c>
      <c r="BC559">
        <v>820</v>
      </c>
      <c r="BD559" t="s">
        <v>74</v>
      </c>
      <c r="BE559" t="s">
        <v>74</v>
      </c>
      <c r="BF559" t="s">
        <v>74</v>
      </c>
      <c r="BG559" t="s">
        <v>74</v>
      </c>
      <c r="BH559" t="s">
        <v>74</v>
      </c>
      <c r="BI559">
        <v>12</v>
      </c>
      <c r="BJ559" t="s">
        <v>1096</v>
      </c>
      <c r="BK559" t="s">
        <v>170</v>
      </c>
      <c r="BL559" t="s">
        <v>1096</v>
      </c>
      <c r="BM559" t="s">
        <v>8705</v>
      </c>
      <c r="BN559" t="s">
        <v>74</v>
      </c>
      <c r="BO559" t="s">
        <v>74</v>
      </c>
      <c r="BP559" t="s">
        <v>74</v>
      </c>
      <c r="BQ559" t="s">
        <v>74</v>
      </c>
      <c r="BR559" t="s">
        <v>103</v>
      </c>
      <c r="BS559" t="s">
        <v>9012</v>
      </c>
      <c r="BT559" t="str">
        <f>HYPERLINK("https%3A%2F%2Fwww.webofscience.com%2Fwos%2Fwoscc%2Ffull-record%2FWOS:000488502100088","View Full Record in Web of Science")</f>
        <v>View Full Record in Web of Science</v>
      </c>
    </row>
    <row r="560" spans="1:72" x14ac:dyDescent="0.25">
      <c r="A560" t="s">
        <v>72</v>
      </c>
      <c r="B560" t="s">
        <v>9013</v>
      </c>
      <c r="C560" t="s">
        <v>74</v>
      </c>
      <c r="D560" t="s">
        <v>74</v>
      </c>
      <c r="E560" t="s">
        <v>74</v>
      </c>
      <c r="F560" t="s">
        <v>9014</v>
      </c>
      <c r="G560" t="s">
        <v>74</v>
      </c>
      <c r="H560" t="s">
        <v>74</v>
      </c>
      <c r="I560" t="s">
        <v>9015</v>
      </c>
      <c r="J560" t="s">
        <v>7130</v>
      </c>
      <c r="K560" t="s">
        <v>74</v>
      </c>
      <c r="L560" t="s">
        <v>74</v>
      </c>
      <c r="M560" t="s">
        <v>78</v>
      </c>
      <c r="N560" t="s">
        <v>79</v>
      </c>
      <c r="O560" t="s">
        <v>74</v>
      </c>
      <c r="P560" t="s">
        <v>74</v>
      </c>
      <c r="Q560" t="s">
        <v>74</v>
      </c>
      <c r="R560" t="s">
        <v>74</v>
      </c>
      <c r="S560" t="s">
        <v>74</v>
      </c>
      <c r="T560" t="s">
        <v>9016</v>
      </c>
      <c r="U560" t="s">
        <v>9017</v>
      </c>
      <c r="V560" t="s">
        <v>9018</v>
      </c>
      <c r="W560" t="s">
        <v>9019</v>
      </c>
      <c r="X560" t="s">
        <v>9020</v>
      </c>
      <c r="Y560" t="s">
        <v>9021</v>
      </c>
      <c r="Z560" t="s">
        <v>9022</v>
      </c>
      <c r="AA560" t="s">
        <v>9023</v>
      </c>
      <c r="AB560" t="s">
        <v>9024</v>
      </c>
      <c r="AC560" t="s">
        <v>9025</v>
      </c>
      <c r="AD560" t="s">
        <v>9026</v>
      </c>
      <c r="AE560" t="s">
        <v>9027</v>
      </c>
      <c r="AF560" t="s">
        <v>74</v>
      </c>
      <c r="AG560">
        <v>22</v>
      </c>
      <c r="AH560">
        <v>2</v>
      </c>
      <c r="AI560">
        <v>2</v>
      </c>
      <c r="AJ560">
        <v>1</v>
      </c>
      <c r="AK560">
        <v>4</v>
      </c>
      <c r="AL560" t="s">
        <v>7141</v>
      </c>
      <c r="AM560" t="s">
        <v>7142</v>
      </c>
      <c r="AN560" t="s">
        <v>7143</v>
      </c>
      <c r="AO560" t="s">
        <v>7144</v>
      </c>
      <c r="AP560" t="s">
        <v>74</v>
      </c>
      <c r="AQ560" t="s">
        <v>74</v>
      </c>
      <c r="AR560" t="s">
        <v>7145</v>
      </c>
      <c r="AS560" t="s">
        <v>7146</v>
      </c>
      <c r="AT560" t="s">
        <v>74</v>
      </c>
      <c r="AU560">
        <v>2019</v>
      </c>
      <c r="AV560">
        <v>76</v>
      </c>
      <c r="AW560">
        <v>5</v>
      </c>
      <c r="AX560" t="s">
        <v>74</v>
      </c>
      <c r="AY560" t="s">
        <v>74</v>
      </c>
      <c r="AZ560" t="s">
        <v>74</v>
      </c>
      <c r="BA560" t="s">
        <v>74</v>
      </c>
      <c r="BB560">
        <v>401</v>
      </c>
      <c r="BC560">
        <v>408</v>
      </c>
      <c r="BD560" t="s">
        <v>74</v>
      </c>
      <c r="BE560" t="s">
        <v>9028</v>
      </c>
      <c r="BF560" t="str">
        <f>HYPERLINK("http://dx.doi.org/10.1127/anthranz/2019/0943","http://dx.doi.org/10.1127/anthranz/2019/0943")</f>
        <v>http://dx.doi.org/10.1127/anthranz/2019/0943</v>
      </c>
      <c r="BG560" t="s">
        <v>74</v>
      </c>
      <c r="BH560" t="s">
        <v>74</v>
      </c>
      <c r="BI560">
        <v>8</v>
      </c>
      <c r="BJ560" t="s">
        <v>2168</v>
      </c>
      <c r="BK560" t="s">
        <v>99</v>
      </c>
      <c r="BL560" t="s">
        <v>2168</v>
      </c>
      <c r="BM560" t="s">
        <v>9029</v>
      </c>
      <c r="BN560">
        <v>30865763</v>
      </c>
      <c r="BO560" t="s">
        <v>74</v>
      </c>
      <c r="BP560" t="s">
        <v>74</v>
      </c>
      <c r="BQ560" t="s">
        <v>74</v>
      </c>
      <c r="BR560" t="s">
        <v>103</v>
      </c>
      <c r="BS560" t="s">
        <v>9030</v>
      </c>
      <c r="BT560" t="str">
        <f>HYPERLINK("https%3A%2F%2Fwww.webofscience.com%2Fwos%2Fwoscc%2Ffull-record%2FWOS:000497309500006","View Full Record in Web of Science")</f>
        <v>View Full Record in Web of Science</v>
      </c>
    </row>
    <row r="561" spans="1:72" x14ac:dyDescent="0.25">
      <c r="A561" t="s">
        <v>72</v>
      </c>
      <c r="B561" t="s">
        <v>9031</v>
      </c>
      <c r="C561" t="s">
        <v>74</v>
      </c>
      <c r="D561" t="s">
        <v>74</v>
      </c>
      <c r="E561" t="s">
        <v>74</v>
      </c>
      <c r="F561" t="s">
        <v>9032</v>
      </c>
      <c r="G561" t="s">
        <v>74</v>
      </c>
      <c r="H561" t="s">
        <v>74</v>
      </c>
      <c r="I561" t="s">
        <v>9033</v>
      </c>
      <c r="J561" t="s">
        <v>938</v>
      </c>
      <c r="K561" t="s">
        <v>74</v>
      </c>
      <c r="L561" t="s">
        <v>74</v>
      </c>
      <c r="M561" t="s">
        <v>305</v>
      </c>
      <c r="N561" t="s">
        <v>79</v>
      </c>
      <c r="O561" t="s">
        <v>74</v>
      </c>
      <c r="P561" t="s">
        <v>74</v>
      </c>
      <c r="Q561" t="s">
        <v>74</v>
      </c>
      <c r="R561" t="s">
        <v>74</v>
      </c>
      <c r="S561" t="s">
        <v>74</v>
      </c>
      <c r="T561" t="s">
        <v>9034</v>
      </c>
      <c r="U561" t="s">
        <v>9035</v>
      </c>
      <c r="V561" t="s">
        <v>9036</v>
      </c>
      <c r="W561" t="s">
        <v>9037</v>
      </c>
      <c r="X561" t="s">
        <v>9038</v>
      </c>
      <c r="Y561" t="s">
        <v>9039</v>
      </c>
      <c r="Z561" t="s">
        <v>9040</v>
      </c>
      <c r="AA561" t="s">
        <v>9041</v>
      </c>
      <c r="AB561" t="s">
        <v>9042</v>
      </c>
      <c r="AC561" t="s">
        <v>74</v>
      </c>
      <c r="AD561" t="s">
        <v>74</v>
      </c>
      <c r="AE561" t="s">
        <v>74</v>
      </c>
      <c r="AF561" t="s">
        <v>74</v>
      </c>
      <c r="AG561">
        <v>34</v>
      </c>
      <c r="AH561">
        <v>1</v>
      </c>
      <c r="AI561">
        <v>1</v>
      </c>
      <c r="AJ561">
        <v>0</v>
      </c>
      <c r="AK561">
        <v>0</v>
      </c>
      <c r="AL561" t="s">
        <v>945</v>
      </c>
      <c r="AM561" t="s">
        <v>946</v>
      </c>
      <c r="AN561" t="s">
        <v>947</v>
      </c>
      <c r="AO561" t="s">
        <v>948</v>
      </c>
      <c r="AP561" t="s">
        <v>949</v>
      </c>
      <c r="AQ561" t="s">
        <v>74</v>
      </c>
      <c r="AR561" t="s">
        <v>950</v>
      </c>
      <c r="AS561" t="s">
        <v>951</v>
      </c>
      <c r="AT561" t="s">
        <v>74</v>
      </c>
      <c r="AU561">
        <v>2019</v>
      </c>
      <c r="AV561">
        <v>12</v>
      </c>
      <c r="AW561">
        <v>4</v>
      </c>
      <c r="AX561" t="s">
        <v>74</v>
      </c>
      <c r="AY561" t="s">
        <v>74</v>
      </c>
      <c r="AZ561" t="s">
        <v>74</v>
      </c>
      <c r="BA561" t="s">
        <v>74</v>
      </c>
      <c r="BB561">
        <v>183</v>
      </c>
      <c r="BC561">
        <v>199</v>
      </c>
      <c r="BD561" t="s">
        <v>74</v>
      </c>
      <c r="BE561" t="s">
        <v>9043</v>
      </c>
      <c r="BF561" t="str">
        <f>HYPERLINK("http://dx.doi.org/10.15838/esc.2019.4.64.12","http://dx.doi.org/10.15838/esc.2019.4.64.12")</f>
        <v>http://dx.doi.org/10.15838/esc.2019.4.64.12</v>
      </c>
      <c r="BG561" t="s">
        <v>74</v>
      </c>
      <c r="BH561" t="s">
        <v>74</v>
      </c>
      <c r="BI561">
        <v>17</v>
      </c>
      <c r="BJ561" t="s">
        <v>635</v>
      </c>
      <c r="BK561" t="s">
        <v>170</v>
      </c>
      <c r="BL561" t="s">
        <v>636</v>
      </c>
      <c r="BM561" t="s">
        <v>9044</v>
      </c>
      <c r="BN561" t="s">
        <v>74</v>
      </c>
      <c r="BO561" t="s">
        <v>102</v>
      </c>
      <c r="BP561" t="s">
        <v>74</v>
      </c>
      <c r="BQ561" t="s">
        <v>74</v>
      </c>
      <c r="BR561" t="s">
        <v>103</v>
      </c>
      <c r="BS561" t="s">
        <v>9045</v>
      </c>
      <c r="BT561" t="str">
        <f>HYPERLINK("https%3A%2F%2Fwww.webofscience.com%2Fwos%2Fwoscc%2Ffull-record%2FWOS:000490561200012","View Full Record in Web of Science")</f>
        <v>View Full Record in Web of Science</v>
      </c>
    </row>
    <row r="562" spans="1:72" x14ac:dyDescent="0.25">
      <c r="A562" t="s">
        <v>72</v>
      </c>
      <c r="B562" t="s">
        <v>9046</v>
      </c>
      <c r="C562" t="s">
        <v>74</v>
      </c>
      <c r="D562" t="s">
        <v>74</v>
      </c>
      <c r="E562" t="s">
        <v>74</v>
      </c>
      <c r="F562" t="s">
        <v>9047</v>
      </c>
      <c r="G562" t="s">
        <v>74</v>
      </c>
      <c r="H562" t="s">
        <v>74</v>
      </c>
      <c r="I562" t="s">
        <v>9048</v>
      </c>
      <c r="J562" t="s">
        <v>4438</v>
      </c>
      <c r="K562" t="s">
        <v>74</v>
      </c>
      <c r="L562" t="s">
        <v>74</v>
      </c>
      <c r="M562" t="s">
        <v>305</v>
      </c>
      <c r="N562" t="s">
        <v>79</v>
      </c>
      <c r="O562" t="s">
        <v>74</v>
      </c>
      <c r="P562" t="s">
        <v>74</v>
      </c>
      <c r="Q562" t="s">
        <v>74</v>
      </c>
      <c r="R562" t="s">
        <v>74</v>
      </c>
      <c r="S562" t="s">
        <v>74</v>
      </c>
      <c r="T562" t="s">
        <v>9049</v>
      </c>
      <c r="U562" t="s">
        <v>74</v>
      </c>
      <c r="V562" t="s">
        <v>9050</v>
      </c>
      <c r="W562" t="s">
        <v>9051</v>
      </c>
      <c r="X562" t="s">
        <v>9052</v>
      </c>
      <c r="Y562" t="s">
        <v>9053</v>
      </c>
      <c r="Z562" t="s">
        <v>9054</v>
      </c>
      <c r="AA562" t="s">
        <v>74</v>
      </c>
      <c r="AB562" t="s">
        <v>74</v>
      </c>
      <c r="AC562" t="s">
        <v>74</v>
      </c>
      <c r="AD562" t="s">
        <v>74</v>
      </c>
      <c r="AE562" t="s">
        <v>74</v>
      </c>
      <c r="AF562" t="s">
        <v>74</v>
      </c>
      <c r="AG562">
        <v>16</v>
      </c>
      <c r="AH562">
        <v>1</v>
      </c>
      <c r="AI562">
        <v>1</v>
      </c>
      <c r="AJ562">
        <v>0</v>
      </c>
      <c r="AK562">
        <v>1</v>
      </c>
      <c r="AL562" t="s">
        <v>312</v>
      </c>
      <c r="AM562" t="s">
        <v>313</v>
      </c>
      <c r="AN562" t="s">
        <v>314</v>
      </c>
      <c r="AO562" t="s">
        <v>4447</v>
      </c>
      <c r="AP562" t="s">
        <v>4448</v>
      </c>
      <c r="AQ562" t="s">
        <v>74</v>
      </c>
      <c r="AR562" t="s">
        <v>4449</v>
      </c>
      <c r="AS562" t="s">
        <v>4450</v>
      </c>
      <c r="AT562" t="s">
        <v>74</v>
      </c>
      <c r="AU562">
        <v>2019</v>
      </c>
      <c r="AV562" t="s">
        <v>74</v>
      </c>
      <c r="AW562">
        <v>61</v>
      </c>
      <c r="AX562" t="s">
        <v>74</v>
      </c>
      <c r="AY562" t="s">
        <v>74</v>
      </c>
      <c r="AZ562" t="s">
        <v>74</v>
      </c>
      <c r="BA562" t="s">
        <v>74</v>
      </c>
      <c r="BB562">
        <v>50</v>
      </c>
      <c r="BC562">
        <v>57</v>
      </c>
      <c r="BD562" t="s">
        <v>74</v>
      </c>
      <c r="BE562" t="s">
        <v>9055</v>
      </c>
      <c r="BF562" t="str">
        <f>HYPERLINK("http://dx.doi.org/10.17223/19988613/61/7","http://dx.doi.org/10.17223/19988613/61/7")</f>
        <v>http://dx.doi.org/10.17223/19988613/61/7</v>
      </c>
      <c r="BG562" t="s">
        <v>74</v>
      </c>
      <c r="BH562" t="s">
        <v>74</v>
      </c>
      <c r="BI562">
        <v>8</v>
      </c>
      <c r="BJ562" t="s">
        <v>169</v>
      </c>
      <c r="BK562" t="s">
        <v>170</v>
      </c>
      <c r="BL562" t="s">
        <v>169</v>
      </c>
      <c r="BM562" t="s">
        <v>9056</v>
      </c>
      <c r="BN562" t="s">
        <v>74</v>
      </c>
      <c r="BO562" t="s">
        <v>234</v>
      </c>
      <c r="BP562" t="s">
        <v>74</v>
      </c>
      <c r="BQ562" t="s">
        <v>74</v>
      </c>
      <c r="BR562" t="s">
        <v>103</v>
      </c>
      <c r="BS562" t="s">
        <v>9057</v>
      </c>
      <c r="BT562" t="str">
        <f>HYPERLINK("https%3A%2F%2Fwww.webofscience.com%2Fwos%2Fwoscc%2Ffull-record%2FWOS:000503422100007","View Full Record in Web of Science")</f>
        <v>View Full Record in Web of Science</v>
      </c>
    </row>
    <row r="563" spans="1:72" x14ac:dyDescent="0.25">
      <c r="A563" t="s">
        <v>72</v>
      </c>
      <c r="B563" t="s">
        <v>9058</v>
      </c>
      <c r="C563" t="s">
        <v>74</v>
      </c>
      <c r="D563" t="s">
        <v>74</v>
      </c>
      <c r="E563" t="s">
        <v>74</v>
      </c>
      <c r="F563" t="s">
        <v>9059</v>
      </c>
      <c r="G563" t="s">
        <v>74</v>
      </c>
      <c r="H563" t="s">
        <v>74</v>
      </c>
      <c r="I563" t="s">
        <v>9060</v>
      </c>
      <c r="J563" t="s">
        <v>4131</v>
      </c>
      <c r="K563" t="s">
        <v>74</v>
      </c>
      <c r="L563" t="s">
        <v>74</v>
      </c>
      <c r="M563" t="s">
        <v>305</v>
      </c>
      <c r="N563" t="s">
        <v>79</v>
      </c>
      <c r="O563" t="s">
        <v>74</v>
      </c>
      <c r="P563" t="s">
        <v>74</v>
      </c>
      <c r="Q563" t="s">
        <v>74</v>
      </c>
      <c r="R563" t="s">
        <v>74</v>
      </c>
      <c r="S563" t="s">
        <v>74</v>
      </c>
      <c r="T563" t="s">
        <v>9061</v>
      </c>
      <c r="U563" t="s">
        <v>74</v>
      </c>
      <c r="V563" t="s">
        <v>9062</v>
      </c>
      <c r="W563" t="s">
        <v>9063</v>
      </c>
      <c r="X563" t="s">
        <v>9064</v>
      </c>
      <c r="Y563" t="s">
        <v>9065</v>
      </c>
      <c r="Z563" t="s">
        <v>9066</v>
      </c>
      <c r="AA563" t="s">
        <v>74</v>
      </c>
      <c r="AB563" t="s">
        <v>74</v>
      </c>
      <c r="AC563" t="s">
        <v>74</v>
      </c>
      <c r="AD563" t="s">
        <v>74</v>
      </c>
      <c r="AE563" t="s">
        <v>74</v>
      </c>
      <c r="AF563" t="s">
        <v>74</v>
      </c>
      <c r="AG563">
        <v>15</v>
      </c>
      <c r="AH563">
        <v>0</v>
      </c>
      <c r="AI563">
        <v>0</v>
      </c>
      <c r="AJ563">
        <v>0</v>
      </c>
      <c r="AK563">
        <v>2</v>
      </c>
      <c r="AL563" t="s">
        <v>4138</v>
      </c>
      <c r="AM563" t="s">
        <v>4139</v>
      </c>
      <c r="AN563" t="s">
        <v>4140</v>
      </c>
      <c r="AO563" t="s">
        <v>4141</v>
      </c>
      <c r="AP563" t="s">
        <v>4142</v>
      </c>
      <c r="AQ563" t="s">
        <v>74</v>
      </c>
      <c r="AR563" t="s">
        <v>4143</v>
      </c>
      <c r="AS563" t="s">
        <v>4144</v>
      </c>
      <c r="AT563" t="s">
        <v>74</v>
      </c>
      <c r="AU563">
        <v>2019</v>
      </c>
      <c r="AV563">
        <v>13</v>
      </c>
      <c r="AW563">
        <v>4</v>
      </c>
      <c r="AX563" t="s">
        <v>74</v>
      </c>
      <c r="AY563" t="s">
        <v>74</v>
      </c>
      <c r="AZ563" t="s">
        <v>74</v>
      </c>
      <c r="BA563" t="s">
        <v>74</v>
      </c>
      <c r="BB563">
        <v>697</v>
      </c>
      <c r="BC563">
        <v>710</v>
      </c>
      <c r="BD563" t="s">
        <v>74</v>
      </c>
      <c r="BE563" t="s">
        <v>9067</v>
      </c>
      <c r="BF563" t="str">
        <f>HYPERLINK("http://dx.doi.org/10.35634/2224-9443-2019-13-4-697-710","http://dx.doi.org/10.35634/2224-9443-2019-13-4-697-710")</f>
        <v>http://dx.doi.org/10.35634/2224-9443-2019-13-4-697-710</v>
      </c>
      <c r="BG563" t="s">
        <v>74</v>
      </c>
      <c r="BH563" t="s">
        <v>74</v>
      </c>
      <c r="BI563">
        <v>14</v>
      </c>
      <c r="BJ563" t="s">
        <v>384</v>
      </c>
      <c r="BK563" t="s">
        <v>170</v>
      </c>
      <c r="BL563" t="s">
        <v>385</v>
      </c>
      <c r="BM563" t="s">
        <v>9068</v>
      </c>
      <c r="BN563" t="s">
        <v>74</v>
      </c>
      <c r="BO563" t="s">
        <v>234</v>
      </c>
      <c r="BP563" t="s">
        <v>74</v>
      </c>
      <c r="BQ563" t="s">
        <v>74</v>
      </c>
      <c r="BR563" t="s">
        <v>103</v>
      </c>
      <c r="BS563" t="s">
        <v>9069</v>
      </c>
      <c r="BT563" t="str">
        <f>HYPERLINK("https%3A%2F%2Fwww.webofscience.com%2Fwos%2Fwoscc%2Ffull-record%2FWOS:000510012200016","View Full Record in Web of Science")</f>
        <v>View Full Record in Web of Science</v>
      </c>
    </row>
    <row r="564" spans="1:72" x14ac:dyDescent="0.25">
      <c r="A564" t="s">
        <v>72</v>
      </c>
      <c r="B564" t="s">
        <v>9070</v>
      </c>
      <c r="C564" t="s">
        <v>74</v>
      </c>
      <c r="D564" t="s">
        <v>74</v>
      </c>
      <c r="E564" t="s">
        <v>74</v>
      </c>
      <c r="F564" t="s">
        <v>9071</v>
      </c>
      <c r="G564" t="s">
        <v>74</v>
      </c>
      <c r="H564" t="s">
        <v>74</v>
      </c>
      <c r="I564" t="s">
        <v>9072</v>
      </c>
      <c r="J564" t="s">
        <v>712</v>
      </c>
      <c r="K564" t="s">
        <v>74</v>
      </c>
      <c r="L564" t="s">
        <v>74</v>
      </c>
      <c r="M564" t="s">
        <v>305</v>
      </c>
      <c r="N564" t="s">
        <v>79</v>
      </c>
      <c r="O564" t="s">
        <v>74</v>
      </c>
      <c r="P564" t="s">
        <v>74</v>
      </c>
      <c r="Q564" t="s">
        <v>74</v>
      </c>
      <c r="R564" t="s">
        <v>74</v>
      </c>
      <c r="S564" t="s">
        <v>74</v>
      </c>
      <c r="T564" t="s">
        <v>9073</v>
      </c>
      <c r="U564" t="s">
        <v>9074</v>
      </c>
      <c r="V564" t="s">
        <v>9075</v>
      </c>
      <c r="W564" t="s">
        <v>9076</v>
      </c>
      <c r="X564" t="s">
        <v>222</v>
      </c>
      <c r="Y564" t="s">
        <v>9077</v>
      </c>
      <c r="Z564" t="s">
        <v>9078</v>
      </c>
      <c r="AA564" t="s">
        <v>74</v>
      </c>
      <c r="AB564" t="s">
        <v>9079</v>
      </c>
      <c r="AC564" t="s">
        <v>74</v>
      </c>
      <c r="AD564" t="s">
        <v>74</v>
      </c>
      <c r="AE564" t="s">
        <v>74</v>
      </c>
      <c r="AF564" t="s">
        <v>74</v>
      </c>
      <c r="AG564">
        <v>34</v>
      </c>
      <c r="AH564">
        <v>0</v>
      </c>
      <c r="AI564">
        <v>1</v>
      </c>
      <c r="AJ564">
        <v>2</v>
      </c>
      <c r="AK564">
        <v>16</v>
      </c>
      <c r="AL564" t="s">
        <v>720</v>
      </c>
      <c r="AM564" t="s">
        <v>335</v>
      </c>
      <c r="AN564" t="s">
        <v>721</v>
      </c>
      <c r="AO564" t="s">
        <v>722</v>
      </c>
      <c r="AP564" t="s">
        <v>723</v>
      </c>
      <c r="AQ564" t="s">
        <v>74</v>
      </c>
      <c r="AR564" t="s">
        <v>724</v>
      </c>
      <c r="AS564" t="s">
        <v>725</v>
      </c>
      <c r="AT564" t="s">
        <v>74</v>
      </c>
      <c r="AU564">
        <v>2019</v>
      </c>
      <c r="AV564">
        <v>95</v>
      </c>
      <c r="AW564">
        <v>4</v>
      </c>
      <c r="AX564" t="s">
        <v>74</v>
      </c>
      <c r="AY564" t="s">
        <v>74</v>
      </c>
      <c r="AZ564" t="s">
        <v>74</v>
      </c>
      <c r="BA564" t="s">
        <v>74</v>
      </c>
      <c r="BB564">
        <v>188</v>
      </c>
      <c r="BC564">
        <v>204</v>
      </c>
      <c r="BD564" t="s">
        <v>74</v>
      </c>
      <c r="BE564" t="s">
        <v>9080</v>
      </c>
      <c r="BF564" t="str">
        <f>HYPERLINK("http://dx.doi.org/10.30570/2078-5089-2019-95-4-188-204","http://dx.doi.org/10.30570/2078-5089-2019-95-4-188-204")</f>
        <v>http://dx.doi.org/10.30570/2078-5089-2019-95-4-188-204</v>
      </c>
      <c r="BG564" t="s">
        <v>74</v>
      </c>
      <c r="BH564" t="s">
        <v>74</v>
      </c>
      <c r="BI564">
        <v>17</v>
      </c>
      <c r="BJ564" t="s">
        <v>483</v>
      </c>
      <c r="BK564" t="s">
        <v>170</v>
      </c>
      <c r="BL564" t="s">
        <v>484</v>
      </c>
      <c r="BM564" t="s">
        <v>9081</v>
      </c>
      <c r="BN564" t="s">
        <v>74</v>
      </c>
      <c r="BO564" t="s">
        <v>102</v>
      </c>
      <c r="BP564" t="s">
        <v>74</v>
      </c>
      <c r="BQ564" t="s">
        <v>74</v>
      </c>
      <c r="BR564" t="s">
        <v>103</v>
      </c>
      <c r="BS564" t="s">
        <v>9082</v>
      </c>
      <c r="BT564" t="str">
        <f>HYPERLINK("https%3A%2F%2Fwww.webofscience.com%2Fwos%2Fwoscc%2Ffull-record%2FWOS:000504642300011","View Full Record in Web of Science")</f>
        <v>View Full Record in Web of Science</v>
      </c>
    </row>
    <row r="565" spans="1:72" x14ac:dyDescent="0.25">
      <c r="A565" t="s">
        <v>72</v>
      </c>
      <c r="B565" t="s">
        <v>9083</v>
      </c>
      <c r="C565" t="s">
        <v>74</v>
      </c>
      <c r="D565" t="s">
        <v>74</v>
      </c>
      <c r="E565" t="s">
        <v>74</v>
      </c>
      <c r="F565" t="s">
        <v>9084</v>
      </c>
      <c r="G565" t="s">
        <v>74</v>
      </c>
      <c r="H565" t="s">
        <v>74</v>
      </c>
      <c r="I565" t="s">
        <v>9085</v>
      </c>
      <c r="J565" t="s">
        <v>2719</v>
      </c>
      <c r="K565" t="s">
        <v>74</v>
      </c>
      <c r="L565" t="s">
        <v>74</v>
      </c>
      <c r="M565" t="s">
        <v>305</v>
      </c>
      <c r="N565" t="s">
        <v>79</v>
      </c>
      <c r="O565" t="s">
        <v>74</v>
      </c>
      <c r="P565" t="s">
        <v>74</v>
      </c>
      <c r="Q565" t="s">
        <v>74</v>
      </c>
      <c r="R565" t="s">
        <v>74</v>
      </c>
      <c r="S565" t="s">
        <v>74</v>
      </c>
      <c r="T565" t="s">
        <v>9086</v>
      </c>
      <c r="U565" t="s">
        <v>74</v>
      </c>
      <c r="V565" t="s">
        <v>9087</v>
      </c>
      <c r="W565" t="s">
        <v>9088</v>
      </c>
      <c r="X565" t="s">
        <v>9089</v>
      </c>
      <c r="Y565" t="s">
        <v>9090</v>
      </c>
      <c r="Z565" t="s">
        <v>9091</v>
      </c>
      <c r="AA565" t="s">
        <v>74</v>
      </c>
      <c r="AB565" t="s">
        <v>9092</v>
      </c>
      <c r="AC565" t="s">
        <v>74</v>
      </c>
      <c r="AD565" t="s">
        <v>74</v>
      </c>
      <c r="AE565" t="s">
        <v>74</v>
      </c>
      <c r="AF565" t="s">
        <v>74</v>
      </c>
      <c r="AG565">
        <v>17</v>
      </c>
      <c r="AH565">
        <v>2</v>
      </c>
      <c r="AI565">
        <v>2</v>
      </c>
      <c r="AJ565">
        <v>1</v>
      </c>
      <c r="AK565">
        <v>10</v>
      </c>
      <c r="AL565" t="s">
        <v>787</v>
      </c>
      <c r="AM565" t="s">
        <v>335</v>
      </c>
      <c r="AN565" t="s">
        <v>788</v>
      </c>
      <c r="AO565" t="s">
        <v>2731</v>
      </c>
      <c r="AP565" t="s">
        <v>2732</v>
      </c>
      <c r="AQ565" t="s">
        <v>74</v>
      </c>
      <c r="AR565" t="s">
        <v>6838</v>
      </c>
      <c r="AS565" t="s">
        <v>2734</v>
      </c>
      <c r="AT565" t="s">
        <v>74</v>
      </c>
      <c r="AU565">
        <v>2019</v>
      </c>
      <c r="AV565">
        <v>24</v>
      </c>
      <c r="AW565">
        <v>6</v>
      </c>
      <c r="AX565" t="s">
        <v>74</v>
      </c>
      <c r="AY565" t="s">
        <v>74</v>
      </c>
      <c r="AZ565" t="s">
        <v>74</v>
      </c>
      <c r="BA565" t="s">
        <v>74</v>
      </c>
      <c r="BB565">
        <v>85</v>
      </c>
      <c r="BC565">
        <v>95</v>
      </c>
      <c r="BD565" t="s">
        <v>74</v>
      </c>
      <c r="BE565" t="s">
        <v>9093</v>
      </c>
      <c r="BF565" t="str">
        <f>HYPERLINK("http://dx.doi.org/10.17759/pse.2019240608","http://dx.doi.org/10.17759/pse.2019240608")</f>
        <v>http://dx.doi.org/10.17759/pse.2019240608</v>
      </c>
      <c r="BG565" t="s">
        <v>74</v>
      </c>
      <c r="BH565" t="s">
        <v>74</v>
      </c>
      <c r="BI565">
        <v>11</v>
      </c>
      <c r="BJ565" t="s">
        <v>2736</v>
      </c>
      <c r="BK565" t="s">
        <v>170</v>
      </c>
      <c r="BL565" t="s">
        <v>2737</v>
      </c>
      <c r="BM565" t="s">
        <v>8622</v>
      </c>
      <c r="BN565" t="s">
        <v>74</v>
      </c>
      <c r="BO565" t="s">
        <v>102</v>
      </c>
      <c r="BP565" t="s">
        <v>74</v>
      </c>
      <c r="BQ565" t="s">
        <v>74</v>
      </c>
      <c r="BR565" t="s">
        <v>103</v>
      </c>
      <c r="BS565" t="s">
        <v>9094</v>
      </c>
      <c r="BT565" t="str">
        <f>HYPERLINK("https%3A%2F%2Fwww.webofscience.com%2Fwos%2Fwoscc%2Ffull-record%2FWOS:000504895300008","View Full Record in Web of Science")</f>
        <v>View Full Record in Web of Science</v>
      </c>
    </row>
    <row r="566" spans="1:72" x14ac:dyDescent="0.25">
      <c r="A566" t="s">
        <v>72</v>
      </c>
      <c r="B566" t="s">
        <v>9095</v>
      </c>
      <c r="C566" t="s">
        <v>74</v>
      </c>
      <c r="D566" t="s">
        <v>74</v>
      </c>
      <c r="E566" t="s">
        <v>74</v>
      </c>
      <c r="F566" t="s">
        <v>9096</v>
      </c>
      <c r="G566" t="s">
        <v>74</v>
      </c>
      <c r="H566" t="s">
        <v>74</v>
      </c>
      <c r="I566" t="s">
        <v>9097</v>
      </c>
      <c r="J566" t="s">
        <v>154</v>
      </c>
      <c r="K566" t="s">
        <v>74</v>
      </c>
      <c r="L566" t="s">
        <v>74</v>
      </c>
      <c r="M566" t="s">
        <v>305</v>
      </c>
      <c r="N566" t="s">
        <v>79</v>
      </c>
      <c r="O566" t="s">
        <v>74</v>
      </c>
      <c r="P566" t="s">
        <v>74</v>
      </c>
      <c r="Q566" t="s">
        <v>74</v>
      </c>
      <c r="R566" t="s">
        <v>74</v>
      </c>
      <c r="S566" t="s">
        <v>74</v>
      </c>
      <c r="T566" t="s">
        <v>9098</v>
      </c>
      <c r="U566" t="s">
        <v>74</v>
      </c>
      <c r="V566" t="s">
        <v>9099</v>
      </c>
      <c r="W566" t="s">
        <v>9100</v>
      </c>
      <c r="X566" t="s">
        <v>5068</v>
      </c>
      <c r="Y566" t="s">
        <v>9101</v>
      </c>
      <c r="Z566" t="s">
        <v>9102</v>
      </c>
      <c r="AA566" t="s">
        <v>74</v>
      </c>
      <c r="AB566" t="s">
        <v>74</v>
      </c>
      <c r="AC566" t="s">
        <v>74</v>
      </c>
      <c r="AD566" t="s">
        <v>74</v>
      </c>
      <c r="AE566" t="s">
        <v>74</v>
      </c>
      <c r="AF566" t="s">
        <v>74</v>
      </c>
      <c r="AG566">
        <v>24</v>
      </c>
      <c r="AH566">
        <v>1</v>
      </c>
      <c r="AI566">
        <v>1</v>
      </c>
      <c r="AJ566">
        <v>0</v>
      </c>
      <c r="AK566">
        <v>0</v>
      </c>
      <c r="AL566" t="s">
        <v>3816</v>
      </c>
      <c r="AM566" t="s">
        <v>3817</v>
      </c>
      <c r="AN566" t="s">
        <v>3818</v>
      </c>
      <c r="AO566" t="s">
        <v>164</v>
      </c>
      <c r="AP566" t="s">
        <v>74</v>
      </c>
      <c r="AQ566" t="s">
        <v>74</v>
      </c>
      <c r="AR566" t="s">
        <v>154</v>
      </c>
      <c r="AS566" t="s">
        <v>166</v>
      </c>
      <c r="AT566" t="s">
        <v>74</v>
      </c>
      <c r="AU566">
        <v>2019</v>
      </c>
      <c r="AV566">
        <v>52</v>
      </c>
      <c r="AW566">
        <v>2</v>
      </c>
      <c r="AX566" t="s">
        <v>74</v>
      </c>
      <c r="AY566" t="s">
        <v>74</v>
      </c>
      <c r="AZ566" t="s">
        <v>74</v>
      </c>
      <c r="BA566" t="s">
        <v>74</v>
      </c>
      <c r="BB566">
        <v>645</v>
      </c>
      <c r="BC566">
        <v>654</v>
      </c>
      <c r="BD566" t="s">
        <v>74</v>
      </c>
      <c r="BE566" t="s">
        <v>9103</v>
      </c>
      <c r="BF566" t="str">
        <f>HYPERLINK("http://dx.doi.org/10.13187/bg.2019.2.645","http://dx.doi.org/10.13187/bg.2019.2.645")</f>
        <v>http://dx.doi.org/10.13187/bg.2019.2.645</v>
      </c>
      <c r="BG566" t="s">
        <v>74</v>
      </c>
      <c r="BH566" t="s">
        <v>74</v>
      </c>
      <c r="BI566">
        <v>10</v>
      </c>
      <c r="BJ566" t="s">
        <v>169</v>
      </c>
      <c r="BK566" t="s">
        <v>170</v>
      </c>
      <c r="BL566" t="s">
        <v>169</v>
      </c>
      <c r="BM566" t="s">
        <v>9104</v>
      </c>
      <c r="BN566" t="s">
        <v>74</v>
      </c>
      <c r="BO566" t="s">
        <v>102</v>
      </c>
      <c r="BP566" t="s">
        <v>74</v>
      </c>
      <c r="BQ566" t="s">
        <v>74</v>
      </c>
      <c r="BR566" t="s">
        <v>103</v>
      </c>
      <c r="BS566" t="s">
        <v>9105</v>
      </c>
      <c r="BT566" t="str">
        <f>HYPERLINK("https%3A%2F%2Fwww.webofscience.com%2Fwos%2Fwoscc%2Ffull-record%2FWOS:000484840700019","View Full Record in Web of Science")</f>
        <v>View Full Record in Web of Science</v>
      </c>
    </row>
    <row r="567" spans="1:72" x14ac:dyDescent="0.25">
      <c r="A567" t="s">
        <v>72</v>
      </c>
      <c r="B567" t="s">
        <v>9106</v>
      </c>
      <c r="C567" t="s">
        <v>74</v>
      </c>
      <c r="D567" t="s">
        <v>74</v>
      </c>
      <c r="E567" t="s">
        <v>74</v>
      </c>
      <c r="F567" t="s">
        <v>9107</v>
      </c>
      <c r="G567" t="s">
        <v>74</v>
      </c>
      <c r="H567" t="s">
        <v>74</v>
      </c>
      <c r="I567" t="s">
        <v>9108</v>
      </c>
      <c r="J567" t="s">
        <v>4438</v>
      </c>
      <c r="K567" t="s">
        <v>74</v>
      </c>
      <c r="L567" t="s">
        <v>74</v>
      </c>
      <c r="M567" t="s">
        <v>305</v>
      </c>
      <c r="N567" t="s">
        <v>79</v>
      </c>
      <c r="O567" t="s">
        <v>74</v>
      </c>
      <c r="P567" t="s">
        <v>74</v>
      </c>
      <c r="Q567" t="s">
        <v>74</v>
      </c>
      <c r="R567" t="s">
        <v>74</v>
      </c>
      <c r="S567" t="s">
        <v>74</v>
      </c>
      <c r="T567" t="s">
        <v>9109</v>
      </c>
      <c r="U567" t="s">
        <v>74</v>
      </c>
      <c r="V567" t="s">
        <v>9110</v>
      </c>
      <c r="W567" t="s">
        <v>9111</v>
      </c>
      <c r="X567" t="s">
        <v>9112</v>
      </c>
      <c r="Y567" t="s">
        <v>9113</v>
      </c>
      <c r="Z567" t="s">
        <v>9114</v>
      </c>
      <c r="AA567" t="s">
        <v>9115</v>
      </c>
      <c r="AB567" t="s">
        <v>9116</v>
      </c>
      <c r="AC567" t="s">
        <v>74</v>
      </c>
      <c r="AD567" t="s">
        <v>74</v>
      </c>
      <c r="AE567" t="s">
        <v>74</v>
      </c>
      <c r="AF567" t="s">
        <v>74</v>
      </c>
      <c r="AG567">
        <v>25</v>
      </c>
      <c r="AH567">
        <v>0</v>
      </c>
      <c r="AI567">
        <v>0</v>
      </c>
      <c r="AJ567">
        <v>0</v>
      </c>
      <c r="AK567">
        <v>0</v>
      </c>
      <c r="AL567" t="s">
        <v>312</v>
      </c>
      <c r="AM567" t="s">
        <v>313</v>
      </c>
      <c r="AN567" t="s">
        <v>314</v>
      </c>
      <c r="AO567" t="s">
        <v>4447</v>
      </c>
      <c r="AP567" t="s">
        <v>4448</v>
      </c>
      <c r="AQ567" t="s">
        <v>74</v>
      </c>
      <c r="AR567" t="s">
        <v>4449</v>
      </c>
      <c r="AS567" t="s">
        <v>4450</v>
      </c>
      <c r="AT567" t="s">
        <v>74</v>
      </c>
      <c r="AU567">
        <v>2019</v>
      </c>
      <c r="AV567" t="s">
        <v>74</v>
      </c>
      <c r="AW567">
        <v>61</v>
      </c>
      <c r="AX567" t="s">
        <v>74</v>
      </c>
      <c r="AY567" t="s">
        <v>74</v>
      </c>
      <c r="AZ567" t="s">
        <v>74</v>
      </c>
      <c r="BA567" t="s">
        <v>74</v>
      </c>
      <c r="BB567">
        <v>158</v>
      </c>
      <c r="BC567">
        <v>168</v>
      </c>
      <c r="BD567" t="s">
        <v>74</v>
      </c>
      <c r="BE567" t="s">
        <v>9117</v>
      </c>
      <c r="BF567" t="str">
        <f>HYPERLINK("http://dx.doi.org/10.17223/19988613/61/21","http://dx.doi.org/10.17223/19988613/61/21")</f>
        <v>http://dx.doi.org/10.17223/19988613/61/21</v>
      </c>
      <c r="BG567" t="s">
        <v>74</v>
      </c>
      <c r="BH567" t="s">
        <v>74</v>
      </c>
      <c r="BI567">
        <v>11</v>
      </c>
      <c r="BJ567" t="s">
        <v>169</v>
      </c>
      <c r="BK567" t="s">
        <v>170</v>
      </c>
      <c r="BL567" t="s">
        <v>169</v>
      </c>
      <c r="BM567" t="s">
        <v>9056</v>
      </c>
      <c r="BN567" t="s">
        <v>74</v>
      </c>
      <c r="BO567" t="s">
        <v>234</v>
      </c>
      <c r="BP567" t="s">
        <v>74</v>
      </c>
      <c r="BQ567" t="s">
        <v>74</v>
      </c>
      <c r="BR567" t="s">
        <v>103</v>
      </c>
      <c r="BS567" t="s">
        <v>9118</v>
      </c>
      <c r="BT567" t="str">
        <f>HYPERLINK("https%3A%2F%2Fwww.webofscience.com%2Fwos%2Fwoscc%2Ffull-record%2FWOS:000503422100021","View Full Record in Web of Science")</f>
        <v>View Full Record in Web of Science</v>
      </c>
    </row>
    <row r="568" spans="1:72" x14ac:dyDescent="0.25">
      <c r="A568" t="s">
        <v>72</v>
      </c>
      <c r="B568" t="s">
        <v>9119</v>
      </c>
      <c r="C568" t="s">
        <v>74</v>
      </c>
      <c r="D568" t="s">
        <v>74</v>
      </c>
      <c r="E568" t="s">
        <v>74</v>
      </c>
      <c r="F568" t="s">
        <v>9120</v>
      </c>
      <c r="G568" t="s">
        <v>74</v>
      </c>
      <c r="H568" t="s">
        <v>74</v>
      </c>
      <c r="I568" t="s">
        <v>9121</v>
      </c>
      <c r="J568" t="s">
        <v>9122</v>
      </c>
      <c r="K568" t="s">
        <v>74</v>
      </c>
      <c r="L568" t="s">
        <v>74</v>
      </c>
      <c r="M568" t="s">
        <v>9123</v>
      </c>
      <c r="N568" t="s">
        <v>79</v>
      </c>
      <c r="O568" t="s">
        <v>74</v>
      </c>
      <c r="P568" t="s">
        <v>74</v>
      </c>
      <c r="Q568" t="s">
        <v>74</v>
      </c>
      <c r="R568" t="s">
        <v>74</v>
      </c>
      <c r="S568" t="s">
        <v>74</v>
      </c>
      <c r="T568" t="s">
        <v>9124</v>
      </c>
      <c r="U568" t="s">
        <v>74</v>
      </c>
      <c r="V568" t="s">
        <v>9125</v>
      </c>
      <c r="W568" t="s">
        <v>9126</v>
      </c>
      <c r="X568" t="s">
        <v>9127</v>
      </c>
      <c r="Y568" t="s">
        <v>9128</v>
      </c>
      <c r="Z568" t="s">
        <v>9129</v>
      </c>
      <c r="AA568" t="s">
        <v>74</v>
      </c>
      <c r="AB568" t="s">
        <v>74</v>
      </c>
      <c r="AC568" t="s">
        <v>74</v>
      </c>
      <c r="AD568" t="s">
        <v>74</v>
      </c>
      <c r="AE568" t="s">
        <v>74</v>
      </c>
      <c r="AF568" t="s">
        <v>74</v>
      </c>
      <c r="AG568">
        <v>21</v>
      </c>
      <c r="AH568">
        <v>0</v>
      </c>
      <c r="AI568">
        <v>0</v>
      </c>
      <c r="AJ568">
        <v>1</v>
      </c>
      <c r="AK568">
        <v>2</v>
      </c>
      <c r="AL568" t="s">
        <v>9130</v>
      </c>
      <c r="AM568" t="s">
        <v>1090</v>
      </c>
      <c r="AN568" t="s">
        <v>9131</v>
      </c>
      <c r="AO568" t="s">
        <v>9132</v>
      </c>
      <c r="AP568" t="s">
        <v>74</v>
      </c>
      <c r="AQ568" t="s">
        <v>74</v>
      </c>
      <c r="AR568" t="s">
        <v>9133</v>
      </c>
      <c r="AS568" t="s">
        <v>9134</v>
      </c>
      <c r="AT568" t="s">
        <v>74</v>
      </c>
      <c r="AU568">
        <v>2019</v>
      </c>
      <c r="AV568" t="s">
        <v>74</v>
      </c>
      <c r="AW568">
        <v>1</v>
      </c>
      <c r="AX568" t="s">
        <v>74</v>
      </c>
      <c r="AY568" t="s">
        <v>74</v>
      </c>
      <c r="AZ568" t="s">
        <v>74</v>
      </c>
      <c r="BA568" t="s">
        <v>74</v>
      </c>
      <c r="BB568">
        <v>237</v>
      </c>
      <c r="BC568">
        <v>254</v>
      </c>
      <c r="BD568" t="s">
        <v>74</v>
      </c>
      <c r="BE568" t="s">
        <v>9135</v>
      </c>
      <c r="BF568" t="str">
        <f>HYPERLINK("http://dx.doi.org/10.31268/PS.2019.12","http://dx.doi.org/10.31268/PS.2019.12")</f>
        <v>http://dx.doi.org/10.31268/PS.2019.12</v>
      </c>
      <c r="BG568" t="s">
        <v>74</v>
      </c>
      <c r="BH568" t="s">
        <v>74</v>
      </c>
      <c r="BI568">
        <v>18</v>
      </c>
      <c r="BJ568" t="s">
        <v>1115</v>
      </c>
      <c r="BK568" t="s">
        <v>170</v>
      </c>
      <c r="BL568" t="s">
        <v>484</v>
      </c>
      <c r="BM568" t="s">
        <v>9136</v>
      </c>
      <c r="BN568" t="s">
        <v>74</v>
      </c>
      <c r="BO568" t="s">
        <v>102</v>
      </c>
      <c r="BP568" t="s">
        <v>74</v>
      </c>
      <c r="BQ568" t="s">
        <v>74</v>
      </c>
      <c r="BR568" t="s">
        <v>103</v>
      </c>
      <c r="BS568" t="s">
        <v>9137</v>
      </c>
      <c r="BT568" t="str">
        <f>HYPERLINK("https%3A%2F%2Fwww.webofscience.com%2Fwos%2Fwoscc%2Ffull-record%2FWOS:000461814100011","View Full Record in Web of Science")</f>
        <v>View Full Record in Web of Science</v>
      </c>
    </row>
    <row r="569" spans="1:72" x14ac:dyDescent="0.25">
      <c r="A569" t="s">
        <v>72</v>
      </c>
      <c r="B569" t="s">
        <v>364</v>
      </c>
      <c r="C569" t="s">
        <v>74</v>
      </c>
      <c r="D569" t="s">
        <v>74</v>
      </c>
      <c r="E569" t="s">
        <v>74</v>
      </c>
      <c r="F569" t="s">
        <v>365</v>
      </c>
      <c r="G569" t="s">
        <v>74</v>
      </c>
      <c r="H569" t="s">
        <v>74</v>
      </c>
      <c r="I569" t="s">
        <v>9138</v>
      </c>
      <c r="J569" t="s">
        <v>367</v>
      </c>
      <c r="K569" t="s">
        <v>74</v>
      </c>
      <c r="L569" t="s">
        <v>74</v>
      </c>
      <c r="M569" t="s">
        <v>78</v>
      </c>
      <c r="N569" t="s">
        <v>79</v>
      </c>
      <c r="O569" t="s">
        <v>74</v>
      </c>
      <c r="P569" t="s">
        <v>74</v>
      </c>
      <c r="Q569" t="s">
        <v>74</v>
      </c>
      <c r="R569" t="s">
        <v>74</v>
      </c>
      <c r="S569" t="s">
        <v>74</v>
      </c>
      <c r="T569" t="s">
        <v>9139</v>
      </c>
      <c r="U569" t="s">
        <v>9140</v>
      </c>
      <c r="V569" t="s">
        <v>9141</v>
      </c>
      <c r="W569" t="s">
        <v>9142</v>
      </c>
      <c r="X569" t="s">
        <v>3964</v>
      </c>
      <c r="Y569" t="s">
        <v>373</v>
      </c>
      <c r="Z569" t="s">
        <v>3966</v>
      </c>
      <c r="AA569" t="s">
        <v>375</v>
      </c>
      <c r="AB569" t="s">
        <v>376</v>
      </c>
      <c r="AC569" t="s">
        <v>9143</v>
      </c>
      <c r="AD569" t="s">
        <v>9143</v>
      </c>
      <c r="AE569" t="s">
        <v>9144</v>
      </c>
      <c r="AF569" t="s">
        <v>74</v>
      </c>
      <c r="AG569">
        <v>31</v>
      </c>
      <c r="AH569">
        <v>18</v>
      </c>
      <c r="AI569">
        <v>18</v>
      </c>
      <c r="AJ569">
        <v>0</v>
      </c>
      <c r="AK569">
        <v>2</v>
      </c>
      <c r="AL569" t="s">
        <v>269</v>
      </c>
      <c r="AM569" t="s">
        <v>270</v>
      </c>
      <c r="AN569" t="s">
        <v>271</v>
      </c>
      <c r="AO569" t="s">
        <v>377</v>
      </c>
      <c r="AP569" t="s">
        <v>378</v>
      </c>
      <c r="AQ569" t="s">
        <v>74</v>
      </c>
      <c r="AR569" t="s">
        <v>379</v>
      </c>
      <c r="AS569" t="s">
        <v>380</v>
      </c>
      <c r="AT569" t="s">
        <v>74</v>
      </c>
      <c r="AU569">
        <v>2019</v>
      </c>
      <c r="AV569">
        <v>18</v>
      </c>
      <c r="AW569">
        <v>3</v>
      </c>
      <c r="AX569" t="s">
        <v>74</v>
      </c>
      <c r="AY569" t="s">
        <v>74</v>
      </c>
      <c r="AZ569" t="s">
        <v>74</v>
      </c>
      <c r="BA569" t="s">
        <v>74</v>
      </c>
      <c r="BB569">
        <v>263</v>
      </c>
      <c r="BC569">
        <v>281</v>
      </c>
      <c r="BD569" t="s">
        <v>74</v>
      </c>
      <c r="BE569" t="s">
        <v>9145</v>
      </c>
      <c r="BF569" t="str">
        <f>HYPERLINK("http://dx.doi.org/10.1080/14725886.2018.1537212","http://dx.doi.org/10.1080/14725886.2018.1537212")</f>
        <v>http://dx.doi.org/10.1080/14725886.2018.1537212</v>
      </c>
      <c r="BG569" t="s">
        <v>74</v>
      </c>
      <c r="BH569" t="s">
        <v>74</v>
      </c>
      <c r="BI569">
        <v>19</v>
      </c>
      <c r="BJ569" t="s">
        <v>384</v>
      </c>
      <c r="BK569" t="s">
        <v>170</v>
      </c>
      <c r="BL569" t="s">
        <v>385</v>
      </c>
      <c r="BM569" t="s">
        <v>9146</v>
      </c>
      <c r="BN569" t="s">
        <v>74</v>
      </c>
      <c r="BO569" t="s">
        <v>74</v>
      </c>
      <c r="BP569" t="s">
        <v>74</v>
      </c>
      <c r="BQ569" t="s">
        <v>74</v>
      </c>
      <c r="BR569" t="s">
        <v>103</v>
      </c>
      <c r="BS569" t="s">
        <v>9147</v>
      </c>
      <c r="BT569" t="str">
        <f>HYPERLINK("https%3A%2F%2Fwww.webofscience.com%2Fwos%2Fwoscc%2Ffull-record%2FWOS:000495736100002","View Full Record in Web of Science")</f>
        <v>View Full Record in Web of Science</v>
      </c>
    </row>
    <row r="570" spans="1:72" x14ac:dyDescent="0.25">
      <c r="A570" t="s">
        <v>72</v>
      </c>
      <c r="B570" t="s">
        <v>9148</v>
      </c>
      <c r="C570" t="s">
        <v>74</v>
      </c>
      <c r="D570" t="s">
        <v>74</v>
      </c>
      <c r="E570" t="s">
        <v>74</v>
      </c>
      <c r="F570" t="s">
        <v>9149</v>
      </c>
      <c r="G570" t="s">
        <v>74</v>
      </c>
      <c r="H570" t="s">
        <v>74</v>
      </c>
      <c r="I570" t="s">
        <v>9150</v>
      </c>
      <c r="J570" t="s">
        <v>528</v>
      </c>
      <c r="K570" t="s">
        <v>74</v>
      </c>
      <c r="L570" t="s">
        <v>74</v>
      </c>
      <c r="M570" t="s">
        <v>305</v>
      </c>
      <c r="N570" t="s">
        <v>79</v>
      </c>
      <c r="O570" t="s">
        <v>74</v>
      </c>
      <c r="P570" t="s">
        <v>74</v>
      </c>
      <c r="Q570" t="s">
        <v>74</v>
      </c>
      <c r="R570" t="s">
        <v>74</v>
      </c>
      <c r="S570" t="s">
        <v>74</v>
      </c>
      <c r="T570" t="s">
        <v>9151</v>
      </c>
      <c r="U570" t="s">
        <v>9152</v>
      </c>
      <c r="V570" t="s">
        <v>9153</v>
      </c>
      <c r="W570" t="s">
        <v>9154</v>
      </c>
      <c r="X570" t="s">
        <v>9155</v>
      </c>
      <c r="Y570" t="s">
        <v>9156</v>
      </c>
      <c r="Z570" t="s">
        <v>9157</v>
      </c>
      <c r="AA570" t="s">
        <v>9158</v>
      </c>
      <c r="AB570" t="s">
        <v>9159</v>
      </c>
      <c r="AC570" t="s">
        <v>74</v>
      </c>
      <c r="AD570" t="s">
        <v>74</v>
      </c>
      <c r="AE570" t="s">
        <v>74</v>
      </c>
      <c r="AF570" t="s">
        <v>74</v>
      </c>
      <c r="AG570">
        <v>97</v>
      </c>
      <c r="AH570">
        <v>2</v>
      </c>
      <c r="AI570">
        <v>5</v>
      </c>
      <c r="AJ570">
        <v>1</v>
      </c>
      <c r="AK570">
        <v>8</v>
      </c>
      <c r="AL570" t="s">
        <v>537</v>
      </c>
      <c r="AM570" t="s">
        <v>538</v>
      </c>
      <c r="AN570" t="s">
        <v>539</v>
      </c>
      <c r="AO570" t="s">
        <v>540</v>
      </c>
      <c r="AP570" t="s">
        <v>74</v>
      </c>
      <c r="AQ570" t="s">
        <v>74</v>
      </c>
      <c r="AR570" t="s">
        <v>528</v>
      </c>
      <c r="AS570" t="s">
        <v>541</v>
      </c>
      <c r="AT570" t="s">
        <v>74</v>
      </c>
      <c r="AU570">
        <v>2019</v>
      </c>
      <c r="AV570">
        <v>10</v>
      </c>
      <c r="AW570">
        <v>1</v>
      </c>
      <c r="AX570" t="s">
        <v>74</v>
      </c>
      <c r="AY570" t="s">
        <v>74</v>
      </c>
      <c r="AZ570" t="s">
        <v>74</v>
      </c>
      <c r="BA570" t="s">
        <v>74</v>
      </c>
      <c r="BB570">
        <v>3</v>
      </c>
      <c r="BC570">
        <v>20</v>
      </c>
      <c r="BD570" t="s">
        <v>74</v>
      </c>
      <c r="BE570" t="s">
        <v>9160</v>
      </c>
      <c r="BF570" t="str">
        <f>HYPERLINK("http://dx.doi.org/10.32878/suiciderus.19-10-01(34)-3-20","http://dx.doi.org/10.32878/suiciderus.19-10-01(34)-3-20")</f>
        <v>http://dx.doi.org/10.32878/suiciderus.19-10-01(34)-3-20</v>
      </c>
      <c r="BG570" t="s">
        <v>74</v>
      </c>
      <c r="BH570" t="s">
        <v>74</v>
      </c>
      <c r="BI570">
        <v>18</v>
      </c>
      <c r="BJ570" t="s">
        <v>98</v>
      </c>
      <c r="BK570" t="s">
        <v>170</v>
      </c>
      <c r="BL570" t="s">
        <v>100</v>
      </c>
      <c r="BM570" t="s">
        <v>9161</v>
      </c>
      <c r="BN570" t="s">
        <v>74</v>
      </c>
      <c r="BO570" t="s">
        <v>102</v>
      </c>
      <c r="BP570" t="s">
        <v>74</v>
      </c>
      <c r="BQ570" t="s">
        <v>74</v>
      </c>
      <c r="BR570" t="s">
        <v>103</v>
      </c>
      <c r="BS570" t="s">
        <v>9162</v>
      </c>
      <c r="BT570" t="str">
        <f>HYPERLINK("https%3A%2F%2Fwww.webofscience.com%2Fwos%2Fwoscc%2Ffull-record%2FWOS:000476640900001","View Full Record in Web of Science")</f>
        <v>View Full Record in Web of Science</v>
      </c>
    </row>
    <row r="571" spans="1:72" x14ac:dyDescent="0.25">
      <c r="A571" t="s">
        <v>72</v>
      </c>
      <c r="B571" t="s">
        <v>9163</v>
      </c>
      <c r="C571" t="s">
        <v>74</v>
      </c>
      <c r="D571" t="s">
        <v>74</v>
      </c>
      <c r="E571" t="s">
        <v>74</v>
      </c>
      <c r="F571" t="s">
        <v>9164</v>
      </c>
      <c r="G571" t="s">
        <v>74</v>
      </c>
      <c r="H571" t="s">
        <v>74</v>
      </c>
      <c r="I571" t="s">
        <v>9165</v>
      </c>
      <c r="J571" t="s">
        <v>4082</v>
      </c>
      <c r="K571" t="s">
        <v>74</v>
      </c>
      <c r="L571" t="s">
        <v>74</v>
      </c>
      <c r="M571" t="s">
        <v>305</v>
      </c>
      <c r="N571" t="s">
        <v>79</v>
      </c>
      <c r="O571" t="s">
        <v>74</v>
      </c>
      <c r="P571" t="s">
        <v>74</v>
      </c>
      <c r="Q571" t="s">
        <v>74</v>
      </c>
      <c r="R571" t="s">
        <v>74</v>
      </c>
      <c r="S571" t="s">
        <v>74</v>
      </c>
      <c r="T571" t="s">
        <v>9166</v>
      </c>
      <c r="U571" t="s">
        <v>74</v>
      </c>
      <c r="V571" t="s">
        <v>9167</v>
      </c>
      <c r="W571" t="s">
        <v>9168</v>
      </c>
      <c r="X571" t="s">
        <v>9169</v>
      </c>
      <c r="Y571" t="s">
        <v>9170</v>
      </c>
      <c r="Z571" t="s">
        <v>74</v>
      </c>
      <c r="AA571" t="s">
        <v>9171</v>
      </c>
      <c r="AB571" t="s">
        <v>9172</v>
      </c>
      <c r="AC571" t="s">
        <v>74</v>
      </c>
      <c r="AD571" t="s">
        <v>74</v>
      </c>
      <c r="AE571" t="s">
        <v>74</v>
      </c>
      <c r="AF571" t="s">
        <v>74</v>
      </c>
      <c r="AG571">
        <v>26</v>
      </c>
      <c r="AH571">
        <v>0</v>
      </c>
      <c r="AI571">
        <v>0</v>
      </c>
      <c r="AJ571">
        <v>0</v>
      </c>
      <c r="AK571">
        <v>5</v>
      </c>
      <c r="AL571" t="s">
        <v>4087</v>
      </c>
      <c r="AM571" t="s">
        <v>335</v>
      </c>
      <c r="AN571" t="s">
        <v>4088</v>
      </c>
      <c r="AO571" t="s">
        <v>4089</v>
      </c>
      <c r="AP571" t="s">
        <v>74</v>
      </c>
      <c r="AQ571" t="s">
        <v>74</v>
      </c>
      <c r="AR571" t="s">
        <v>4090</v>
      </c>
      <c r="AS571" t="s">
        <v>2963</v>
      </c>
      <c r="AT571" t="s">
        <v>74</v>
      </c>
      <c r="AU571">
        <v>2019</v>
      </c>
      <c r="AV571">
        <v>10</v>
      </c>
      <c r="AW571">
        <v>11</v>
      </c>
      <c r="AX571" t="s">
        <v>74</v>
      </c>
      <c r="AY571" t="s">
        <v>74</v>
      </c>
      <c r="AZ571" t="s">
        <v>74</v>
      </c>
      <c r="BA571" t="s">
        <v>74</v>
      </c>
      <c r="BB571" t="s">
        <v>74</v>
      </c>
      <c r="BC571" t="s">
        <v>74</v>
      </c>
      <c r="BD571" t="s">
        <v>74</v>
      </c>
      <c r="BE571" t="s">
        <v>9173</v>
      </c>
      <c r="BF571" t="str">
        <f>HYPERLINK("http://dx.doi.org/10.18254/S207987840008088-5","http://dx.doi.org/10.18254/S207987840008088-5")</f>
        <v>http://dx.doi.org/10.18254/S207987840008088-5</v>
      </c>
      <c r="BG571" t="s">
        <v>74</v>
      </c>
      <c r="BH571" t="s">
        <v>74</v>
      </c>
      <c r="BI571">
        <v>24</v>
      </c>
      <c r="BJ571" t="s">
        <v>169</v>
      </c>
      <c r="BK571" t="s">
        <v>170</v>
      </c>
      <c r="BL571" t="s">
        <v>169</v>
      </c>
      <c r="BM571" t="s">
        <v>9174</v>
      </c>
      <c r="BN571" t="s">
        <v>74</v>
      </c>
      <c r="BO571" t="s">
        <v>74</v>
      </c>
      <c r="BP571" t="s">
        <v>74</v>
      </c>
      <c r="BQ571" t="s">
        <v>74</v>
      </c>
      <c r="BR571" t="s">
        <v>103</v>
      </c>
      <c r="BS571" t="s">
        <v>9175</v>
      </c>
      <c r="BT571" t="str">
        <f>HYPERLINK("https%3A%2F%2Fwww.webofscience.com%2Fwos%2Fwoscc%2Ffull-record%2FWOS:000506663000024","View Full Record in Web of Science")</f>
        <v>View Full Record in Web of Science</v>
      </c>
    </row>
    <row r="572" spans="1:72" x14ac:dyDescent="0.25">
      <c r="A572" t="s">
        <v>72</v>
      </c>
      <c r="B572" t="s">
        <v>9176</v>
      </c>
      <c r="C572" t="s">
        <v>74</v>
      </c>
      <c r="D572" t="s">
        <v>74</v>
      </c>
      <c r="E572" t="s">
        <v>74</v>
      </c>
      <c r="F572" t="s">
        <v>9177</v>
      </c>
      <c r="G572" t="s">
        <v>74</v>
      </c>
      <c r="H572" t="s">
        <v>74</v>
      </c>
      <c r="I572" t="s">
        <v>9178</v>
      </c>
      <c r="J572" t="s">
        <v>4868</v>
      </c>
      <c r="K572" t="s">
        <v>74</v>
      </c>
      <c r="L572" t="s">
        <v>74</v>
      </c>
      <c r="M572" t="s">
        <v>78</v>
      </c>
      <c r="N572" t="s">
        <v>79</v>
      </c>
      <c r="O572" t="s">
        <v>74</v>
      </c>
      <c r="P572" t="s">
        <v>74</v>
      </c>
      <c r="Q572" t="s">
        <v>74</v>
      </c>
      <c r="R572" t="s">
        <v>74</v>
      </c>
      <c r="S572" t="s">
        <v>74</v>
      </c>
      <c r="T572" t="s">
        <v>9179</v>
      </c>
      <c r="U572" t="s">
        <v>9180</v>
      </c>
      <c r="V572" t="s">
        <v>9181</v>
      </c>
      <c r="W572" t="s">
        <v>9182</v>
      </c>
      <c r="X572" t="s">
        <v>2907</v>
      </c>
      <c r="Y572" t="s">
        <v>9183</v>
      </c>
      <c r="Z572" t="s">
        <v>9184</v>
      </c>
      <c r="AA572" t="s">
        <v>9185</v>
      </c>
      <c r="AB572" t="s">
        <v>9186</v>
      </c>
      <c r="AC572" t="s">
        <v>9187</v>
      </c>
      <c r="AD572" t="s">
        <v>2182</v>
      </c>
      <c r="AE572" t="s">
        <v>9188</v>
      </c>
      <c r="AF572" t="s">
        <v>74</v>
      </c>
      <c r="AG572">
        <v>56</v>
      </c>
      <c r="AH572">
        <v>5</v>
      </c>
      <c r="AI572">
        <v>6</v>
      </c>
      <c r="AJ572">
        <v>1</v>
      </c>
      <c r="AK572">
        <v>6</v>
      </c>
      <c r="AL572" t="s">
        <v>4877</v>
      </c>
      <c r="AM572" t="s">
        <v>335</v>
      </c>
      <c r="AN572" t="s">
        <v>4878</v>
      </c>
      <c r="AO572" t="s">
        <v>4879</v>
      </c>
      <c r="AP572" t="s">
        <v>4880</v>
      </c>
      <c r="AQ572" t="s">
        <v>74</v>
      </c>
      <c r="AR572" t="s">
        <v>4881</v>
      </c>
      <c r="AS572" t="s">
        <v>4882</v>
      </c>
      <c r="AT572" t="s">
        <v>74</v>
      </c>
      <c r="AU572">
        <v>2019</v>
      </c>
      <c r="AV572">
        <v>12</v>
      </c>
      <c r="AW572">
        <v>2</v>
      </c>
      <c r="AX572" t="s">
        <v>74</v>
      </c>
      <c r="AY572" t="s">
        <v>74</v>
      </c>
      <c r="AZ572" t="s">
        <v>74</v>
      </c>
      <c r="BA572" t="s">
        <v>74</v>
      </c>
      <c r="BB572">
        <v>115</v>
      </c>
      <c r="BC572">
        <v>133</v>
      </c>
      <c r="BD572" t="s">
        <v>74</v>
      </c>
      <c r="BE572" t="s">
        <v>9189</v>
      </c>
      <c r="BF572" t="str">
        <f>HYPERLINK("http://dx.doi.org/10.11621/pir.2019.0209","http://dx.doi.org/10.11621/pir.2019.0209")</f>
        <v>http://dx.doi.org/10.11621/pir.2019.0209</v>
      </c>
      <c r="BG572" t="s">
        <v>74</v>
      </c>
      <c r="BH572" t="s">
        <v>74</v>
      </c>
      <c r="BI572">
        <v>19</v>
      </c>
      <c r="BJ572" t="s">
        <v>98</v>
      </c>
      <c r="BK572" t="s">
        <v>170</v>
      </c>
      <c r="BL572" t="s">
        <v>100</v>
      </c>
      <c r="BM572" t="s">
        <v>9190</v>
      </c>
      <c r="BN572" t="s">
        <v>74</v>
      </c>
      <c r="BO572" t="s">
        <v>102</v>
      </c>
      <c r="BP572" t="s">
        <v>74</v>
      </c>
      <c r="BQ572" t="s">
        <v>74</v>
      </c>
      <c r="BR572" t="s">
        <v>103</v>
      </c>
      <c r="BS572" t="s">
        <v>9191</v>
      </c>
      <c r="BT572" t="str">
        <f>HYPERLINK("https%3A%2F%2Fwww.webofscience.com%2Fwos%2Fwoscc%2Ffull-record%2FWOS:000472597800009","View Full Record in Web of Science")</f>
        <v>View Full Record in Web of Science</v>
      </c>
    </row>
    <row r="573" spans="1:72" x14ac:dyDescent="0.25">
      <c r="A573" t="s">
        <v>72</v>
      </c>
      <c r="B573" t="s">
        <v>9192</v>
      </c>
      <c r="C573" t="s">
        <v>74</v>
      </c>
      <c r="D573" t="s">
        <v>74</v>
      </c>
      <c r="E573" t="s">
        <v>74</v>
      </c>
      <c r="F573" t="s">
        <v>9193</v>
      </c>
      <c r="G573" t="s">
        <v>74</v>
      </c>
      <c r="H573" t="s">
        <v>74</v>
      </c>
      <c r="I573" t="s">
        <v>9194</v>
      </c>
      <c r="J573" t="s">
        <v>507</v>
      </c>
      <c r="K573" t="s">
        <v>74</v>
      </c>
      <c r="L573" t="s">
        <v>74</v>
      </c>
      <c r="M573" t="s">
        <v>305</v>
      </c>
      <c r="N573" t="s">
        <v>79</v>
      </c>
      <c r="O573" t="s">
        <v>74</v>
      </c>
      <c r="P573" t="s">
        <v>74</v>
      </c>
      <c r="Q573" t="s">
        <v>74</v>
      </c>
      <c r="R573" t="s">
        <v>74</v>
      </c>
      <c r="S573" t="s">
        <v>74</v>
      </c>
      <c r="T573" t="s">
        <v>9195</v>
      </c>
      <c r="U573" t="s">
        <v>74</v>
      </c>
      <c r="V573" t="s">
        <v>9196</v>
      </c>
      <c r="W573" t="s">
        <v>9197</v>
      </c>
      <c r="X573" t="s">
        <v>782</v>
      </c>
      <c r="Y573" t="s">
        <v>9198</v>
      </c>
      <c r="Z573" t="s">
        <v>9199</v>
      </c>
      <c r="AA573" t="s">
        <v>74</v>
      </c>
      <c r="AB573" t="s">
        <v>74</v>
      </c>
      <c r="AC573" t="s">
        <v>74</v>
      </c>
      <c r="AD573" t="s">
        <v>74</v>
      </c>
      <c r="AE573" t="s">
        <v>74</v>
      </c>
      <c r="AF573" t="s">
        <v>74</v>
      </c>
      <c r="AG573">
        <v>20</v>
      </c>
      <c r="AH573">
        <v>0</v>
      </c>
      <c r="AI573">
        <v>0</v>
      </c>
      <c r="AJ573">
        <v>0</v>
      </c>
      <c r="AK573">
        <v>5</v>
      </c>
      <c r="AL573" t="s">
        <v>514</v>
      </c>
      <c r="AM573" t="s">
        <v>515</v>
      </c>
      <c r="AN573" t="s">
        <v>516</v>
      </c>
      <c r="AO573" t="s">
        <v>517</v>
      </c>
      <c r="AP573" t="s">
        <v>518</v>
      </c>
      <c r="AQ573" t="s">
        <v>74</v>
      </c>
      <c r="AR573" t="s">
        <v>519</v>
      </c>
      <c r="AS573" t="s">
        <v>520</v>
      </c>
      <c r="AT573" t="s">
        <v>74</v>
      </c>
      <c r="AU573">
        <v>2019</v>
      </c>
      <c r="AV573">
        <v>8</v>
      </c>
      <c r="AW573">
        <v>2</v>
      </c>
      <c r="AX573" t="s">
        <v>74</v>
      </c>
      <c r="AY573" t="s">
        <v>74</v>
      </c>
      <c r="AZ573" t="s">
        <v>74</v>
      </c>
      <c r="BA573" t="s">
        <v>74</v>
      </c>
      <c r="BB573">
        <v>342</v>
      </c>
      <c r="BC573">
        <v>354</v>
      </c>
      <c r="BD573" t="s">
        <v>74</v>
      </c>
      <c r="BE573" t="s">
        <v>9200</v>
      </c>
      <c r="BF573" t="str">
        <f>HYPERLINK("http://dx.doi.org/10.17150/2308-6203.2019.8(2).342-354","http://dx.doi.org/10.17150/2308-6203.2019.8(2).342-354")</f>
        <v>http://dx.doi.org/10.17150/2308-6203.2019.8(2).342-354</v>
      </c>
      <c r="BG573" t="s">
        <v>74</v>
      </c>
      <c r="BH573" t="s">
        <v>74</v>
      </c>
      <c r="BI573">
        <v>13</v>
      </c>
      <c r="BJ573" t="s">
        <v>522</v>
      </c>
      <c r="BK573" t="s">
        <v>170</v>
      </c>
      <c r="BL573" t="s">
        <v>522</v>
      </c>
      <c r="BM573" t="s">
        <v>9201</v>
      </c>
      <c r="BN573" t="s">
        <v>74</v>
      </c>
      <c r="BO573" t="s">
        <v>102</v>
      </c>
      <c r="BP573" t="s">
        <v>74</v>
      </c>
      <c r="BQ573" t="s">
        <v>74</v>
      </c>
      <c r="BR573" t="s">
        <v>103</v>
      </c>
      <c r="BS573" t="s">
        <v>9202</v>
      </c>
      <c r="BT573" t="str">
        <f>HYPERLINK("https%3A%2F%2Fwww.webofscience.com%2Fwos%2Fwoscc%2Ffull-record%2FWOS:000468390900009","View Full Record in Web of Science")</f>
        <v>View Full Record in Web of Science</v>
      </c>
    </row>
    <row r="574" spans="1:72" x14ac:dyDescent="0.25">
      <c r="A574" t="s">
        <v>72</v>
      </c>
      <c r="B574" t="s">
        <v>9203</v>
      </c>
      <c r="C574" t="s">
        <v>74</v>
      </c>
      <c r="D574" t="s">
        <v>74</v>
      </c>
      <c r="E574" t="s">
        <v>74</v>
      </c>
      <c r="F574" t="s">
        <v>9204</v>
      </c>
      <c r="G574" t="s">
        <v>74</v>
      </c>
      <c r="H574" t="s">
        <v>74</v>
      </c>
      <c r="I574" t="s">
        <v>9205</v>
      </c>
      <c r="J574" t="s">
        <v>2676</v>
      </c>
      <c r="K574" t="s">
        <v>74</v>
      </c>
      <c r="L574" t="s">
        <v>74</v>
      </c>
      <c r="M574" t="s">
        <v>305</v>
      </c>
      <c r="N574" t="s">
        <v>79</v>
      </c>
      <c r="O574" t="s">
        <v>74</v>
      </c>
      <c r="P574" t="s">
        <v>74</v>
      </c>
      <c r="Q574" t="s">
        <v>74</v>
      </c>
      <c r="R574" t="s">
        <v>74</v>
      </c>
      <c r="S574" t="s">
        <v>74</v>
      </c>
      <c r="T574" t="s">
        <v>9206</v>
      </c>
      <c r="U574" t="s">
        <v>74</v>
      </c>
      <c r="V574" t="s">
        <v>9207</v>
      </c>
      <c r="W574" t="s">
        <v>9208</v>
      </c>
      <c r="X574" t="s">
        <v>5068</v>
      </c>
      <c r="Y574" t="s">
        <v>9209</v>
      </c>
      <c r="Z574" t="s">
        <v>9210</v>
      </c>
      <c r="AA574" t="s">
        <v>74</v>
      </c>
      <c r="AB574" t="s">
        <v>74</v>
      </c>
      <c r="AC574" t="s">
        <v>74</v>
      </c>
      <c r="AD574" t="s">
        <v>74</v>
      </c>
      <c r="AE574" t="s">
        <v>74</v>
      </c>
      <c r="AF574" t="s">
        <v>74</v>
      </c>
      <c r="AG574">
        <v>12</v>
      </c>
      <c r="AH574">
        <v>0</v>
      </c>
      <c r="AI574">
        <v>0</v>
      </c>
      <c r="AJ574">
        <v>0</v>
      </c>
      <c r="AK574">
        <v>0</v>
      </c>
      <c r="AL574" t="s">
        <v>868</v>
      </c>
      <c r="AM574" t="s">
        <v>335</v>
      </c>
      <c r="AN574" t="s">
        <v>869</v>
      </c>
      <c r="AO574" t="s">
        <v>2683</v>
      </c>
      <c r="AP574" t="s">
        <v>74</v>
      </c>
      <c r="AQ574" t="s">
        <v>74</v>
      </c>
      <c r="AR574" t="s">
        <v>2684</v>
      </c>
      <c r="AS574" t="s">
        <v>2685</v>
      </c>
      <c r="AT574" t="s">
        <v>74</v>
      </c>
      <c r="AU574">
        <v>2019</v>
      </c>
      <c r="AV574">
        <v>17</v>
      </c>
      <c r="AW574">
        <v>4</v>
      </c>
      <c r="AX574" t="s">
        <v>74</v>
      </c>
      <c r="AY574" t="s">
        <v>74</v>
      </c>
      <c r="AZ574" t="s">
        <v>74</v>
      </c>
      <c r="BA574" t="s">
        <v>74</v>
      </c>
      <c r="BB574">
        <v>525</v>
      </c>
      <c r="BC574">
        <v>538</v>
      </c>
      <c r="BD574" t="s">
        <v>74</v>
      </c>
      <c r="BE574" t="s">
        <v>9211</v>
      </c>
      <c r="BF574" t="str">
        <f>HYPERLINK("http://dx.doi.org/10.17323/727-0634-2019-17-4-525-538","http://dx.doi.org/10.17323/727-0634-2019-17-4-525-538")</f>
        <v>http://dx.doi.org/10.17323/727-0634-2019-17-4-525-538</v>
      </c>
      <c r="BG574" t="s">
        <v>74</v>
      </c>
      <c r="BH574" t="s">
        <v>74</v>
      </c>
      <c r="BI574">
        <v>14</v>
      </c>
      <c r="BJ574" t="s">
        <v>2687</v>
      </c>
      <c r="BK574" t="s">
        <v>170</v>
      </c>
      <c r="BL574" t="s">
        <v>2687</v>
      </c>
      <c r="BM574" t="s">
        <v>9212</v>
      </c>
      <c r="BN574" t="s">
        <v>74</v>
      </c>
      <c r="BO574" t="s">
        <v>234</v>
      </c>
      <c r="BP574" t="s">
        <v>74</v>
      </c>
      <c r="BQ574" t="s">
        <v>74</v>
      </c>
      <c r="BR574" t="s">
        <v>103</v>
      </c>
      <c r="BS574" t="s">
        <v>9213</v>
      </c>
      <c r="BT574" t="str">
        <f>HYPERLINK("https%3A%2F%2Fwww.webofscience.com%2Fwos%2Fwoscc%2Ffull-record%2FWOS:000515794800003","View Full Record in Web of Science")</f>
        <v>View Full Record in Web of Science</v>
      </c>
    </row>
    <row r="575" spans="1:72" x14ac:dyDescent="0.25">
      <c r="A575" t="s">
        <v>72</v>
      </c>
      <c r="B575" t="s">
        <v>9214</v>
      </c>
      <c r="C575" t="s">
        <v>74</v>
      </c>
      <c r="D575" t="s">
        <v>74</v>
      </c>
      <c r="E575" t="s">
        <v>74</v>
      </c>
      <c r="F575" t="s">
        <v>9215</v>
      </c>
      <c r="G575" t="s">
        <v>74</v>
      </c>
      <c r="H575" t="s">
        <v>74</v>
      </c>
      <c r="I575" t="s">
        <v>9216</v>
      </c>
      <c r="J575" t="s">
        <v>4110</v>
      </c>
      <c r="K575" t="s">
        <v>74</v>
      </c>
      <c r="L575" t="s">
        <v>74</v>
      </c>
      <c r="M575" t="s">
        <v>78</v>
      </c>
      <c r="N575" t="s">
        <v>79</v>
      </c>
      <c r="O575" t="s">
        <v>74</v>
      </c>
      <c r="P575" t="s">
        <v>74</v>
      </c>
      <c r="Q575" t="s">
        <v>74</v>
      </c>
      <c r="R575" t="s">
        <v>74</v>
      </c>
      <c r="S575" t="s">
        <v>74</v>
      </c>
      <c r="T575" t="s">
        <v>9217</v>
      </c>
      <c r="U575" t="s">
        <v>9218</v>
      </c>
      <c r="V575" t="s">
        <v>9219</v>
      </c>
      <c r="W575" t="s">
        <v>9220</v>
      </c>
      <c r="X575" t="s">
        <v>8041</v>
      </c>
      <c r="Y575" t="s">
        <v>9221</v>
      </c>
      <c r="Z575" t="s">
        <v>9222</v>
      </c>
      <c r="AA575" t="s">
        <v>9223</v>
      </c>
      <c r="AB575" t="s">
        <v>9224</v>
      </c>
      <c r="AC575" t="s">
        <v>74</v>
      </c>
      <c r="AD575" t="s">
        <v>74</v>
      </c>
      <c r="AE575" t="s">
        <v>74</v>
      </c>
      <c r="AF575" t="s">
        <v>74</v>
      </c>
      <c r="AG575">
        <v>26</v>
      </c>
      <c r="AH575">
        <v>1</v>
      </c>
      <c r="AI575">
        <v>1</v>
      </c>
      <c r="AJ575">
        <v>0</v>
      </c>
      <c r="AK575">
        <v>2</v>
      </c>
      <c r="AL575" t="s">
        <v>4116</v>
      </c>
      <c r="AM575" t="s">
        <v>4117</v>
      </c>
      <c r="AN575" t="s">
        <v>4118</v>
      </c>
      <c r="AO575" t="s">
        <v>4119</v>
      </c>
      <c r="AP575" t="s">
        <v>74</v>
      </c>
      <c r="AQ575" t="s">
        <v>74</v>
      </c>
      <c r="AR575" t="s">
        <v>4120</v>
      </c>
      <c r="AS575" t="s">
        <v>4121</v>
      </c>
      <c r="AT575" t="s">
        <v>74</v>
      </c>
      <c r="AU575">
        <v>2019</v>
      </c>
      <c r="AV575">
        <v>14</v>
      </c>
      <c r="AW575" t="s">
        <v>74</v>
      </c>
      <c r="AX575" t="s">
        <v>74</v>
      </c>
      <c r="AY575" t="s">
        <v>4122</v>
      </c>
      <c r="AZ575" t="s">
        <v>74</v>
      </c>
      <c r="BA575" t="s">
        <v>74</v>
      </c>
      <c r="BB575" t="s">
        <v>9225</v>
      </c>
      <c r="BC575" t="s">
        <v>9226</v>
      </c>
      <c r="BD575" t="s">
        <v>74</v>
      </c>
      <c r="BE575" t="s">
        <v>9227</v>
      </c>
      <c r="BF575" t="str">
        <f>HYPERLINK("http://dx.doi.org/10.14198/jhse.2019.14.Proc4.50","http://dx.doi.org/10.14198/jhse.2019.14.Proc4.50")</f>
        <v>http://dx.doi.org/10.14198/jhse.2019.14.Proc4.50</v>
      </c>
      <c r="BG575" t="s">
        <v>74</v>
      </c>
      <c r="BH575" t="s">
        <v>74</v>
      </c>
      <c r="BI575">
        <v>8</v>
      </c>
      <c r="BJ575" t="s">
        <v>1096</v>
      </c>
      <c r="BK575" t="s">
        <v>170</v>
      </c>
      <c r="BL575" t="s">
        <v>1096</v>
      </c>
      <c r="BM575" t="s">
        <v>9228</v>
      </c>
      <c r="BN575" t="s">
        <v>74</v>
      </c>
      <c r="BO575" t="s">
        <v>149</v>
      </c>
      <c r="BP575" t="s">
        <v>74</v>
      </c>
      <c r="BQ575" t="s">
        <v>74</v>
      </c>
      <c r="BR575" t="s">
        <v>103</v>
      </c>
      <c r="BS575" t="s">
        <v>9229</v>
      </c>
      <c r="BT575" t="str">
        <f>HYPERLINK("https%3A%2F%2Fwww.webofscience.com%2Fwos%2Fwoscc%2Ffull-record%2FWOS:000519578500039","View Full Record in Web of Science")</f>
        <v>View Full Record in Web of Science</v>
      </c>
    </row>
    <row r="576" spans="1:72" x14ac:dyDescent="0.25">
      <c r="A576" t="s">
        <v>72</v>
      </c>
      <c r="B576" t="s">
        <v>3784</v>
      </c>
      <c r="C576" t="s">
        <v>74</v>
      </c>
      <c r="D576" t="s">
        <v>74</v>
      </c>
      <c r="E576" t="s">
        <v>74</v>
      </c>
      <c r="F576" t="s">
        <v>9230</v>
      </c>
      <c r="G576" t="s">
        <v>74</v>
      </c>
      <c r="H576" t="s">
        <v>74</v>
      </c>
      <c r="I576" t="s">
        <v>9231</v>
      </c>
      <c r="J576" t="s">
        <v>861</v>
      </c>
      <c r="K576" t="s">
        <v>74</v>
      </c>
      <c r="L576" t="s">
        <v>74</v>
      </c>
      <c r="M576" t="s">
        <v>78</v>
      </c>
      <c r="N576" t="s">
        <v>79</v>
      </c>
      <c r="O576" t="s">
        <v>74</v>
      </c>
      <c r="P576" t="s">
        <v>74</v>
      </c>
      <c r="Q576" t="s">
        <v>74</v>
      </c>
      <c r="R576" t="s">
        <v>74</v>
      </c>
      <c r="S576" t="s">
        <v>74</v>
      </c>
      <c r="T576" t="s">
        <v>9232</v>
      </c>
      <c r="U576" t="s">
        <v>74</v>
      </c>
      <c r="V576" t="s">
        <v>9233</v>
      </c>
      <c r="W576" t="s">
        <v>9234</v>
      </c>
      <c r="X576" t="s">
        <v>3792</v>
      </c>
      <c r="Y576" t="s">
        <v>9235</v>
      </c>
      <c r="Z576" t="s">
        <v>3794</v>
      </c>
      <c r="AA576" t="s">
        <v>74</v>
      </c>
      <c r="AB576" t="s">
        <v>3795</v>
      </c>
      <c r="AC576" t="s">
        <v>9236</v>
      </c>
      <c r="AD576" t="s">
        <v>9237</v>
      </c>
      <c r="AE576" t="s">
        <v>9238</v>
      </c>
      <c r="AF576" t="s">
        <v>74</v>
      </c>
      <c r="AG576">
        <v>31</v>
      </c>
      <c r="AH576">
        <v>2</v>
      </c>
      <c r="AI576">
        <v>2</v>
      </c>
      <c r="AJ576">
        <v>2</v>
      </c>
      <c r="AK576">
        <v>7</v>
      </c>
      <c r="AL576" t="s">
        <v>868</v>
      </c>
      <c r="AM576" t="s">
        <v>335</v>
      </c>
      <c r="AN576" t="s">
        <v>869</v>
      </c>
      <c r="AO576" t="s">
        <v>870</v>
      </c>
      <c r="AP576" t="s">
        <v>871</v>
      </c>
      <c r="AQ576" t="s">
        <v>74</v>
      </c>
      <c r="AR576" t="s">
        <v>872</v>
      </c>
      <c r="AS576" t="s">
        <v>873</v>
      </c>
      <c r="AT576" t="s">
        <v>74</v>
      </c>
      <c r="AU576">
        <v>2019</v>
      </c>
      <c r="AV576">
        <v>28</v>
      </c>
      <c r="AW576">
        <v>1</v>
      </c>
      <c r="AX576" t="s">
        <v>74</v>
      </c>
      <c r="AY576" t="s">
        <v>74</v>
      </c>
      <c r="AZ576" t="s">
        <v>74</v>
      </c>
      <c r="BA576" t="s">
        <v>74</v>
      </c>
      <c r="BB576">
        <v>161</v>
      </c>
      <c r="BC576">
        <v>171</v>
      </c>
      <c r="BD576" t="s">
        <v>74</v>
      </c>
      <c r="BE576" t="s">
        <v>9239</v>
      </c>
      <c r="BF576" t="str">
        <f>HYPERLINK("http://dx.doi.org/10.17323/1811-038X-2019-28-1-161-171","http://dx.doi.org/10.17323/1811-038X-2019-28-1-161-171")</f>
        <v>http://dx.doi.org/10.17323/1811-038X-2019-28-1-161-171</v>
      </c>
      <c r="BG576" t="s">
        <v>74</v>
      </c>
      <c r="BH576" t="s">
        <v>74</v>
      </c>
      <c r="BI576">
        <v>11</v>
      </c>
      <c r="BJ576" t="s">
        <v>875</v>
      </c>
      <c r="BK576" t="s">
        <v>170</v>
      </c>
      <c r="BL576" t="s">
        <v>875</v>
      </c>
      <c r="BM576" t="s">
        <v>9240</v>
      </c>
      <c r="BN576" t="s">
        <v>74</v>
      </c>
      <c r="BO576" t="s">
        <v>234</v>
      </c>
      <c r="BP576" t="s">
        <v>74</v>
      </c>
      <c r="BQ576" t="s">
        <v>74</v>
      </c>
      <c r="BR576" t="s">
        <v>103</v>
      </c>
      <c r="BS576" t="s">
        <v>9241</v>
      </c>
      <c r="BT576" t="str">
        <f>HYPERLINK("https%3A%2F%2Fwww.webofscience.com%2Fwos%2Fwoscc%2Ffull-record%2FWOS:000499687000008","View Full Record in Web of Science")</f>
        <v>View Full Record in Web of Science</v>
      </c>
    </row>
    <row r="577" spans="1:72" x14ac:dyDescent="0.25">
      <c r="A577" t="s">
        <v>72</v>
      </c>
      <c r="B577" t="s">
        <v>9242</v>
      </c>
      <c r="C577" t="s">
        <v>74</v>
      </c>
      <c r="D577" t="s">
        <v>74</v>
      </c>
      <c r="E577" t="s">
        <v>74</v>
      </c>
      <c r="F577" t="s">
        <v>9243</v>
      </c>
      <c r="G577" t="s">
        <v>74</v>
      </c>
      <c r="H577" t="s">
        <v>74</v>
      </c>
      <c r="I577" t="s">
        <v>9244</v>
      </c>
      <c r="J577" t="s">
        <v>958</v>
      </c>
      <c r="K577" t="s">
        <v>74</v>
      </c>
      <c r="L577" t="s">
        <v>74</v>
      </c>
      <c r="M577" t="s">
        <v>305</v>
      </c>
      <c r="N577" t="s">
        <v>79</v>
      </c>
      <c r="O577" t="s">
        <v>74</v>
      </c>
      <c r="P577" t="s">
        <v>74</v>
      </c>
      <c r="Q577" t="s">
        <v>74</v>
      </c>
      <c r="R577" t="s">
        <v>74</v>
      </c>
      <c r="S577" t="s">
        <v>74</v>
      </c>
      <c r="T577" t="s">
        <v>9245</v>
      </c>
      <c r="U577" t="s">
        <v>74</v>
      </c>
      <c r="V577" t="s">
        <v>9246</v>
      </c>
      <c r="W577" t="s">
        <v>9247</v>
      </c>
      <c r="X577" t="s">
        <v>9248</v>
      </c>
      <c r="Y577" t="s">
        <v>983</v>
      </c>
      <c r="Z577" t="s">
        <v>9249</v>
      </c>
      <c r="AA577" t="s">
        <v>9250</v>
      </c>
      <c r="AB577" t="s">
        <v>9251</v>
      </c>
      <c r="AC577" t="s">
        <v>74</v>
      </c>
      <c r="AD577" t="s">
        <v>74</v>
      </c>
      <c r="AE577" t="s">
        <v>74</v>
      </c>
      <c r="AF577" t="s">
        <v>74</v>
      </c>
      <c r="AG577">
        <v>22</v>
      </c>
      <c r="AH577">
        <v>2</v>
      </c>
      <c r="AI577">
        <v>2</v>
      </c>
      <c r="AJ577">
        <v>0</v>
      </c>
      <c r="AK577">
        <v>1</v>
      </c>
      <c r="AL577" t="s">
        <v>969</v>
      </c>
      <c r="AM577" t="s">
        <v>970</v>
      </c>
      <c r="AN577" t="s">
        <v>971</v>
      </c>
      <c r="AO577" t="s">
        <v>972</v>
      </c>
      <c r="AP577" t="s">
        <v>973</v>
      </c>
      <c r="AQ577" t="s">
        <v>74</v>
      </c>
      <c r="AR577" t="s">
        <v>974</v>
      </c>
      <c r="AS577" t="s">
        <v>975</v>
      </c>
      <c r="AT577" t="s">
        <v>74</v>
      </c>
      <c r="AU577">
        <v>2019</v>
      </c>
      <c r="AV577" t="s">
        <v>74</v>
      </c>
      <c r="AW577">
        <v>6</v>
      </c>
      <c r="AX577" t="s">
        <v>74</v>
      </c>
      <c r="AY577" t="s">
        <v>74</v>
      </c>
      <c r="AZ577" t="s">
        <v>74</v>
      </c>
      <c r="BA577" t="s">
        <v>74</v>
      </c>
      <c r="BB577">
        <v>394</v>
      </c>
      <c r="BC577">
        <v>409</v>
      </c>
      <c r="BD577" t="s">
        <v>74</v>
      </c>
      <c r="BE577" t="s">
        <v>9252</v>
      </c>
      <c r="BF577" t="str">
        <f>HYPERLINK("http://dx.doi.org/10.24224/2227-1295-2019-6-394-409","http://dx.doi.org/10.24224/2227-1295-2019-6-394-409")</f>
        <v>http://dx.doi.org/10.24224/2227-1295-2019-6-394-409</v>
      </c>
      <c r="BG577" t="s">
        <v>74</v>
      </c>
      <c r="BH577" t="s">
        <v>74</v>
      </c>
      <c r="BI577">
        <v>16</v>
      </c>
      <c r="BJ577" t="s">
        <v>384</v>
      </c>
      <c r="BK577" t="s">
        <v>170</v>
      </c>
      <c r="BL577" t="s">
        <v>385</v>
      </c>
      <c r="BM577" t="s">
        <v>9253</v>
      </c>
      <c r="BN577" t="s">
        <v>74</v>
      </c>
      <c r="BO577" t="s">
        <v>102</v>
      </c>
      <c r="BP577" t="s">
        <v>74</v>
      </c>
      <c r="BQ577" t="s">
        <v>74</v>
      </c>
      <c r="BR577" t="s">
        <v>103</v>
      </c>
      <c r="BS577" t="s">
        <v>9254</v>
      </c>
      <c r="BT577" t="str">
        <f>HYPERLINK("https%3A%2F%2Fwww.webofscience.com%2Fwos%2Fwoscc%2Ffull-record%2FWOS:000472969600025","View Full Record in Web of Science")</f>
        <v>View Full Record in Web of Science</v>
      </c>
    </row>
    <row r="578" spans="1:72" x14ac:dyDescent="0.25">
      <c r="A578" t="s">
        <v>72</v>
      </c>
      <c r="B578" t="s">
        <v>955</v>
      </c>
      <c r="C578" t="s">
        <v>74</v>
      </c>
      <c r="D578" t="s">
        <v>74</v>
      </c>
      <c r="E578" t="s">
        <v>74</v>
      </c>
      <c r="F578" t="s">
        <v>956</v>
      </c>
      <c r="G578" t="s">
        <v>74</v>
      </c>
      <c r="H578" t="s">
        <v>74</v>
      </c>
      <c r="I578" t="s">
        <v>9255</v>
      </c>
      <c r="J578" t="s">
        <v>881</v>
      </c>
      <c r="K578" t="s">
        <v>74</v>
      </c>
      <c r="L578" t="s">
        <v>74</v>
      </c>
      <c r="M578" t="s">
        <v>78</v>
      </c>
      <c r="N578" t="s">
        <v>79</v>
      </c>
      <c r="O578" t="s">
        <v>74</v>
      </c>
      <c r="P578" t="s">
        <v>74</v>
      </c>
      <c r="Q578" t="s">
        <v>74</v>
      </c>
      <c r="R578" t="s">
        <v>74</v>
      </c>
      <c r="S578" t="s">
        <v>74</v>
      </c>
      <c r="T578" t="s">
        <v>9256</v>
      </c>
      <c r="U578" t="s">
        <v>74</v>
      </c>
      <c r="V578" t="s">
        <v>9257</v>
      </c>
      <c r="W578" t="s">
        <v>982</v>
      </c>
      <c r="X578" t="s">
        <v>962</v>
      </c>
      <c r="Y578" t="s">
        <v>983</v>
      </c>
      <c r="Z578" t="s">
        <v>9258</v>
      </c>
      <c r="AA578" t="s">
        <v>8405</v>
      </c>
      <c r="AB578" t="s">
        <v>8406</v>
      </c>
      <c r="AC578" t="s">
        <v>74</v>
      </c>
      <c r="AD578" t="s">
        <v>74</v>
      </c>
      <c r="AE578" t="s">
        <v>74</v>
      </c>
      <c r="AF578" t="s">
        <v>74</v>
      </c>
      <c r="AG578">
        <v>4</v>
      </c>
      <c r="AH578">
        <v>0</v>
      </c>
      <c r="AI578">
        <v>0</v>
      </c>
      <c r="AJ578">
        <v>0</v>
      </c>
      <c r="AK578">
        <v>0</v>
      </c>
      <c r="AL578" t="s">
        <v>887</v>
      </c>
      <c r="AM578" t="s">
        <v>335</v>
      </c>
      <c r="AN578" t="s">
        <v>888</v>
      </c>
      <c r="AO578" t="s">
        <v>889</v>
      </c>
      <c r="AP578" t="s">
        <v>74</v>
      </c>
      <c r="AQ578" t="s">
        <v>74</v>
      </c>
      <c r="AR578" t="s">
        <v>890</v>
      </c>
      <c r="AS578" t="s">
        <v>891</v>
      </c>
      <c r="AT578" t="s">
        <v>74</v>
      </c>
      <c r="AU578">
        <v>2019</v>
      </c>
      <c r="AV578" t="s">
        <v>74</v>
      </c>
      <c r="AW578">
        <v>2</v>
      </c>
      <c r="AX578" t="s">
        <v>74</v>
      </c>
      <c r="AY578" t="s">
        <v>74</v>
      </c>
      <c r="AZ578" t="s">
        <v>74</v>
      </c>
      <c r="BA578" t="s">
        <v>74</v>
      </c>
      <c r="BB578">
        <v>519</v>
      </c>
      <c r="BC578">
        <v>529</v>
      </c>
      <c r="BD578" t="s">
        <v>74</v>
      </c>
      <c r="BE578" t="s">
        <v>9259</v>
      </c>
      <c r="BF578" t="str">
        <f>HYPERLINK("http://dx.doi.org/10.28995/2073-0101-2019-2-519-529","http://dx.doi.org/10.28995/2073-0101-2019-2-519-529")</f>
        <v>http://dx.doi.org/10.28995/2073-0101-2019-2-519-529</v>
      </c>
      <c r="BG578" t="s">
        <v>74</v>
      </c>
      <c r="BH578" t="s">
        <v>74</v>
      </c>
      <c r="BI578">
        <v>4</v>
      </c>
      <c r="BJ578" t="s">
        <v>169</v>
      </c>
      <c r="BK578" t="s">
        <v>170</v>
      </c>
      <c r="BL578" t="s">
        <v>169</v>
      </c>
      <c r="BM578" t="s">
        <v>9260</v>
      </c>
      <c r="BN578" t="s">
        <v>74</v>
      </c>
      <c r="BO578" t="s">
        <v>102</v>
      </c>
      <c r="BP578" t="s">
        <v>74</v>
      </c>
      <c r="BQ578" t="s">
        <v>74</v>
      </c>
      <c r="BR578" t="s">
        <v>103</v>
      </c>
      <c r="BS578" t="s">
        <v>9261</v>
      </c>
      <c r="BT578" t="str">
        <f>HYPERLINK("https%3A%2F%2Fwww.webofscience.com%2Fwos%2Fwoscc%2Ffull-record%2FWOS:000473803800017","View Full Record in Web of Science")</f>
        <v>View Full Record in Web of Science</v>
      </c>
    </row>
    <row r="579" spans="1:72" x14ac:dyDescent="0.25">
      <c r="A579" t="s">
        <v>72</v>
      </c>
      <c r="B579" t="s">
        <v>9262</v>
      </c>
      <c r="C579" t="s">
        <v>74</v>
      </c>
      <c r="D579" t="s">
        <v>74</v>
      </c>
      <c r="E579" t="s">
        <v>74</v>
      </c>
      <c r="F579" t="s">
        <v>9263</v>
      </c>
      <c r="G579" t="s">
        <v>74</v>
      </c>
      <c r="H579" t="s">
        <v>74</v>
      </c>
      <c r="I579" t="s">
        <v>9264</v>
      </c>
      <c r="J579" t="s">
        <v>881</v>
      </c>
      <c r="K579" t="s">
        <v>74</v>
      </c>
      <c r="L579" t="s">
        <v>74</v>
      </c>
      <c r="M579" t="s">
        <v>78</v>
      </c>
      <c r="N579" t="s">
        <v>79</v>
      </c>
      <c r="O579" t="s">
        <v>74</v>
      </c>
      <c r="P579" t="s">
        <v>74</v>
      </c>
      <c r="Q579" t="s">
        <v>74</v>
      </c>
      <c r="R579" t="s">
        <v>74</v>
      </c>
      <c r="S579" t="s">
        <v>74</v>
      </c>
      <c r="T579" t="s">
        <v>9265</v>
      </c>
      <c r="U579" t="s">
        <v>74</v>
      </c>
      <c r="V579" t="s">
        <v>9266</v>
      </c>
      <c r="W579" t="s">
        <v>9267</v>
      </c>
      <c r="X579" t="s">
        <v>4699</v>
      </c>
      <c r="Y579" t="s">
        <v>9268</v>
      </c>
      <c r="Z579" t="s">
        <v>9269</v>
      </c>
      <c r="AA579" t="s">
        <v>74</v>
      </c>
      <c r="AB579" t="s">
        <v>74</v>
      </c>
      <c r="AC579" t="s">
        <v>74</v>
      </c>
      <c r="AD579" t="s">
        <v>74</v>
      </c>
      <c r="AE579" t="s">
        <v>74</v>
      </c>
      <c r="AF579" t="s">
        <v>74</v>
      </c>
      <c r="AG579">
        <v>6</v>
      </c>
      <c r="AH579">
        <v>0</v>
      </c>
      <c r="AI579">
        <v>0</v>
      </c>
      <c r="AJ579">
        <v>0</v>
      </c>
      <c r="AK579">
        <v>0</v>
      </c>
      <c r="AL579" t="s">
        <v>887</v>
      </c>
      <c r="AM579" t="s">
        <v>335</v>
      </c>
      <c r="AN579" t="s">
        <v>888</v>
      </c>
      <c r="AO579" t="s">
        <v>889</v>
      </c>
      <c r="AP579" t="s">
        <v>74</v>
      </c>
      <c r="AQ579" t="s">
        <v>74</v>
      </c>
      <c r="AR579" t="s">
        <v>890</v>
      </c>
      <c r="AS579" t="s">
        <v>891</v>
      </c>
      <c r="AT579" t="s">
        <v>74</v>
      </c>
      <c r="AU579">
        <v>2019</v>
      </c>
      <c r="AV579" t="s">
        <v>74</v>
      </c>
      <c r="AW579">
        <v>4</v>
      </c>
      <c r="AX579" t="s">
        <v>74</v>
      </c>
      <c r="AY579" t="s">
        <v>74</v>
      </c>
      <c r="AZ579" t="s">
        <v>74</v>
      </c>
      <c r="BA579" t="s">
        <v>74</v>
      </c>
      <c r="BB579" t="s">
        <v>74</v>
      </c>
      <c r="BC579" t="s">
        <v>74</v>
      </c>
      <c r="BD579" t="s">
        <v>74</v>
      </c>
      <c r="BE579" t="s">
        <v>9270</v>
      </c>
      <c r="BF579" t="str">
        <f>HYPERLINK("http://dx.doi.org/10.28995/2073-0101-2019-4-1128-1149","http://dx.doi.org/10.28995/2073-0101-2019-4-1128-1149")</f>
        <v>http://dx.doi.org/10.28995/2073-0101-2019-4-1128-1149</v>
      </c>
      <c r="BG579" t="s">
        <v>74</v>
      </c>
      <c r="BH579" t="s">
        <v>74</v>
      </c>
      <c r="BI579">
        <v>5</v>
      </c>
      <c r="BJ579" t="s">
        <v>169</v>
      </c>
      <c r="BK579" t="s">
        <v>170</v>
      </c>
      <c r="BL579" t="s">
        <v>169</v>
      </c>
      <c r="BM579" t="s">
        <v>9271</v>
      </c>
      <c r="BN579" t="s">
        <v>74</v>
      </c>
      <c r="BO579" t="s">
        <v>102</v>
      </c>
      <c r="BP579" t="s">
        <v>74</v>
      </c>
      <c r="BQ579" t="s">
        <v>74</v>
      </c>
      <c r="BR579" t="s">
        <v>103</v>
      </c>
      <c r="BS579" t="s">
        <v>9272</v>
      </c>
      <c r="BT579" t="str">
        <f>HYPERLINK("https%3A%2F%2Fwww.webofscience.com%2Fwos%2Fwoscc%2Ffull-record%2FWOS:000521772200013","View Full Record in Web of Science")</f>
        <v>View Full Record in Web of Science</v>
      </c>
    </row>
    <row r="580" spans="1:72" x14ac:dyDescent="0.25">
      <c r="A580" t="s">
        <v>72</v>
      </c>
      <c r="B580" t="s">
        <v>9273</v>
      </c>
      <c r="C580" t="s">
        <v>74</v>
      </c>
      <c r="D580" t="s">
        <v>74</v>
      </c>
      <c r="E580" t="s">
        <v>74</v>
      </c>
      <c r="F580" t="s">
        <v>9274</v>
      </c>
      <c r="G580" t="s">
        <v>74</v>
      </c>
      <c r="H580" t="s">
        <v>74</v>
      </c>
      <c r="I580" t="s">
        <v>9275</v>
      </c>
      <c r="J580" t="s">
        <v>4868</v>
      </c>
      <c r="K580" t="s">
        <v>74</v>
      </c>
      <c r="L580" t="s">
        <v>74</v>
      </c>
      <c r="M580" t="s">
        <v>78</v>
      </c>
      <c r="N580" t="s">
        <v>79</v>
      </c>
      <c r="O580" t="s">
        <v>74</v>
      </c>
      <c r="P580" t="s">
        <v>74</v>
      </c>
      <c r="Q580" t="s">
        <v>74</v>
      </c>
      <c r="R580" t="s">
        <v>74</v>
      </c>
      <c r="S580" t="s">
        <v>74</v>
      </c>
      <c r="T580" t="s">
        <v>9276</v>
      </c>
      <c r="U580" t="s">
        <v>74</v>
      </c>
      <c r="V580" t="s">
        <v>9277</v>
      </c>
      <c r="W580" t="s">
        <v>9278</v>
      </c>
      <c r="X580" t="s">
        <v>782</v>
      </c>
      <c r="Y580" t="s">
        <v>3544</v>
      </c>
      <c r="Z580" t="s">
        <v>9279</v>
      </c>
      <c r="AA580" t="s">
        <v>9280</v>
      </c>
      <c r="AB580" t="s">
        <v>9281</v>
      </c>
      <c r="AC580" t="s">
        <v>9282</v>
      </c>
      <c r="AD580" t="s">
        <v>2182</v>
      </c>
      <c r="AE580" t="s">
        <v>9283</v>
      </c>
      <c r="AF580" t="s">
        <v>74</v>
      </c>
      <c r="AG580">
        <v>19</v>
      </c>
      <c r="AH580">
        <v>2</v>
      </c>
      <c r="AI580">
        <v>2</v>
      </c>
      <c r="AJ580">
        <v>0</v>
      </c>
      <c r="AK580">
        <v>7</v>
      </c>
      <c r="AL580" t="s">
        <v>4877</v>
      </c>
      <c r="AM580" t="s">
        <v>335</v>
      </c>
      <c r="AN580" t="s">
        <v>4878</v>
      </c>
      <c r="AO580" t="s">
        <v>4879</v>
      </c>
      <c r="AP580" t="s">
        <v>4880</v>
      </c>
      <c r="AQ580" t="s">
        <v>74</v>
      </c>
      <c r="AR580" t="s">
        <v>4881</v>
      </c>
      <c r="AS580" t="s">
        <v>4882</v>
      </c>
      <c r="AT580" t="s">
        <v>74</v>
      </c>
      <c r="AU580">
        <v>2019</v>
      </c>
      <c r="AV580">
        <v>12</v>
      </c>
      <c r="AW580">
        <v>2</v>
      </c>
      <c r="AX580" t="s">
        <v>74</v>
      </c>
      <c r="AY580" t="s">
        <v>74</v>
      </c>
      <c r="AZ580" t="s">
        <v>74</v>
      </c>
      <c r="BA580" t="s">
        <v>74</v>
      </c>
      <c r="BB580">
        <v>79</v>
      </c>
      <c r="BC580">
        <v>93</v>
      </c>
      <c r="BD580" t="s">
        <v>74</v>
      </c>
      <c r="BE580" t="s">
        <v>9284</v>
      </c>
      <c r="BF580" t="str">
        <f>HYPERLINK("http://dx.doi.org/10.11621/pir.2019.0207","http://dx.doi.org/10.11621/pir.2019.0207")</f>
        <v>http://dx.doi.org/10.11621/pir.2019.0207</v>
      </c>
      <c r="BG580" t="s">
        <v>74</v>
      </c>
      <c r="BH580" t="s">
        <v>74</v>
      </c>
      <c r="BI580">
        <v>15</v>
      </c>
      <c r="BJ580" t="s">
        <v>98</v>
      </c>
      <c r="BK580" t="s">
        <v>170</v>
      </c>
      <c r="BL580" t="s">
        <v>100</v>
      </c>
      <c r="BM580" t="s">
        <v>9190</v>
      </c>
      <c r="BN580" t="s">
        <v>74</v>
      </c>
      <c r="BO580" t="s">
        <v>102</v>
      </c>
      <c r="BP580" t="s">
        <v>74</v>
      </c>
      <c r="BQ580" t="s">
        <v>74</v>
      </c>
      <c r="BR580" t="s">
        <v>103</v>
      </c>
      <c r="BS580" t="s">
        <v>9285</v>
      </c>
      <c r="BT580" t="str">
        <f>HYPERLINK("https%3A%2F%2Fwww.webofscience.com%2Fwos%2Fwoscc%2Ffull-record%2FWOS:000472597800007","View Full Record in Web of Science")</f>
        <v>View Full Record in Web of Science</v>
      </c>
    </row>
    <row r="581" spans="1:72" x14ac:dyDescent="0.25">
      <c r="A581" t="s">
        <v>72</v>
      </c>
      <c r="B581" t="s">
        <v>9286</v>
      </c>
      <c r="C581" t="s">
        <v>74</v>
      </c>
      <c r="D581" t="s">
        <v>74</v>
      </c>
      <c r="E581" t="s">
        <v>74</v>
      </c>
      <c r="F581" t="s">
        <v>9287</v>
      </c>
      <c r="G581" t="s">
        <v>74</v>
      </c>
      <c r="H581" t="s">
        <v>74</v>
      </c>
      <c r="I581" t="s">
        <v>9288</v>
      </c>
      <c r="J581" t="s">
        <v>7047</v>
      </c>
      <c r="K581" t="s">
        <v>74</v>
      </c>
      <c r="L581" t="s">
        <v>74</v>
      </c>
      <c r="M581" t="s">
        <v>305</v>
      </c>
      <c r="N581" t="s">
        <v>79</v>
      </c>
      <c r="O581" t="s">
        <v>74</v>
      </c>
      <c r="P581" t="s">
        <v>74</v>
      </c>
      <c r="Q581" t="s">
        <v>74</v>
      </c>
      <c r="R581" t="s">
        <v>74</v>
      </c>
      <c r="S581" t="s">
        <v>74</v>
      </c>
      <c r="T581" t="s">
        <v>9289</v>
      </c>
      <c r="U581" t="s">
        <v>74</v>
      </c>
      <c r="V581" t="s">
        <v>9290</v>
      </c>
      <c r="W581" t="s">
        <v>9291</v>
      </c>
      <c r="X581" t="s">
        <v>1035</v>
      </c>
      <c r="Y581" t="s">
        <v>9292</v>
      </c>
      <c r="Z581" t="s">
        <v>9293</v>
      </c>
      <c r="AA581" t="s">
        <v>74</v>
      </c>
      <c r="AB581" t="s">
        <v>74</v>
      </c>
      <c r="AC581" t="s">
        <v>9294</v>
      </c>
      <c r="AD581" t="s">
        <v>9294</v>
      </c>
      <c r="AE581" t="s">
        <v>9295</v>
      </c>
      <c r="AF581" t="s">
        <v>74</v>
      </c>
      <c r="AG581">
        <v>8</v>
      </c>
      <c r="AH581">
        <v>0</v>
      </c>
      <c r="AI581">
        <v>0</v>
      </c>
      <c r="AJ581">
        <v>1</v>
      </c>
      <c r="AK581">
        <v>3</v>
      </c>
      <c r="AL581" t="s">
        <v>2077</v>
      </c>
      <c r="AM581" t="s">
        <v>970</v>
      </c>
      <c r="AN581" t="s">
        <v>2078</v>
      </c>
      <c r="AO581" t="s">
        <v>7056</v>
      </c>
      <c r="AP581" t="s">
        <v>7057</v>
      </c>
      <c r="AQ581" t="s">
        <v>74</v>
      </c>
      <c r="AR581" t="s">
        <v>7058</v>
      </c>
      <c r="AS581" t="s">
        <v>7059</v>
      </c>
      <c r="AT581" t="s">
        <v>74</v>
      </c>
      <c r="AU581">
        <v>2019</v>
      </c>
      <c r="AV581">
        <v>21</v>
      </c>
      <c r="AW581">
        <v>1</v>
      </c>
      <c r="AX581" t="s">
        <v>74</v>
      </c>
      <c r="AY581" t="s">
        <v>74</v>
      </c>
      <c r="AZ581" t="s">
        <v>74</v>
      </c>
      <c r="BA581" t="s">
        <v>74</v>
      </c>
      <c r="BB581">
        <v>270</v>
      </c>
      <c r="BC581">
        <v>282</v>
      </c>
      <c r="BD581" t="s">
        <v>74</v>
      </c>
      <c r="BE581" t="s">
        <v>9296</v>
      </c>
      <c r="BF581" t="str">
        <f>HYPERLINK("http://dx.doi.org/10.15826/izv2.2019.21.1.020","http://dx.doi.org/10.15826/izv2.2019.21.1.020")</f>
        <v>http://dx.doi.org/10.15826/izv2.2019.21.1.020</v>
      </c>
      <c r="BG581" t="s">
        <v>74</v>
      </c>
      <c r="BH581" t="s">
        <v>74</v>
      </c>
      <c r="BI581">
        <v>13</v>
      </c>
      <c r="BJ581" t="s">
        <v>384</v>
      </c>
      <c r="BK581" t="s">
        <v>170</v>
      </c>
      <c r="BL581" t="s">
        <v>385</v>
      </c>
      <c r="BM581" t="s">
        <v>9297</v>
      </c>
      <c r="BN581" t="s">
        <v>74</v>
      </c>
      <c r="BO581" t="s">
        <v>1246</v>
      </c>
      <c r="BP581" t="s">
        <v>74</v>
      </c>
      <c r="BQ581" t="s">
        <v>74</v>
      </c>
      <c r="BR581" t="s">
        <v>103</v>
      </c>
      <c r="BS581" t="s">
        <v>9298</v>
      </c>
      <c r="BT581" t="str">
        <f>HYPERLINK("https%3A%2F%2Fwww.webofscience.com%2Fwos%2Fwoscc%2Ffull-record%2FWOS:000468447400020","View Full Record in Web of Science")</f>
        <v>View Full Record in Web of Science</v>
      </c>
    </row>
    <row r="582" spans="1:72" x14ac:dyDescent="0.25">
      <c r="A582" t="s">
        <v>72</v>
      </c>
      <c r="B582" t="s">
        <v>9299</v>
      </c>
      <c r="C582" t="s">
        <v>74</v>
      </c>
      <c r="D582" t="s">
        <v>74</v>
      </c>
      <c r="E582" t="s">
        <v>74</v>
      </c>
      <c r="F582" t="s">
        <v>9300</v>
      </c>
      <c r="G582" t="s">
        <v>74</v>
      </c>
      <c r="H582" t="s">
        <v>74</v>
      </c>
      <c r="I582" t="s">
        <v>9301</v>
      </c>
      <c r="J582" t="s">
        <v>2090</v>
      </c>
      <c r="K582" t="s">
        <v>74</v>
      </c>
      <c r="L582" t="s">
        <v>74</v>
      </c>
      <c r="M582" t="s">
        <v>305</v>
      </c>
      <c r="N582" t="s">
        <v>79</v>
      </c>
      <c r="O582" t="s">
        <v>74</v>
      </c>
      <c r="P582" t="s">
        <v>74</v>
      </c>
      <c r="Q582" t="s">
        <v>74</v>
      </c>
      <c r="R582" t="s">
        <v>74</v>
      </c>
      <c r="S582" t="s">
        <v>74</v>
      </c>
      <c r="T582" t="s">
        <v>9302</v>
      </c>
      <c r="U582" t="s">
        <v>74</v>
      </c>
      <c r="V582" t="s">
        <v>9303</v>
      </c>
      <c r="W582" t="s">
        <v>9304</v>
      </c>
      <c r="X582" t="s">
        <v>1017</v>
      </c>
      <c r="Y582" t="s">
        <v>9305</v>
      </c>
      <c r="Z582" t="s">
        <v>9306</v>
      </c>
      <c r="AA582" t="s">
        <v>9307</v>
      </c>
      <c r="AB582" t="s">
        <v>74</v>
      </c>
      <c r="AC582" t="s">
        <v>74</v>
      </c>
      <c r="AD582" t="s">
        <v>74</v>
      </c>
      <c r="AE582" t="s">
        <v>74</v>
      </c>
      <c r="AF582" t="s">
        <v>74</v>
      </c>
      <c r="AG582">
        <v>15</v>
      </c>
      <c r="AH582">
        <v>0</v>
      </c>
      <c r="AI582">
        <v>0</v>
      </c>
      <c r="AJ582">
        <v>0</v>
      </c>
      <c r="AK582">
        <v>0</v>
      </c>
      <c r="AL582" t="s">
        <v>2098</v>
      </c>
      <c r="AM582" t="s">
        <v>1001</v>
      </c>
      <c r="AN582" t="s">
        <v>2099</v>
      </c>
      <c r="AO582" t="s">
        <v>2100</v>
      </c>
      <c r="AP582" t="s">
        <v>74</v>
      </c>
      <c r="AQ582" t="s">
        <v>74</v>
      </c>
      <c r="AR582" t="s">
        <v>2101</v>
      </c>
      <c r="AS582" t="s">
        <v>2102</v>
      </c>
      <c r="AT582" t="s">
        <v>74</v>
      </c>
      <c r="AU582">
        <v>2019</v>
      </c>
      <c r="AV582">
        <v>57</v>
      </c>
      <c r="AW582">
        <v>3</v>
      </c>
      <c r="AX582" t="s">
        <v>74</v>
      </c>
      <c r="AY582" t="s">
        <v>74</v>
      </c>
      <c r="AZ582" t="s">
        <v>74</v>
      </c>
      <c r="BA582" t="s">
        <v>74</v>
      </c>
      <c r="BB582">
        <v>44</v>
      </c>
      <c r="BC582">
        <v>50</v>
      </c>
      <c r="BD582" t="s">
        <v>74</v>
      </c>
      <c r="BE582" t="s">
        <v>9308</v>
      </c>
      <c r="BF582" t="str">
        <f>HYPERLINK("http://dx.doi.org/10.26170/FK19-03-06","http://dx.doi.org/10.26170/FK19-03-06")</f>
        <v>http://dx.doi.org/10.26170/FK19-03-06</v>
      </c>
      <c r="BG582" t="s">
        <v>74</v>
      </c>
      <c r="BH582" t="s">
        <v>74</v>
      </c>
      <c r="BI582">
        <v>7</v>
      </c>
      <c r="BJ582" t="s">
        <v>232</v>
      </c>
      <c r="BK582" t="s">
        <v>170</v>
      </c>
      <c r="BL582" t="s">
        <v>232</v>
      </c>
      <c r="BM582" t="s">
        <v>8444</v>
      </c>
      <c r="BN582" t="s">
        <v>74</v>
      </c>
      <c r="BO582" t="s">
        <v>102</v>
      </c>
      <c r="BP582" t="s">
        <v>74</v>
      </c>
      <c r="BQ582" t="s">
        <v>74</v>
      </c>
      <c r="BR582" t="s">
        <v>103</v>
      </c>
      <c r="BS582" t="s">
        <v>9309</v>
      </c>
      <c r="BT582" t="str">
        <f>HYPERLINK("https%3A%2F%2Fwww.webofscience.com%2Fwos%2Fwoscc%2Ffull-record%2FWOS:000489097900006","View Full Record in Web of Science")</f>
        <v>View Full Record in Web of Science</v>
      </c>
    </row>
    <row r="583" spans="1:72" x14ac:dyDescent="0.25">
      <c r="A583" t="s">
        <v>72</v>
      </c>
      <c r="B583" t="s">
        <v>9310</v>
      </c>
      <c r="C583" t="s">
        <v>74</v>
      </c>
      <c r="D583" t="s">
        <v>74</v>
      </c>
      <c r="E583" t="s">
        <v>74</v>
      </c>
      <c r="F583" t="s">
        <v>9311</v>
      </c>
      <c r="G583" t="s">
        <v>74</v>
      </c>
      <c r="H583" t="s">
        <v>74</v>
      </c>
      <c r="I583" t="s">
        <v>9312</v>
      </c>
      <c r="J583" t="s">
        <v>8843</v>
      </c>
      <c r="K583" t="s">
        <v>74</v>
      </c>
      <c r="L583" t="s">
        <v>74</v>
      </c>
      <c r="M583" t="s">
        <v>2985</v>
      </c>
      <c r="N583" t="s">
        <v>79</v>
      </c>
      <c r="O583" t="s">
        <v>74</v>
      </c>
      <c r="P583" t="s">
        <v>74</v>
      </c>
      <c r="Q583" t="s">
        <v>74</v>
      </c>
      <c r="R583" t="s">
        <v>74</v>
      </c>
      <c r="S583" t="s">
        <v>74</v>
      </c>
      <c r="T583" t="s">
        <v>9313</v>
      </c>
      <c r="U583" t="s">
        <v>74</v>
      </c>
      <c r="V583" t="s">
        <v>9314</v>
      </c>
      <c r="W583" t="s">
        <v>9315</v>
      </c>
      <c r="X583" t="s">
        <v>2988</v>
      </c>
      <c r="Y583" t="s">
        <v>9316</v>
      </c>
      <c r="Z583" t="s">
        <v>9317</v>
      </c>
      <c r="AA583" t="s">
        <v>74</v>
      </c>
      <c r="AB583" t="s">
        <v>74</v>
      </c>
      <c r="AC583" t="s">
        <v>74</v>
      </c>
      <c r="AD583" t="s">
        <v>74</v>
      </c>
      <c r="AE583" t="s">
        <v>74</v>
      </c>
      <c r="AF583" t="s">
        <v>74</v>
      </c>
      <c r="AG583">
        <v>179</v>
      </c>
      <c r="AH583">
        <v>0</v>
      </c>
      <c r="AI583">
        <v>0</v>
      </c>
      <c r="AJ583">
        <v>0</v>
      </c>
      <c r="AK583">
        <v>0</v>
      </c>
      <c r="AL583" t="s">
        <v>8849</v>
      </c>
      <c r="AM583" t="s">
        <v>8850</v>
      </c>
      <c r="AN583" t="s">
        <v>8851</v>
      </c>
      <c r="AO583" t="s">
        <v>8852</v>
      </c>
      <c r="AP583" t="s">
        <v>8853</v>
      </c>
      <c r="AQ583" t="s">
        <v>74</v>
      </c>
      <c r="AR583" t="s">
        <v>8854</v>
      </c>
      <c r="AS583" t="s">
        <v>8855</v>
      </c>
      <c r="AT583" t="s">
        <v>74</v>
      </c>
      <c r="AU583">
        <v>2019</v>
      </c>
      <c r="AV583">
        <v>168</v>
      </c>
      <c r="AW583">
        <v>2</v>
      </c>
      <c r="AX583" t="s">
        <v>74</v>
      </c>
      <c r="AY583" t="s">
        <v>74</v>
      </c>
      <c r="AZ583" t="s">
        <v>74</v>
      </c>
      <c r="BA583" t="s">
        <v>74</v>
      </c>
      <c r="BB583">
        <v>153</v>
      </c>
      <c r="BC583">
        <v>193</v>
      </c>
      <c r="BD583" t="s">
        <v>74</v>
      </c>
      <c r="BE583" t="s">
        <v>9318</v>
      </c>
      <c r="BF583" t="str">
        <f>HYPERLINK("http://dx.doi.org/10.12697/AA.2019.2.01","http://dx.doi.org/10.12697/AA.2019.2.01")</f>
        <v>http://dx.doi.org/10.12697/AA.2019.2.01</v>
      </c>
      <c r="BG583" t="s">
        <v>74</v>
      </c>
      <c r="BH583" t="s">
        <v>74</v>
      </c>
      <c r="BI583">
        <v>41</v>
      </c>
      <c r="BJ583" t="s">
        <v>169</v>
      </c>
      <c r="BK583" t="s">
        <v>170</v>
      </c>
      <c r="BL583" t="s">
        <v>169</v>
      </c>
      <c r="BM583" t="s">
        <v>8857</v>
      </c>
      <c r="BN583" t="s">
        <v>74</v>
      </c>
      <c r="BO583" t="s">
        <v>102</v>
      </c>
      <c r="BP583" t="s">
        <v>74</v>
      </c>
      <c r="BQ583" t="s">
        <v>74</v>
      </c>
      <c r="BR583" t="s">
        <v>103</v>
      </c>
      <c r="BS583" t="s">
        <v>9319</v>
      </c>
      <c r="BT583" t="str">
        <f>HYPERLINK("https%3A%2F%2Fwww.webofscience.com%2Fwos%2Fwoscc%2Ffull-record%2FWOS:000526096100001","View Full Record in Web of Science")</f>
        <v>View Full Record in Web of Science</v>
      </c>
    </row>
    <row r="584" spans="1:72" x14ac:dyDescent="0.25">
      <c r="A584" t="s">
        <v>72</v>
      </c>
      <c r="B584" t="s">
        <v>9320</v>
      </c>
      <c r="C584" t="s">
        <v>74</v>
      </c>
      <c r="D584" t="s">
        <v>74</v>
      </c>
      <c r="E584" t="s">
        <v>74</v>
      </c>
      <c r="F584" t="s">
        <v>9321</v>
      </c>
      <c r="G584" t="s">
        <v>74</v>
      </c>
      <c r="H584" t="s">
        <v>74</v>
      </c>
      <c r="I584" t="s">
        <v>9322</v>
      </c>
      <c r="J584" t="s">
        <v>4438</v>
      </c>
      <c r="K584" t="s">
        <v>74</v>
      </c>
      <c r="L584" t="s">
        <v>74</v>
      </c>
      <c r="M584" t="s">
        <v>305</v>
      </c>
      <c r="N584" t="s">
        <v>79</v>
      </c>
      <c r="O584" t="s">
        <v>74</v>
      </c>
      <c r="P584" t="s">
        <v>74</v>
      </c>
      <c r="Q584" t="s">
        <v>74</v>
      </c>
      <c r="R584" t="s">
        <v>74</v>
      </c>
      <c r="S584" t="s">
        <v>74</v>
      </c>
      <c r="T584" t="s">
        <v>9323</v>
      </c>
      <c r="U584" t="s">
        <v>9324</v>
      </c>
      <c r="V584" t="s">
        <v>9325</v>
      </c>
      <c r="W584" t="s">
        <v>9326</v>
      </c>
      <c r="X584" t="s">
        <v>7183</v>
      </c>
      <c r="Y584" t="s">
        <v>9327</v>
      </c>
      <c r="Z584" t="s">
        <v>9328</v>
      </c>
      <c r="AA584" t="s">
        <v>74</v>
      </c>
      <c r="AB584" t="s">
        <v>74</v>
      </c>
      <c r="AC584" t="s">
        <v>74</v>
      </c>
      <c r="AD584" t="s">
        <v>74</v>
      </c>
      <c r="AE584" t="s">
        <v>74</v>
      </c>
      <c r="AF584" t="s">
        <v>74</v>
      </c>
      <c r="AG584">
        <v>20</v>
      </c>
      <c r="AH584">
        <v>1</v>
      </c>
      <c r="AI584">
        <v>1</v>
      </c>
      <c r="AJ584">
        <v>1</v>
      </c>
      <c r="AK584">
        <v>6</v>
      </c>
      <c r="AL584" t="s">
        <v>312</v>
      </c>
      <c r="AM584" t="s">
        <v>313</v>
      </c>
      <c r="AN584" t="s">
        <v>314</v>
      </c>
      <c r="AO584" t="s">
        <v>4447</v>
      </c>
      <c r="AP584" t="s">
        <v>4448</v>
      </c>
      <c r="AQ584" t="s">
        <v>74</v>
      </c>
      <c r="AR584" t="s">
        <v>4449</v>
      </c>
      <c r="AS584" t="s">
        <v>4450</v>
      </c>
      <c r="AT584" t="s">
        <v>74</v>
      </c>
      <c r="AU584">
        <v>2019</v>
      </c>
      <c r="AV584" t="s">
        <v>74</v>
      </c>
      <c r="AW584">
        <v>59</v>
      </c>
      <c r="AX584" t="s">
        <v>74</v>
      </c>
      <c r="AY584" t="s">
        <v>74</v>
      </c>
      <c r="AZ584" t="s">
        <v>74</v>
      </c>
      <c r="BA584" t="s">
        <v>74</v>
      </c>
      <c r="BB584">
        <v>178</v>
      </c>
      <c r="BC584">
        <v>186</v>
      </c>
      <c r="BD584" t="s">
        <v>74</v>
      </c>
      <c r="BE584" t="s">
        <v>9329</v>
      </c>
      <c r="BF584" t="str">
        <f>HYPERLINK("http://dx.doi.org/10.17223/19988613/59/23","http://dx.doi.org/10.17223/19988613/59/23")</f>
        <v>http://dx.doi.org/10.17223/19988613/59/23</v>
      </c>
      <c r="BG584" t="s">
        <v>74</v>
      </c>
      <c r="BH584" t="s">
        <v>74</v>
      </c>
      <c r="BI584">
        <v>9</v>
      </c>
      <c r="BJ584" t="s">
        <v>169</v>
      </c>
      <c r="BK584" t="s">
        <v>170</v>
      </c>
      <c r="BL584" t="s">
        <v>169</v>
      </c>
      <c r="BM584" t="s">
        <v>8634</v>
      </c>
      <c r="BN584" t="s">
        <v>74</v>
      </c>
      <c r="BO584" t="s">
        <v>74</v>
      </c>
      <c r="BP584" t="s">
        <v>74</v>
      </c>
      <c r="BQ584" t="s">
        <v>74</v>
      </c>
      <c r="BR584" t="s">
        <v>103</v>
      </c>
      <c r="BS584" t="s">
        <v>9330</v>
      </c>
      <c r="BT584" t="str">
        <f>HYPERLINK("https%3A%2F%2Fwww.webofscience.com%2Fwos%2Fwoscc%2Ffull-record%2FWOS:000481607800023","View Full Record in Web of Science")</f>
        <v>View Full Record in Web of Science</v>
      </c>
    </row>
    <row r="585" spans="1:72" x14ac:dyDescent="0.25">
      <c r="A585" t="s">
        <v>72</v>
      </c>
      <c r="B585" t="s">
        <v>9331</v>
      </c>
      <c r="C585" t="s">
        <v>74</v>
      </c>
      <c r="D585" t="s">
        <v>74</v>
      </c>
      <c r="E585" t="s">
        <v>74</v>
      </c>
      <c r="F585" t="s">
        <v>9332</v>
      </c>
      <c r="G585" t="s">
        <v>74</v>
      </c>
      <c r="H585" t="s">
        <v>74</v>
      </c>
      <c r="I585" t="s">
        <v>9333</v>
      </c>
      <c r="J585" t="s">
        <v>8843</v>
      </c>
      <c r="K585" t="s">
        <v>74</v>
      </c>
      <c r="L585" t="s">
        <v>74</v>
      </c>
      <c r="M585" t="s">
        <v>2985</v>
      </c>
      <c r="N585" t="s">
        <v>79</v>
      </c>
      <c r="O585" t="s">
        <v>74</v>
      </c>
      <c r="P585" t="s">
        <v>74</v>
      </c>
      <c r="Q585" t="s">
        <v>74</v>
      </c>
      <c r="R585" t="s">
        <v>74</v>
      </c>
      <c r="S585" t="s">
        <v>74</v>
      </c>
      <c r="T585" t="s">
        <v>9334</v>
      </c>
      <c r="U585" t="s">
        <v>74</v>
      </c>
      <c r="V585" t="s">
        <v>9335</v>
      </c>
      <c r="W585" t="s">
        <v>9336</v>
      </c>
      <c r="X585" t="s">
        <v>2988</v>
      </c>
      <c r="Y585" t="s">
        <v>9337</v>
      </c>
      <c r="Z585" t="s">
        <v>9338</v>
      </c>
      <c r="AA585" t="s">
        <v>74</v>
      </c>
      <c r="AB585" t="s">
        <v>74</v>
      </c>
      <c r="AC585" t="s">
        <v>74</v>
      </c>
      <c r="AD585" t="s">
        <v>74</v>
      </c>
      <c r="AE585" t="s">
        <v>74</v>
      </c>
      <c r="AF585" t="s">
        <v>74</v>
      </c>
      <c r="AG585">
        <v>64</v>
      </c>
      <c r="AH585">
        <v>0</v>
      </c>
      <c r="AI585">
        <v>0</v>
      </c>
      <c r="AJ585">
        <v>1</v>
      </c>
      <c r="AK585">
        <v>4</v>
      </c>
      <c r="AL585" t="s">
        <v>8849</v>
      </c>
      <c r="AM585" t="s">
        <v>8850</v>
      </c>
      <c r="AN585" t="s">
        <v>8851</v>
      </c>
      <c r="AO585" t="s">
        <v>8852</v>
      </c>
      <c r="AP585" t="s">
        <v>8853</v>
      </c>
      <c r="AQ585" t="s">
        <v>74</v>
      </c>
      <c r="AR585" t="s">
        <v>8854</v>
      </c>
      <c r="AS585" t="s">
        <v>8855</v>
      </c>
      <c r="AT585" t="s">
        <v>74</v>
      </c>
      <c r="AU585">
        <v>2019</v>
      </c>
      <c r="AV585">
        <v>168</v>
      </c>
      <c r="AW585" t="s">
        <v>3247</v>
      </c>
      <c r="AX585" t="s">
        <v>74</v>
      </c>
      <c r="AY585" t="s">
        <v>74</v>
      </c>
      <c r="AZ585" t="s">
        <v>74</v>
      </c>
      <c r="BA585" t="s">
        <v>74</v>
      </c>
      <c r="BB585">
        <v>293</v>
      </c>
      <c r="BC585">
        <v>330</v>
      </c>
      <c r="BD585" t="s">
        <v>74</v>
      </c>
      <c r="BE585" t="s">
        <v>74</v>
      </c>
      <c r="BF585" t="s">
        <v>74</v>
      </c>
      <c r="BG585" t="s">
        <v>74</v>
      </c>
      <c r="BH585" t="s">
        <v>74</v>
      </c>
      <c r="BI585">
        <v>38</v>
      </c>
      <c r="BJ585" t="s">
        <v>169</v>
      </c>
      <c r="BK585" t="s">
        <v>170</v>
      </c>
      <c r="BL585" t="s">
        <v>169</v>
      </c>
      <c r="BM585" t="s">
        <v>8999</v>
      </c>
      <c r="BN585" t="s">
        <v>74</v>
      </c>
      <c r="BO585" t="s">
        <v>74</v>
      </c>
      <c r="BP585" t="s">
        <v>74</v>
      </c>
      <c r="BQ585" t="s">
        <v>74</v>
      </c>
      <c r="BR585" t="s">
        <v>103</v>
      </c>
      <c r="BS585" t="s">
        <v>9339</v>
      </c>
      <c r="BT585" t="str">
        <f>HYPERLINK("https%3A%2F%2Fwww.webofscience.com%2Fwos%2Fwoscc%2Ffull-record%2FWOS:000542032500001","View Full Record in Web of Science")</f>
        <v>View Full Record in Web of Science</v>
      </c>
    </row>
    <row r="586" spans="1:72" x14ac:dyDescent="0.25">
      <c r="A586" t="s">
        <v>72</v>
      </c>
      <c r="B586" t="s">
        <v>9340</v>
      </c>
      <c r="C586" t="s">
        <v>74</v>
      </c>
      <c r="D586" t="s">
        <v>74</v>
      </c>
      <c r="E586" t="s">
        <v>74</v>
      </c>
      <c r="F586" t="s">
        <v>9341</v>
      </c>
      <c r="G586" t="s">
        <v>74</v>
      </c>
      <c r="H586" t="s">
        <v>74</v>
      </c>
      <c r="I586" t="s">
        <v>9342</v>
      </c>
      <c r="J586" t="s">
        <v>8746</v>
      </c>
      <c r="K586" t="s">
        <v>74</v>
      </c>
      <c r="L586" t="s">
        <v>74</v>
      </c>
      <c r="M586" t="s">
        <v>305</v>
      </c>
      <c r="N586" t="s">
        <v>79</v>
      </c>
      <c r="O586" t="s">
        <v>74</v>
      </c>
      <c r="P586" t="s">
        <v>74</v>
      </c>
      <c r="Q586" t="s">
        <v>74</v>
      </c>
      <c r="R586" t="s">
        <v>74</v>
      </c>
      <c r="S586" t="s">
        <v>74</v>
      </c>
      <c r="T586" t="s">
        <v>9343</v>
      </c>
      <c r="U586" t="s">
        <v>74</v>
      </c>
      <c r="V586" t="s">
        <v>9344</v>
      </c>
      <c r="W586" t="s">
        <v>9345</v>
      </c>
      <c r="X586" t="s">
        <v>74</v>
      </c>
      <c r="Y586" t="s">
        <v>9346</v>
      </c>
      <c r="Z586" t="s">
        <v>9347</v>
      </c>
      <c r="AA586" t="s">
        <v>74</v>
      </c>
      <c r="AB586" t="s">
        <v>74</v>
      </c>
      <c r="AC586" t="s">
        <v>74</v>
      </c>
      <c r="AD586" t="s">
        <v>74</v>
      </c>
      <c r="AE586" t="s">
        <v>74</v>
      </c>
      <c r="AF586" t="s">
        <v>74</v>
      </c>
      <c r="AG586">
        <v>8</v>
      </c>
      <c r="AH586">
        <v>0</v>
      </c>
      <c r="AI586">
        <v>0</v>
      </c>
      <c r="AJ586">
        <v>0</v>
      </c>
      <c r="AK586">
        <v>0</v>
      </c>
      <c r="AL586" t="s">
        <v>2033</v>
      </c>
      <c r="AM586" t="s">
        <v>2034</v>
      </c>
      <c r="AN586" t="s">
        <v>2035</v>
      </c>
      <c r="AO586" t="s">
        <v>8754</v>
      </c>
      <c r="AP586" t="s">
        <v>8755</v>
      </c>
      <c r="AQ586" t="s">
        <v>74</v>
      </c>
      <c r="AR586" t="s">
        <v>8756</v>
      </c>
      <c r="AS586" t="s">
        <v>8757</v>
      </c>
      <c r="AT586" t="s">
        <v>74</v>
      </c>
      <c r="AU586">
        <v>2019</v>
      </c>
      <c r="AV586">
        <v>9</v>
      </c>
      <c r="AW586">
        <v>1</v>
      </c>
      <c r="AX586" t="s">
        <v>74</v>
      </c>
      <c r="AY586" t="s">
        <v>74</v>
      </c>
      <c r="AZ586" t="s">
        <v>74</v>
      </c>
      <c r="BA586" t="s">
        <v>74</v>
      </c>
      <c r="BB586">
        <v>125</v>
      </c>
      <c r="BC586">
        <v>144</v>
      </c>
      <c r="BD586" t="s">
        <v>74</v>
      </c>
      <c r="BE586" t="s">
        <v>9348</v>
      </c>
      <c r="BF586" t="str">
        <f>HYPERLINK("http://dx.doi.org/10.21638/spbu15.2019.107","http://dx.doi.org/10.21638/spbu15.2019.107")</f>
        <v>http://dx.doi.org/10.21638/spbu15.2019.107</v>
      </c>
      <c r="BG586" t="s">
        <v>74</v>
      </c>
      <c r="BH586" t="s">
        <v>74</v>
      </c>
      <c r="BI586">
        <v>20</v>
      </c>
      <c r="BJ586" t="s">
        <v>384</v>
      </c>
      <c r="BK586" t="s">
        <v>170</v>
      </c>
      <c r="BL586" t="s">
        <v>385</v>
      </c>
      <c r="BM586" t="s">
        <v>9349</v>
      </c>
      <c r="BN586" t="s">
        <v>74</v>
      </c>
      <c r="BO586" t="s">
        <v>772</v>
      </c>
      <c r="BP586" t="s">
        <v>74</v>
      </c>
      <c r="BQ586" t="s">
        <v>74</v>
      </c>
      <c r="BR586" t="s">
        <v>103</v>
      </c>
      <c r="BS586" t="s">
        <v>9350</v>
      </c>
      <c r="BT586" t="str">
        <f>HYPERLINK("https%3A%2F%2Fwww.webofscience.com%2Fwos%2Fwoscc%2Ffull-record%2FWOS:000463791900007","View Full Record in Web of Science")</f>
        <v>View Full Record in Web of Science</v>
      </c>
    </row>
    <row r="587" spans="1:72" x14ac:dyDescent="0.25">
      <c r="A587" t="s">
        <v>72</v>
      </c>
      <c r="B587" t="s">
        <v>9351</v>
      </c>
      <c r="C587" t="s">
        <v>74</v>
      </c>
      <c r="D587" t="s">
        <v>74</v>
      </c>
      <c r="E587" t="s">
        <v>74</v>
      </c>
      <c r="F587" t="s">
        <v>9352</v>
      </c>
      <c r="G587" t="s">
        <v>74</v>
      </c>
      <c r="H587" t="s">
        <v>74</v>
      </c>
      <c r="I587" t="s">
        <v>9353</v>
      </c>
      <c r="J587" t="s">
        <v>4293</v>
      </c>
      <c r="K587" t="s">
        <v>74</v>
      </c>
      <c r="L587" t="s">
        <v>74</v>
      </c>
      <c r="M587" t="s">
        <v>305</v>
      </c>
      <c r="N587" t="s">
        <v>79</v>
      </c>
      <c r="O587" t="s">
        <v>74</v>
      </c>
      <c r="P587" t="s">
        <v>74</v>
      </c>
      <c r="Q587" t="s">
        <v>74</v>
      </c>
      <c r="R587" t="s">
        <v>74</v>
      </c>
      <c r="S587" t="s">
        <v>74</v>
      </c>
      <c r="T587" t="s">
        <v>9354</v>
      </c>
      <c r="U587" t="s">
        <v>74</v>
      </c>
      <c r="V587" t="s">
        <v>9355</v>
      </c>
      <c r="W587" t="s">
        <v>9356</v>
      </c>
      <c r="X587" t="s">
        <v>9357</v>
      </c>
      <c r="Y587" t="s">
        <v>9358</v>
      </c>
      <c r="Z587" t="s">
        <v>9359</v>
      </c>
      <c r="AA587" t="s">
        <v>74</v>
      </c>
      <c r="AB587" t="s">
        <v>74</v>
      </c>
      <c r="AC587" t="s">
        <v>74</v>
      </c>
      <c r="AD587" t="s">
        <v>74</v>
      </c>
      <c r="AE587" t="s">
        <v>74</v>
      </c>
      <c r="AF587" t="s">
        <v>74</v>
      </c>
      <c r="AG587">
        <v>28</v>
      </c>
      <c r="AH587">
        <v>3</v>
      </c>
      <c r="AI587">
        <v>3</v>
      </c>
      <c r="AJ587">
        <v>0</v>
      </c>
      <c r="AK587">
        <v>0</v>
      </c>
      <c r="AL587" t="s">
        <v>4303</v>
      </c>
      <c r="AM587" t="s">
        <v>4304</v>
      </c>
      <c r="AN587" t="s">
        <v>4305</v>
      </c>
      <c r="AO587" t="s">
        <v>74</v>
      </c>
      <c r="AP587" t="s">
        <v>4306</v>
      </c>
      <c r="AQ587" t="s">
        <v>74</v>
      </c>
      <c r="AR587" t="s">
        <v>4307</v>
      </c>
      <c r="AS587" t="s">
        <v>4308</v>
      </c>
      <c r="AT587" t="s">
        <v>74</v>
      </c>
      <c r="AU587">
        <v>2019</v>
      </c>
      <c r="AV587" t="s">
        <v>74</v>
      </c>
      <c r="AW587">
        <v>3</v>
      </c>
      <c r="AX587" t="s">
        <v>74</v>
      </c>
      <c r="AY587" t="s">
        <v>74</v>
      </c>
      <c r="AZ587" t="s">
        <v>74</v>
      </c>
      <c r="BA587" t="s">
        <v>74</v>
      </c>
      <c r="BB587">
        <v>116</v>
      </c>
      <c r="BC587">
        <v>139</v>
      </c>
      <c r="BD587" t="s">
        <v>74</v>
      </c>
      <c r="BE587" t="s">
        <v>9360</v>
      </c>
      <c r="BF587" t="str">
        <f>HYPERLINK("http://dx.doi.org/10.15393/j10.art.2019.4201","http://dx.doi.org/10.15393/j10.art.2019.4201")</f>
        <v>http://dx.doi.org/10.15393/j10.art.2019.4201</v>
      </c>
      <c r="BG587" t="s">
        <v>74</v>
      </c>
      <c r="BH587" t="s">
        <v>74</v>
      </c>
      <c r="BI587">
        <v>24</v>
      </c>
      <c r="BJ587" t="s">
        <v>2978</v>
      </c>
      <c r="BK587" t="s">
        <v>170</v>
      </c>
      <c r="BL587" t="s">
        <v>2347</v>
      </c>
      <c r="BM587" t="s">
        <v>9361</v>
      </c>
      <c r="BN587" t="s">
        <v>74</v>
      </c>
      <c r="BO587" t="s">
        <v>102</v>
      </c>
      <c r="BP587" t="s">
        <v>74</v>
      </c>
      <c r="BQ587" t="s">
        <v>74</v>
      </c>
      <c r="BR587" t="s">
        <v>103</v>
      </c>
      <c r="BS587" t="s">
        <v>9362</v>
      </c>
      <c r="BT587" t="str">
        <f>HYPERLINK("https%3A%2F%2Fwww.webofscience.com%2Fwos%2Fwoscc%2Ffull-record%2FWOS:000533584600005","View Full Record in Web of Science")</f>
        <v>View Full Record in Web of Science</v>
      </c>
    </row>
    <row r="588" spans="1:72" x14ac:dyDescent="0.25">
      <c r="A588" t="s">
        <v>72</v>
      </c>
      <c r="B588" t="s">
        <v>9363</v>
      </c>
      <c r="C588" t="s">
        <v>74</v>
      </c>
      <c r="D588" t="s">
        <v>74</v>
      </c>
      <c r="E588" t="s">
        <v>74</v>
      </c>
      <c r="F588" t="s">
        <v>9364</v>
      </c>
      <c r="G588" t="s">
        <v>74</v>
      </c>
      <c r="H588" t="s">
        <v>74</v>
      </c>
      <c r="I588" t="s">
        <v>9365</v>
      </c>
      <c r="J588" t="s">
        <v>4438</v>
      </c>
      <c r="K588" t="s">
        <v>74</v>
      </c>
      <c r="L588" t="s">
        <v>74</v>
      </c>
      <c r="M588" t="s">
        <v>305</v>
      </c>
      <c r="N588" t="s">
        <v>79</v>
      </c>
      <c r="O588" t="s">
        <v>74</v>
      </c>
      <c r="P588" t="s">
        <v>74</v>
      </c>
      <c r="Q588" t="s">
        <v>74</v>
      </c>
      <c r="R588" t="s">
        <v>74</v>
      </c>
      <c r="S588" t="s">
        <v>74</v>
      </c>
      <c r="T588" t="s">
        <v>9366</v>
      </c>
      <c r="U588" t="s">
        <v>74</v>
      </c>
      <c r="V588" t="s">
        <v>9367</v>
      </c>
      <c r="W588" t="s">
        <v>9368</v>
      </c>
      <c r="X588" t="s">
        <v>9369</v>
      </c>
      <c r="Y588" t="s">
        <v>9370</v>
      </c>
      <c r="Z588" t="s">
        <v>9371</v>
      </c>
      <c r="AA588" t="s">
        <v>74</v>
      </c>
      <c r="AB588" t="s">
        <v>74</v>
      </c>
      <c r="AC588" t="s">
        <v>74</v>
      </c>
      <c r="AD588" t="s">
        <v>74</v>
      </c>
      <c r="AE588" t="s">
        <v>74</v>
      </c>
      <c r="AF588" t="s">
        <v>74</v>
      </c>
      <c r="AG588">
        <v>13</v>
      </c>
      <c r="AH588">
        <v>0</v>
      </c>
      <c r="AI588">
        <v>0</v>
      </c>
      <c r="AJ588">
        <v>0</v>
      </c>
      <c r="AK588">
        <v>5</v>
      </c>
      <c r="AL588" t="s">
        <v>312</v>
      </c>
      <c r="AM588" t="s">
        <v>313</v>
      </c>
      <c r="AN588" t="s">
        <v>314</v>
      </c>
      <c r="AO588" t="s">
        <v>4447</v>
      </c>
      <c r="AP588" t="s">
        <v>4448</v>
      </c>
      <c r="AQ588" t="s">
        <v>74</v>
      </c>
      <c r="AR588" t="s">
        <v>4449</v>
      </c>
      <c r="AS588" t="s">
        <v>4450</v>
      </c>
      <c r="AT588" t="s">
        <v>74</v>
      </c>
      <c r="AU588">
        <v>2019</v>
      </c>
      <c r="AV588" t="s">
        <v>74</v>
      </c>
      <c r="AW588">
        <v>59</v>
      </c>
      <c r="AX588" t="s">
        <v>74</v>
      </c>
      <c r="AY588" t="s">
        <v>74</v>
      </c>
      <c r="AZ588" t="s">
        <v>74</v>
      </c>
      <c r="BA588" t="s">
        <v>74</v>
      </c>
      <c r="BB588">
        <v>110</v>
      </c>
      <c r="BC588">
        <v>116</v>
      </c>
      <c r="BD588" t="s">
        <v>74</v>
      </c>
      <c r="BE588" t="s">
        <v>9372</v>
      </c>
      <c r="BF588" t="str">
        <f>HYPERLINK("http://dx.doi.org/10.17223/19988613/59/15","http://dx.doi.org/10.17223/19988613/59/15")</f>
        <v>http://dx.doi.org/10.17223/19988613/59/15</v>
      </c>
      <c r="BG588" t="s">
        <v>74</v>
      </c>
      <c r="BH588" t="s">
        <v>74</v>
      </c>
      <c r="BI588">
        <v>7</v>
      </c>
      <c r="BJ588" t="s">
        <v>169</v>
      </c>
      <c r="BK588" t="s">
        <v>170</v>
      </c>
      <c r="BL588" t="s">
        <v>169</v>
      </c>
      <c r="BM588" t="s">
        <v>8634</v>
      </c>
      <c r="BN588" t="s">
        <v>74</v>
      </c>
      <c r="BO588" t="s">
        <v>74</v>
      </c>
      <c r="BP588" t="s">
        <v>74</v>
      </c>
      <c r="BQ588" t="s">
        <v>74</v>
      </c>
      <c r="BR588" t="s">
        <v>103</v>
      </c>
      <c r="BS588" t="s">
        <v>9373</v>
      </c>
      <c r="BT588" t="str">
        <f>HYPERLINK("https%3A%2F%2Fwww.webofscience.com%2Fwos%2Fwoscc%2Ffull-record%2FWOS:000481607800015","View Full Record in Web of Science")</f>
        <v>View Full Record in Web of Science</v>
      </c>
    </row>
    <row r="589" spans="1:72" x14ac:dyDescent="0.25">
      <c r="A589" t="s">
        <v>72</v>
      </c>
      <c r="B589" t="s">
        <v>9374</v>
      </c>
      <c r="C589" t="s">
        <v>74</v>
      </c>
      <c r="D589" t="s">
        <v>74</v>
      </c>
      <c r="E589" t="s">
        <v>74</v>
      </c>
      <c r="F589" t="s">
        <v>9375</v>
      </c>
      <c r="G589" t="s">
        <v>74</v>
      </c>
      <c r="H589" t="s">
        <v>74</v>
      </c>
      <c r="I589" t="s">
        <v>9376</v>
      </c>
      <c r="J589" t="s">
        <v>5455</v>
      </c>
      <c r="K589" t="s">
        <v>74</v>
      </c>
      <c r="L589" t="s">
        <v>74</v>
      </c>
      <c r="M589" t="s">
        <v>78</v>
      </c>
      <c r="N589" t="s">
        <v>79</v>
      </c>
      <c r="O589" t="s">
        <v>74</v>
      </c>
      <c r="P589" t="s">
        <v>74</v>
      </c>
      <c r="Q589" t="s">
        <v>74</v>
      </c>
      <c r="R589" t="s">
        <v>74</v>
      </c>
      <c r="S589" t="s">
        <v>74</v>
      </c>
      <c r="T589" t="s">
        <v>9377</v>
      </c>
      <c r="U589" t="s">
        <v>74</v>
      </c>
      <c r="V589" t="s">
        <v>9378</v>
      </c>
      <c r="W589" t="s">
        <v>9379</v>
      </c>
      <c r="X589" t="s">
        <v>9380</v>
      </c>
      <c r="Y589" t="s">
        <v>9381</v>
      </c>
      <c r="Z589" t="s">
        <v>74</v>
      </c>
      <c r="AA589" t="s">
        <v>9382</v>
      </c>
      <c r="AB589" t="s">
        <v>9383</v>
      </c>
      <c r="AC589" t="s">
        <v>74</v>
      </c>
      <c r="AD589" t="s">
        <v>74</v>
      </c>
      <c r="AE589" t="s">
        <v>74</v>
      </c>
      <c r="AF589" t="s">
        <v>74</v>
      </c>
      <c r="AG589">
        <v>18</v>
      </c>
      <c r="AH589">
        <v>0</v>
      </c>
      <c r="AI589">
        <v>0</v>
      </c>
      <c r="AJ589">
        <v>1</v>
      </c>
      <c r="AK589">
        <v>6</v>
      </c>
      <c r="AL589" t="s">
        <v>5463</v>
      </c>
      <c r="AM589" t="s">
        <v>5464</v>
      </c>
      <c r="AN589" t="s">
        <v>5465</v>
      </c>
      <c r="AO589" t="s">
        <v>5466</v>
      </c>
      <c r="AP589" t="s">
        <v>74</v>
      </c>
      <c r="AQ589" t="s">
        <v>74</v>
      </c>
      <c r="AR589" t="s">
        <v>5467</v>
      </c>
      <c r="AS589" t="s">
        <v>5468</v>
      </c>
      <c r="AT589" t="s">
        <v>74</v>
      </c>
      <c r="AU589">
        <v>2019</v>
      </c>
      <c r="AV589">
        <v>8</v>
      </c>
      <c r="AW589">
        <v>2.1</v>
      </c>
      <c r="AX589" t="s">
        <v>74</v>
      </c>
      <c r="AY589" t="s">
        <v>74</v>
      </c>
      <c r="AZ589" t="s">
        <v>1269</v>
      </c>
      <c r="BA589" t="s">
        <v>74</v>
      </c>
      <c r="BB589">
        <v>1023</v>
      </c>
      <c r="BC589">
        <v>1031</v>
      </c>
      <c r="BD589" t="s">
        <v>74</v>
      </c>
      <c r="BE589" t="s">
        <v>74</v>
      </c>
      <c r="BF589" t="s">
        <v>74</v>
      </c>
      <c r="BG589" t="s">
        <v>74</v>
      </c>
      <c r="BH589" t="s">
        <v>74</v>
      </c>
      <c r="BI589">
        <v>9</v>
      </c>
      <c r="BJ589" t="s">
        <v>1096</v>
      </c>
      <c r="BK589" t="s">
        <v>170</v>
      </c>
      <c r="BL589" t="s">
        <v>1096</v>
      </c>
      <c r="BM589" t="s">
        <v>8705</v>
      </c>
      <c r="BN589" t="s">
        <v>74</v>
      </c>
      <c r="BO589" t="s">
        <v>74</v>
      </c>
      <c r="BP589" t="s">
        <v>74</v>
      </c>
      <c r="BQ589" t="s">
        <v>74</v>
      </c>
      <c r="BR589" t="s">
        <v>103</v>
      </c>
      <c r="BS589" t="s">
        <v>9384</v>
      </c>
      <c r="BT589" t="str">
        <f>HYPERLINK("https%3A%2F%2Fwww.webofscience.com%2Fwos%2Fwoscc%2Ffull-record%2FWOS:000488502100115","View Full Record in Web of Science")</f>
        <v>View Full Record in Web of Science</v>
      </c>
    </row>
    <row r="590" spans="1:72" x14ac:dyDescent="0.25">
      <c r="A590" t="s">
        <v>72</v>
      </c>
      <c r="B590" t="s">
        <v>5374</v>
      </c>
      <c r="C590" t="s">
        <v>74</v>
      </c>
      <c r="D590" t="s">
        <v>74</v>
      </c>
      <c r="E590" t="s">
        <v>74</v>
      </c>
      <c r="F590" t="s">
        <v>5375</v>
      </c>
      <c r="G590" t="s">
        <v>74</v>
      </c>
      <c r="H590" t="s">
        <v>74</v>
      </c>
      <c r="I590" t="s">
        <v>9385</v>
      </c>
      <c r="J590" t="s">
        <v>6598</v>
      </c>
      <c r="K590" t="s">
        <v>74</v>
      </c>
      <c r="L590" t="s">
        <v>74</v>
      </c>
      <c r="M590" t="s">
        <v>305</v>
      </c>
      <c r="N590" t="s">
        <v>79</v>
      </c>
      <c r="O590" t="s">
        <v>74</v>
      </c>
      <c r="P590" t="s">
        <v>74</v>
      </c>
      <c r="Q590" t="s">
        <v>74</v>
      </c>
      <c r="R590" t="s">
        <v>74</v>
      </c>
      <c r="S590" t="s">
        <v>74</v>
      </c>
      <c r="T590" t="s">
        <v>9386</v>
      </c>
      <c r="U590" t="s">
        <v>74</v>
      </c>
      <c r="V590" t="s">
        <v>9387</v>
      </c>
      <c r="W590" t="s">
        <v>9388</v>
      </c>
      <c r="X590" t="s">
        <v>2248</v>
      </c>
      <c r="Y590" t="s">
        <v>9389</v>
      </c>
      <c r="Z590" t="s">
        <v>5381</v>
      </c>
      <c r="AA590" t="s">
        <v>74</v>
      </c>
      <c r="AB590" t="s">
        <v>74</v>
      </c>
      <c r="AC590" t="s">
        <v>74</v>
      </c>
      <c r="AD590" t="s">
        <v>74</v>
      </c>
      <c r="AE590" t="s">
        <v>74</v>
      </c>
      <c r="AF590" t="s">
        <v>74</v>
      </c>
      <c r="AG590">
        <v>6</v>
      </c>
      <c r="AH590">
        <v>2</v>
      </c>
      <c r="AI590">
        <v>2</v>
      </c>
      <c r="AJ590">
        <v>0</v>
      </c>
      <c r="AK590">
        <v>0</v>
      </c>
      <c r="AL590" t="s">
        <v>6607</v>
      </c>
      <c r="AM590" t="s">
        <v>6608</v>
      </c>
      <c r="AN590" t="s">
        <v>6609</v>
      </c>
      <c r="AO590" t="s">
        <v>6610</v>
      </c>
      <c r="AP590" t="s">
        <v>74</v>
      </c>
      <c r="AQ590" t="s">
        <v>74</v>
      </c>
      <c r="AR590" t="s">
        <v>6611</v>
      </c>
      <c r="AS590" t="s">
        <v>6612</v>
      </c>
      <c r="AT590" t="s">
        <v>74</v>
      </c>
      <c r="AU590">
        <v>2019</v>
      </c>
      <c r="AV590" t="s">
        <v>74</v>
      </c>
      <c r="AW590">
        <v>51</v>
      </c>
      <c r="AX590" t="s">
        <v>74</v>
      </c>
      <c r="AY590" t="s">
        <v>74</v>
      </c>
      <c r="AZ590" t="s">
        <v>74</v>
      </c>
      <c r="BA590" t="s">
        <v>74</v>
      </c>
      <c r="BB590">
        <v>319</v>
      </c>
      <c r="BC590">
        <v>333</v>
      </c>
      <c r="BD590" t="s">
        <v>74</v>
      </c>
      <c r="BE590" t="s">
        <v>9390</v>
      </c>
      <c r="BF590" t="str">
        <f>HYPERLINK("http://dx.doi.org/10.24411/2072-9316-2019-00110","http://dx.doi.org/10.24411/2072-9316-2019-00110")</f>
        <v>http://dx.doi.org/10.24411/2072-9316-2019-00110</v>
      </c>
      <c r="BG590" t="s">
        <v>74</v>
      </c>
      <c r="BH590" t="s">
        <v>74</v>
      </c>
      <c r="BI590">
        <v>8</v>
      </c>
      <c r="BJ590" t="s">
        <v>2347</v>
      </c>
      <c r="BK590" t="s">
        <v>170</v>
      </c>
      <c r="BL590" t="s">
        <v>2347</v>
      </c>
      <c r="BM590" t="s">
        <v>9391</v>
      </c>
      <c r="BN590" t="s">
        <v>74</v>
      </c>
      <c r="BO590" t="s">
        <v>74</v>
      </c>
      <c r="BP590" t="s">
        <v>74</v>
      </c>
      <c r="BQ590" t="s">
        <v>74</v>
      </c>
      <c r="BR590" t="s">
        <v>103</v>
      </c>
      <c r="BS590" t="s">
        <v>9392</v>
      </c>
      <c r="BT590" t="str">
        <f>HYPERLINK("https%3A%2F%2Fwww.webofscience.com%2Fwos%2Fwoscc%2Ffull-record%2FWOS:000505616100025","View Full Record in Web of Science")</f>
        <v>View Full Record in Web of Science</v>
      </c>
    </row>
    <row r="591" spans="1:72" x14ac:dyDescent="0.25">
      <c r="A591" t="s">
        <v>72</v>
      </c>
      <c r="B591" t="s">
        <v>9393</v>
      </c>
      <c r="C591" t="s">
        <v>74</v>
      </c>
      <c r="D591" t="s">
        <v>74</v>
      </c>
      <c r="E591" t="s">
        <v>74</v>
      </c>
      <c r="F591" t="s">
        <v>9394</v>
      </c>
      <c r="G591" t="s">
        <v>74</v>
      </c>
      <c r="H591" t="s">
        <v>74</v>
      </c>
      <c r="I591" t="s">
        <v>9395</v>
      </c>
      <c r="J591" t="s">
        <v>9396</v>
      </c>
      <c r="K591" t="s">
        <v>74</v>
      </c>
      <c r="L591" t="s">
        <v>74</v>
      </c>
      <c r="M591" t="s">
        <v>305</v>
      </c>
      <c r="N591" t="s">
        <v>79</v>
      </c>
      <c r="O591" t="s">
        <v>74</v>
      </c>
      <c r="P591" t="s">
        <v>74</v>
      </c>
      <c r="Q591" t="s">
        <v>74</v>
      </c>
      <c r="R591" t="s">
        <v>74</v>
      </c>
      <c r="S591" t="s">
        <v>74</v>
      </c>
      <c r="T591" t="s">
        <v>9397</v>
      </c>
      <c r="U591" t="s">
        <v>74</v>
      </c>
      <c r="V591" t="s">
        <v>9398</v>
      </c>
      <c r="W591" t="s">
        <v>9399</v>
      </c>
      <c r="X591" t="s">
        <v>9400</v>
      </c>
      <c r="Y591" t="s">
        <v>9401</v>
      </c>
      <c r="Z591" t="s">
        <v>9402</v>
      </c>
      <c r="AA591" t="s">
        <v>9403</v>
      </c>
      <c r="AB591" t="s">
        <v>9404</v>
      </c>
      <c r="AC591" t="s">
        <v>74</v>
      </c>
      <c r="AD591" t="s">
        <v>74</v>
      </c>
      <c r="AE591" t="s">
        <v>74</v>
      </c>
      <c r="AF591" t="s">
        <v>74</v>
      </c>
      <c r="AG591">
        <v>36</v>
      </c>
      <c r="AH591">
        <v>3</v>
      </c>
      <c r="AI591">
        <v>3</v>
      </c>
      <c r="AJ591">
        <v>0</v>
      </c>
      <c r="AK591">
        <v>5</v>
      </c>
      <c r="AL591" t="s">
        <v>2443</v>
      </c>
      <c r="AM591" t="s">
        <v>335</v>
      </c>
      <c r="AN591" t="s">
        <v>2444</v>
      </c>
      <c r="AO591" t="s">
        <v>9405</v>
      </c>
      <c r="AP591" t="s">
        <v>74</v>
      </c>
      <c r="AQ591" t="s">
        <v>74</v>
      </c>
      <c r="AR591" t="s">
        <v>9406</v>
      </c>
      <c r="AS591" t="s">
        <v>9407</v>
      </c>
      <c r="AT591" t="s">
        <v>74</v>
      </c>
      <c r="AU591">
        <v>2019</v>
      </c>
      <c r="AV591" t="s">
        <v>74</v>
      </c>
      <c r="AW591">
        <v>1</v>
      </c>
      <c r="AX591" t="s">
        <v>74</v>
      </c>
      <c r="AY591" t="s">
        <v>74</v>
      </c>
      <c r="AZ591" t="s">
        <v>74</v>
      </c>
      <c r="BA591" t="s">
        <v>74</v>
      </c>
      <c r="BB591">
        <v>160</v>
      </c>
      <c r="BC591">
        <v>189</v>
      </c>
      <c r="BD591" t="s">
        <v>74</v>
      </c>
      <c r="BE591" t="s">
        <v>74</v>
      </c>
      <c r="BF591" t="s">
        <v>74</v>
      </c>
      <c r="BG591" t="s">
        <v>74</v>
      </c>
      <c r="BH591" t="s">
        <v>74</v>
      </c>
      <c r="BI591">
        <v>30</v>
      </c>
      <c r="BJ591" t="s">
        <v>9408</v>
      </c>
      <c r="BK591" t="s">
        <v>170</v>
      </c>
      <c r="BL591" t="s">
        <v>9408</v>
      </c>
      <c r="BM591" t="s">
        <v>9409</v>
      </c>
      <c r="BN591" t="s">
        <v>74</v>
      </c>
      <c r="BO591" t="s">
        <v>74</v>
      </c>
      <c r="BP591" t="s">
        <v>74</v>
      </c>
      <c r="BQ591" t="s">
        <v>74</v>
      </c>
      <c r="BR591" t="s">
        <v>103</v>
      </c>
      <c r="BS591" t="s">
        <v>9410</v>
      </c>
      <c r="BT591" t="str">
        <f>HYPERLINK("https%3A%2F%2Fwww.webofscience.com%2Fwos%2Fwoscc%2Ffull-record%2FWOS:000462181000007","View Full Record in Web of Science")</f>
        <v>View Full Record in Web of Science</v>
      </c>
    </row>
    <row r="592" spans="1:72" x14ac:dyDescent="0.25">
      <c r="A592" t="s">
        <v>72</v>
      </c>
      <c r="B592" t="s">
        <v>9411</v>
      </c>
      <c r="C592" t="s">
        <v>74</v>
      </c>
      <c r="D592" t="s">
        <v>74</v>
      </c>
      <c r="E592" t="s">
        <v>74</v>
      </c>
      <c r="F592" t="s">
        <v>9412</v>
      </c>
      <c r="G592" t="s">
        <v>74</v>
      </c>
      <c r="H592" t="s">
        <v>74</v>
      </c>
      <c r="I592" t="s">
        <v>9413</v>
      </c>
      <c r="J592" t="s">
        <v>918</v>
      </c>
      <c r="K592" t="s">
        <v>74</v>
      </c>
      <c r="L592" t="s">
        <v>74</v>
      </c>
      <c r="M592" t="s">
        <v>305</v>
      </c>
      <c r="N592" t="s">
        <v>79</v>
      </c>
      <c r="O592" t="s">
        <v>74</v>
      </c>
      <c r="P592" t="s">
        <v>74</v>
      </c>
      <c r="Q592" t="s">
        <v>74</v>
      </c>
      <c r="R592" t="s">
        <v>74</v>
      </c>
      <c r="S592" t="s">
        <v>74</v>
      </c>
      <c r="T592" t="s">
        <v>9414</v>
      </c>
      <c r="U592" t="s">
        <v>74</v>
      </c>
      <c r="V592" t="s">
        <v>9415</v>
      </c>
      <c r="W592" t="s">
        <v>9416</v>
      </c>
      <c r="X592" t="s">
        <v>1709</v>
      </c>
      <c r="Y592" t="s">
        <v>9417</v>
      </c>
      <c r="Z592" t="s">
        <v>9418</v>
      </c>
      <c r="AA592" t="s">
        <v>9419</v>
      </c>
      <c r="AB592" t="s">
        <v>74</v>
      </c>
      <c r="AC592" t="s">
        <v>74</v>
      </c>
      <c r="AD592" t="s">
        <v>74</v>
      </c>
      <c r="AE592" t="s">
        <v>74</v>
      </c>
      <c r="AF592" t="s">
        <v>74</v>
      </c>
      <c r="AG592">
        <v>12</v>
      </c>
      <c r="AH592">
        <v>2</v>
      </c>
      <c r="AI592">
        <v>2</v>
      </c>
      <c r="AJ592">
        <v>1</v>
      </c>
      <c r="AK592">
        <v>4</v>
      </c>
      <c r="AL592" t="s">
        <v>4194</v>
      </c>
      <c r="AM592" t="s">
        <v>335</v>
      </c>
      <c r="AN592" t="s">
        <v>4195</v>
      </c>
      <c r="AO592" t="s">
        <v>928</v>
      </c>
      <c r="AP592" t="s">
        <v>74</v>
      </c>
      <c r="AQ592" t="s">
        <v>74</v>
      </c>
      <c r="AR592" t="s">
        <v>929</v>
      </c>
      <c r="AS592" t="s">
        <v>930</v>
      </c>
      <c r="AT592" t="s">
        <v>74</v>
      </c>
      <c r="AU592">
        <v>2019</v>
      </c>
      <c r="AV592" t="s">
        <v>74</v>
      </c>
      <c r="AW592">
        <v>11</v>
      </c>
      <c r="AX592" t="s">
        <v>74</v>
      </c>
      <c r="AY592" t="s">
        <v>74</v>
      </c>
      <c r="AZ592" t="s">
        <v>74</v>
      </c>
      <c r="BA592" t="s">
        <v>74</v>
      </c>
      <c r="BB592">
        <v>73</v>
      </c>
      <c r="BC592">
        <v>81</v>
      </c>
      <c r="BD592" t="s">
        <v>74</v>
      </c>
      <c r="BE592" t="s">
        <v>9420</v>
      </c>
      <c r="BF592" t="str">
        <f>HYPERLINK("http://dx.doi.org/10.31857/S013216250007449-6","http://dx.doi.org/10.31857/S013216250007449-6")</f>
        <v>http://dx.doi.org/10.31857/S013216250007449-6</v>
      </c>
      <c r="BG592" t="s">
        <v>74</v>
      </c>
      <c r="BH592" t="s">
        <v>74</v>
      </c>
      <c r="BI592">
        <v>9</v>
      </c>
      <c r="BJ592" t="s">
        <v>932</v>
      </c>
      <c r="BK592" t="s">
        <v>99</v>
      </c>
      <c r="BL592" t="s">
        <v>932</v>
      </c>
      <c r="BM592" t="s">
        <v>9421</v>
      </c>
      <c r="BN592" t="s">
        <v>74</v>
      </c>
      <c r="BO592" t="s">
        <v>74</v>
      </c>
      <c r="BP592" t="s">
        <v>74</v>
      </c>
      <c r="BQ592" t="s">
        <v>74</v>
      </c>
      <c r="BR592" t="s">
        <v>103</v>
      </c>
      <c r="BS592" t="s">
        <v>9422</v>
      </c>
      <c r="BT592" t="str">
        <f>HYPERLINK("https%3A%2F%2Fwww.webofscience.com%2Fwos%2Fwoscc%2Ffull-record%2FWOS:000506276300007","View Full Record in Web of Science")</f>
        <v>View Full Record in Web of Science</v>
      </c>
    </row>
    <row r="593" spans="1:72" x14ac:dyDescent="0.25">
      <c r="A593" t="s">
        <v>72</v>
      </c>
      <c r="B593" t="s">
        <v>9423</v>
      </c>
      <c r="C593" t="s">
        <v>74</v>
      </c>
      <c r="D593" t="s">
        <v>74</v>
      </c>
      <c r="E593" t="s">
        <v>74</v>
      </c>
      <c r="F593" t="s">
        <v>9424</v>
      </c>
      <c r="G593" t="s">
        <v>74</v>
      </c>
      <c r="H593" t="s">
        <v>74</v>
      </c>
      <c r="I593" t="s">
        <v>9425</v>
      </c>
      <c r="J593" t="s">
        <v>154</v>
      </c>
      <c r="K593" t="s">
        <v>74</v>
      </c>
      <c r="L593" t="s">
        <v>74</v>
      </c>
      <c r="M593" t="s">
        <v>305</v>
      </c>
      <c r="N593" t="s">
        <v>79</v>
      </c>
      <c r="O593" t="s">
        <v>74</v>
      </c>
      <c r="P593" t="s">
        <v>74</v>
      </c>
      <c r="Q593" t="s">
        <v>74</v>
      </c>
      <c r="R593" t="s">
        <v>74</v>
      </c>
      <c r="S593" t="s">
        <v>74</v>
      </c>
      <c r="T593" t="s">
        <v>9426</v>
      </c>
      <c r="U593" t="s">
        <v>74</v>
      </c>
      <c r="V593" t="s">
        <v>9427</v>
      </c>
      <c r="W593" t="s">
        <v>9428</v>
      </c>
      <c r="X593" t="s">
        <v>9429</v>
      </c>
      <c r="Y593" t="s">
        <v>9430</v>
      </c>
      <c r="Z593" t="s">
        <v>9431</v>
      </c>
      <c r="AA593" t="s">
        <v>9432</v>
      </c>
      <c r="AB593" t="s">
        <v>9433</v>
      </c>
      <c r="AC593" t="s">
        <v>74</v>
      </c>
      <c r="AD593" t="s">
        <v>74</v>
      </c>
      <c r="AE593" t="s">
        <v>74</v>
      </c>
      <c r="AF593" t="s">
        <v>74</v>
      </c>
      <c r="AG593">
        <v>19</v>
      </c>
      <c r="AH593">
        <v>2</v>
      </c>
      <c r="AI593">
        <v>2</v>
      </c>
      <c r="AJ593">
        <v>0</v>
      </c>
      <c r="AK593">
        <v>6</v>
      </c>
      <c r="AL593" t="s">
        <v>3816</v>
      </c>
      <c r="AM593" t="s">
        <v>3817</v>
      </c>
      <c r="AN593" t="s">
        <v>3818</v>
      </c>
      <c r="AO593" t="s">
        <v>164</v>
      </c>
      <c r="AP593" t="s">
        <v>74</v>
      </c>
      <c r="AQ593" t="s">
        <v>74</v>
      </c>
      <c r="AR593" t="s">
        <v>154</v>
      </c>
      <c r="AS593" t="s">
        <v>166</v>
      </c>
      <c r="AT593" t="s">
        <v>74</v>
      </c>
      <c r="AU593">
        <v>2019</v>
      </c>
      <c r="AV593">
        <v>51</v>
      </c>
      <c r="AW593">
        <v>1</v>
      </c>
      <c r="AX593" t="s">
        <v>74</v>
      </c>
      <c r="AY593" t="s">
        <v>74</v>
      </c>
      <c r="AZ593" t="s">
        <v>74</v>
      </c>
      <c r="BA593" t="s">
        <v>74</v>
      </c>
      <c r="BB593">
        <v>357</v>
      </c>
      <c r="BC593">
        <v>365</v>
      </c>
      <c r="BD593" t="s">
        <v>74</v>
      </c>
      <c r="BE593" t="s">
        <v>9434</v>
      </c>
      <c r="BF593" t="str">
        <f>HYPERLINK("http://dx.doi.org/10.13187/bg.2019.1.357","http://dx.doi.org/10.13187/bg.2019.1.357")</f>
        <v>http://dx.doi.org/10.13187/bg.2019.1.357</v>
      </c>
      <c r="BG593" t="s">
        <v>74</v>
      </c>
      <c r="BH593" t="s">
        <v>74</v>
      </c>
      <c r="BI593">
        <v>9</v>
      </c>
      <c r="BJ593" t="s">
        <v>169</v>
      </c>
      <c r="BK593" t="s">
        <v>170</v>
      </c>
      <c r="BL593" t="s">
        <v>169</v>
      </c>
      <c r="BM593" t="s">
        <v>9435</v>
      </c>
      <c r="BN593" t="s">
        <v>74</v>
      </c>
      <c r="BO593" t="s">
        <v>102</v>
      </c>
      <c r="BP593" t="s">
        <v>74</v>
      </c>
      <c r="BQ593" t="s">
        <v>74</v>
      </c>
      <c r="BR593" t="s">
        <v>103</v>
      </c>
      <c r="BS593" t="s">
        <v>9436</v>
      </c>
      <c r="BT593" t="str">
        <f>HYPERLINK("https%3A%2F%2Fwww.webofscience.com%2Fwos%2Fwoscc%2Ffull-record%2FWOS:000484840100035","View Full Record in Web of Science")</f>
        <v>View Full Record in Web of Science</v>
      </c>
    </row>
    <row r="594" spans="1:72" x14ac:dyDescent="0.25">
      <c r="A594" t="s">
        <v>72</v>
      </c>
      <c r="B594" t="s">
        <v>9437</v>
      </c>
      <c r="C594" t="s">
        <v>74</v>
      </c>
      <c r="D594" t="s">
        <v>74</v>
      </c>
      <c r="E594" t="s">
        <v>74</v>
      </c>
      <c r="F594" t="s">
        <v>9438</v>
      </c>
      <c r="G594" t="s">
        <v>74</v>
      </c>
      <c r="H594" t="s">
        <v>74</v>
      </c>
      <c r="I594" t="s">
        <v>9439</v>
      </c>
      <c r="J594" t="s">
        <v>9440</v>
      </c>
      <c r="K594" t="s">
        <v>74</v>
      </c>
      <c r="L594" t="s">
        <v>74</v>
      </c>
      <c r="M594" t="s">
        <v>78</v>
      </c>
      <c r="N594" t="s">
        <v>79</v>
      </c>
      <c r="O594" t="s">
        <v>74</v>
      </c>
      <c r="P594" t="s">
        <v>74</v>
      </c>
      <c r="Q594" t="s">
        <v>74</v>
      </c>
      <c r="R594" t="s">
        <v>74</v>
      </c>
      <c r="S594" t="s">
        <v>74</v>
      </c>
      <c r="T594" t="s">
        <v>9441</v>
      </c>
      <c r="U594" t="s">
        <v>74</v>
      </c>
      <c r="V594" t="s">
        <v>9442</v>
      </c>
      <c r="W594" t="s">
        <v>9443</v>
      </c>
      <c r="X594" t="s">
        <v>803</v>
      </c>
      <c r="Y594" t="s">
        <v>9444</v>
      </c>
      <c r="Z594" t="s">
        <v>74</v>
      </c>
      <c r="AA594" t="s">
        <v>9445</v>
      </c>
      <c r="AB594" t="s">
        <v>9446</v>
      </c>
      <c r="AC594" t="s">
        <v>74</v>
      </c>
      <c r="AD594" t="s">
        <v>74</v>
      </c>
      <c r="AE594" t="s">
        <v>74</v>
      </c>
      <c r="AF594" t="s">
        <v>74</v>
      </c>
      <c r="AG594">
        <v>15</v>
      </c>
      <c r="AH594">
        <v>0</v>
      </c>
      <c r="AI594">
        <v>0</v>
      </c>
      <c r="AJ594">
        <v>0</v>
      </c>
      <c r="AK594">
        <v>8</v>
      </c>
      <c r="AL594" t="s">
        <v>9447</v>
      </c>
      <c r="AM594" t="s">
        <v>9448</v>
      </c>
      <c r="AN594" t="s">
        <v>9449</v>
      </c>
      <c r="AO594" t="s">
        <v>9450</v>
      </c>
      <c r="AP594" t="s">
        <v>74</v>
      </c>
      <c r="AQ594" t="s">
        <v>74</v>
      </c>
      <c r="AR594" t="s">
        <v>9451</v>
      </c>
      <c r="AS594" t="s">
        <v>9452</v>
      </c>
      <c r="AT594" t="s">
        <v>1113</v>
      </c>
      <c r="AU594">
        <v>2018</v>
      </c>
      <c r="AV594">
        <v>8</v>
      </c>
      <c r="AW594">
        <v>12</v>
      </c>
      <c r="AX594" t="s">
        <v>74</v>
      </c>
      <c r="AY594" t="s">
        <v>74</v>
      </c>
      <c r="AZ594" t="s">
        <v>74</v>
      </c>
      <c r="BA594" t="s">
        <v>74</v>
      </c>
      <c r="BB594">
        <v>411</v>
      </c>
      <c r="BC594">
        <v>416</v>
      </c>
      <c r="BD594" t="s">
        <v>74</v>
      </c>
      <c r="BE594" t="s">
        <v>74</v>
      </c>
      <c r="BF594" t="s">
        <v>74</v>
      </c>
      <c r="BG594" t="s">
        <v>74</v>
      </c>
      <c r="BH594" t="s">
        <v>74</v>
      </c>
      <c r="BI594">
        <v>6</v>
      </c>
      <c r="BJ594" t="s">
        <v>232</v>
      </c>
      <c r="BK594" t="s">
        <v>170</v>
      </c>
      <c r="BL594" t="s">
        <v>232</v>
      </c>
      <c r="BM594" t="s">
        <v>9453</v>
      </c>
      <c r="BN594" t="s">
        <v>74</v>
      </c>
      <c r="BO594" t="s">
        <v>74</v>
      </c>
      <c r="BP594" t="s">
        <v>74</v>
      </c>
      <c r="BQ594" t="s">
        <v>74</v>
      </c>
      <c r="BR594" t="s">
        <v>103</v>
      </c>
      <c r="BS594" t="s">
        <v>9454</v>
      </c>
      <c r="BT594" t="str">
        <f>HYPERLINK("https%3A%2F%2Fwww.webofscience.com%2Fwos%2Fwoscc%2Ffull-record%2FWOS:000453397200041","View Full Record in Web of Science")</f>
        <v>View Full Record in Web of Science</v>
      </c>
    </row>
    <row r="595" spans="1:72" x14ac:dyDescent="0.25">
      <c r="A595" t="s">
        <v>72</v>
      </c>
      <c r="B595" t="s">
        <v>8225</v>
      </c>
      <c r="C595" t="s">
        <v>74</v>
      </c>
      <c r="D595" t="s">
        <v>74</v>
      </c>
      <c r="E595" t="s">
        <v>74</v>
      </c>
      <c r="F595" t="s">
        <v>8226</v>
      </c>
      <c r="G595" t="s">
        <v>74</v>
      </c>
      <c r="H595" t="s">
        <v>74</v>
      </c>
      <c r="I595" t="s">
        <v>9455</v>
      </c>
      <c r="J595" t="s">
        <v>218</v>
      </c>
      <c r="K595" t="s">
        <v>74</v>
      </c>
      <c r="L595" t="s">
        <v>74</v>
      </c>
      <c r="M595" t="s">
        <v>78</v>
      </c>
      <c r="N595" t="s">
        <v>79</v>
      </c>
      <c r="O595" t="s">
        <v>74</v>
      </c>
      <c r="P595" t="s">
        <v>74</v>
      </c>
      <c r="Q595" t="s">
        <v>74</v>
      </c>
      <c r="R595" t="s">
        <v>74</v>
      </c>
      <c r="S595" t="s">
        <v>74</v>
      </c>
      <c r="T595" t="s">
        <v>8228</v>
      </c>
      <c r="U595" t="s">
        <v>74</v>
      </c>
      <c r="V595" t="s">
        <v>8229</v>
      </c>
      <c r="W595" t="s">
        <v>8230</v>
      </c>
      <c r="X595" t="s">
        <v>8231</v>
      </c>
      <c r="Y595" t="s">
        <v>8232</v>
      </c>
      <c r="Z595" t="s">
        <v>8233</v>
      </c>
      <c r="AA595" t="s">
        <v>6950</v>
      </c>
      <c r="AB595" t="s">
        <v>8234</v>
      </c>
      <c r="AC595" t="s">
        <v>74</v>
      </c>
      <c r="AD595" t="s">
        <v>74</v>
      </c>
      <c r="AE595" t="s">
        <v>74</v>
      </c>
      <c r="AF595" t="s">
        <v>74</v>
      </c>
      <c r="AG595">
        <v>20</v>
      </c>
      <c r="AH595">
        <v>5</v>
      </c>
      <c r="AI595">
        <v>5</v>
      </c>
      <c r="AJ595">
        <v>1</v>
      </c>
      <c r="AK595">
        <v>4</v>
      </c>
      <c r="AL595" t="s">
        <v>8114</v>
      </c>
      <c r="AM595" t="s">
        <v>8115</v>
      </c>
      <c r="AN595" t="s">
        <v>8116</v>
      </c>
      <c r="AO595" t="s">
        <v>227</v>
      </c>
      <c r="AP595" t="s">
        <v>228</v>
      </c>
      <c r="AQ595" t="s">
        <v>74</v>
      </c>
      <c r="AR595" t="s">
        <v>229</v>
      </c>
      <c r="AS595" t="s">
        <v>230</v>
      </c>
      <c r="AT595" t="s">
        <v>1113</v>
      </c>
      <c r="AU595">
        <v>2018</v>
      </c>
      <c r="AV595">
        <v>7</v>
      </c>
      <c r="AW595">
        <v>4</v>
      </c>
      <c r="AX595" t="s">
        <v>74</v>
      </c>
      <c r="AY595" t="s">
        <v>74</v>
      </c>
      <c r="AZ595" t="s">
        <v>74</v>
      </c>
      <c r="BA595" t="s">
        <v>74</v>
      </c>
      <c r="BB595">
        <v>918</v>
      </c>
      <c r="BC595">
        <v>926</v>
      </c>
      <c r="BD595" t="s">
        <v>74</v>
      </c>
      <c r="BE595" t="s">
        <v>9456</v>
      </c>
      <c r="BF595" t="str">
        <f>HYPERLINK("http://dx.doi.org/10.13187/ejced.2018.4.918","http://dx.doi.org/10.13187/ejced.2018.4.918")</f>
        <v>http://dx.doi.org/10.13187/ejced.2018.4.918</v>
      </c>
      <c r="BG595" t="s">
        <v>74</v>
      </c>
      <c r="BH595" t="s">
        <v>74</v>
      </c>
      <c r="BI595">
        <v>9</v>
      </c>
      <c r="BJ595" t="s">
        <v>232</v>
      </c>
      <c r="BK595" t="s">
        <v>170</v>
      </c>
      <c r="BL595" t="s">
        <v>232</v>
      </c>
      <c r="BM595" t="s">
        <v>9457</v>
      </c>
      <c r="BN595" t="s">
        <v>74</v>
      </c>
      <c r="BO595" t="s">
        <v>234</v>
      </c>
      <c r="BP595" t="s">
        <v>74</v>
      </c>
      <c r="BQ595" t="s">
        <v>74</v>
      </c>
      <c r="BR595" t="s">
        <v>103</v>
      </c>
      <c r="BS595" t="s">
        <v>9458</v>
      </c>
      <c r="BT595" t="str">
        <f>HYPERLINK("https%3A%2F%2Fwww.webofscience.com%2Fwos%2Fwoscc%2Ffull-record%2FWOS:000453622300023","View Full Record in Web of Science")</f>
        <v>View Full Record in Web of Science</v>
      </c>
    </row>
    <row r="596" spans="1:72" x14ac:dyDescent="0.25">
      <c r="A596" t="s">
        <v>72</v>
      </c>
      <c r="B596" t="s">
        <v>9459</v>
      </c>
      <c r="C596" t="s">
        <v>74</v>
      </c>
      <c r="D596" t="s">
        <v>74</v>
      </c>
      <c r="E596" t="s">
        <v>74</v>
      </c>
      <c r="F596" t="s">
        <v>9460</v>
      </c>
      <c r="G596" t="s">
        <v>74</v>
      </c>
      <c r="H596" t="s">
        <v>74</v>
      </c>
      <c r="I596" t="s">
        <v>9461</v>
      </c>
      <c r="J596" t="s">
        <v>1783</v>
      </c>
      <c r="K596" t="s">
        <v>74</v>
      </c>
      <c r="L596" t="s">
        <v>74</v>
      </c>
      <c r="M596" t="s">
        <v>305</v>
      </c>
      <c r="N596" t="s">
        <v>79</v>
      </c>
      <c r="O596" t="s">
        <v>74</v>
      </c>
      <c r="P596" t="s">
        <v>74</v>
      </c>
      <c r="Q596" t="s">
        <v>74</v>
      </c>
      <c r="R596" t="s">
        <v>74</v>
      </c>
      <c r="S596" t="s">
        <v>74</v>
      </c>
      <c r="T596" t="s">
        <v>9462</v>
      </c>
      <c r="U596" t="s">
        <v>74</v>
      </c>
      <c r="V596" t="s">
        <v>9463</v>
      </c>
      <c r="W596" t="s">
        <v>9464</v>
      </c>
      <c r="X596" t="s">
        <v>1072</v>
      </c>
      <c r="Y596" t="s">
        <v>9465</v>
      </c>
      <c r="Z596" t="s">
        <v>9466</v>
      </c>
      <c r="AA596" t="s">
        <v>9467</v>
      </c>
      <c r="AB596" t="s">
        <v>9468</v>
      </c>
      <c r="AC596" t="s">
        <v>9469</v>
      </c>
      <c r="AD596" t="s">
        <v>2182</v>
      </c>
      <c r="AE596" t="s">
        <v>9470</v>
      </c>
      <c r="AF596" t="s">
        <v>74</v>
      </c>
      <c r="AG596">
        <v>29</v>
      </c>
      <c r="AH596">
        <v>0</v>
      </c>
      <c r="AI596">
        <v>0</v>
      </c>
      <c r="AJ596">
        <v>0</v>
      </c>
      <c r="AK596">
        <v>0</v>
      </c>
      <c r="AL596" t="s">
        <v>1789</v>
      </c>
      <c r="AM596" t="s">
        <v>1790</v>
      </c>
      <c r="AN596" t="s">
        <v>1791</v>
      </c>
      <c r="AO596" t="s">
        <v>1792</v>
      </c>
      <c r="AP596" t="s">
        <v>1793</v>
      </c>
      <c r="AQ596" t="s">
        <v>74</v>
      </c>
      <c r="AR596" t="s">
        <v>1783</v>
      </c>
      <c r="AS596" t="s">
        <v>1794</v>
      </c>
      <c r="AT596" t="s">
        <v>1113</v>
      </c>
      <c r="AU596">
        <v>2018</v>
      </c>
      <c r="AV596">
        <v>54</v>
      </c>
      <c r="AW596">
        <v>4</v>
      </c>
      <c r="AX596" t="s">
        <v>74</v>
      </c>
      <c r="AY596" t="s">
        <v>74</v>
      </c>
      <c r="AZ596" t="s">
        <v>74</v>
      </c>
      <c r="BA596" t="s">
        <v>74</v>
      </c>
      <c r="BB596">
        <v>126</v>
      </c>
      <c r="BC596">
        <v>144</v>
      </c>
      <c r="BD596" t="s">
        <v>74</v>
      </c>
      <c r="BE596" t="s">
        <v>9471</v>
      </c>
      <c r="BF596" t="str">
        <f>HYPERLINK("http://dx.doi.org/10.17223/18572685/54/8","http://dx.doi.org/10.17223/18572685/54/8")</f>
        <v>http://dx.doi.org/10.17223/18572685/54/8</v>
      </c>
      <c r="BG596" t="s">
        <v>74</v>
      </c>
      <c r="BH596" t="s">
        <v>74</v>
      </c>
      <c r="BI596">
        <v>19</v>
      </c>
      <c r="BJ596" t="s">
        <v>169</v>
      </c>
      <c r="BK596" t="s">
        <v>170</v>
      </c>
      <c r="BL596" t="s">
        <v>169</v>
      </c>
      <c r="BM596" t="s">
        <v>9472</v>
      </c>
      <c r="BN596" t="s">
        <v>74</v>
      </c>
      <c r="BO596" t="s">
        <v>234</v>
      </c>
      <c r="BP596" t="s">
        <v>74</v>
      </c>
      <c r="BQ596" t="s">
        <v>74</v>
      </c>
      <c r="BR596" t="s">
        <v>103</v>
      </c>
      <c r="BS596" t="s">
        <v>9473</v>
      </c>
      <c r="BT596" t="str">
        <f>HYPERLINK("https%3A%2F%2Fwww.webofscience.com%2Fwos%2Fwoscc%2Ffull-record%2FWOS:000455061400008","View Full Record in Web of Science")</f>
        <v>View Full Record in Web of Science</v>
      </c>
    </row>
    <row r="597" spans="1:72" x14ac:dyDescent="0.25">
      <c r="A597" t="s">
        <v>72</v>
      </c>
      <c r="B597" t="s">
        <v>9474</v>
      </c>
      <c r="C597" t="s">
        <v>74</v>
      </c>
      <c r="D597" t="s">
        <v>74</v>
      </c>
      <c r="E597" t="s">
        <v>74</v>
      </c>
      <c r="F597" t="s">
        <v>9475</v>
      </c>
      <c r="G597" t="s">
        <v>74</v>
      </c>
      <c r="H597" t="s">
        <v>74</v>
      </c>
      <c r="I597" t="s">
        <v>9476</v>
      </c>
      <c r="J597" t="s">
        <v>327</v>
      </c>
      <c r="K597" t="s">
        <v>74</v>
      </c>
      <c r="L597" t="s">
        <v>74</v>
      </c>
      <c r="M597" t="s">
        <v>305</v>
      </c>
      <c r="N597" t="s">
        <v>79</v>
      </c>
      <c r="O597" t="s">
        <v>74</v>
      </c>
      <c r="P597" t="s">
        <v>74</v>
      </c>
      <c r="Q597" t="s">
        <v>74</v>
      </c>
      <c r="R597" t="s">
        <v>74</v>
      </c>
      <c r="S597" t="s">
        <v>74</v>
      </c>
      <c r="T597" t="s">
        <v>9477</v>
      </c>
      <c r="U597" t="s">
        <v>74</v>
      </c>
      <c r="V597" t="s">
        <v>9478</v>
      </c>
      <c r="W597" t="s">
        <v>9479</v>
      </c>
      <c r="X597" t="s">
        <v>1926</v>
      </c>
      <c r="Y597" t="s">
        <v>9480</v>
      </c>
      <c r="Z597" t="s">
        <v>9481</v>
      </c>
      <c r="AA597" t="s">
        <v>9482</v>
      </c>
      <c r="AB597" t="s">
        <v>9483</v>
      </c>
      <c r="AC597" t="s">
        <v>74</v>
      </c>
      <c r="AD597" t="s">
        <v>74</v>
      </c>
      <c r="AE597" t="s">
        <v>74</v>
      </c>
      <c r="AF597" t="s">
        <v>74</v>
      </c>
      <c r="AG597">
        <v>21</v>
      </c>
      <c r="AH597">
        <v>1</v>
      </c>
      <c r="AI597">
        <v>2</v>
      </c>
      <c r="AJ597">
        <v>1</v>
      </c>
      <c r="AK597">
        <v>7</v>
      </c>
      <c r="AL597" t="s">
        <v>334</v>
      </c>
      <c r="AM597" t="s">
        <v>335</v>
      </c>
      <c r="AN597" t="s">
        <v>336</v>
      </c>
      <c r="AO597" t="s">
        <v>337</v>
      </c>
      <c r="AP597" t="s">
        <v>74</v>
      </c>
      <c r="AQ597" t="s">
        <v>74</v>
      </c>
      <c r="AR597" t="s">
        <v>338</v>
      </c>
      <c r="AS597" t="s">
        <v>339</v>
      </c>
      <c r="AT597" t="s">
        <v>1113</v>
      </c>
      <c r="AU597">
        <v>2018</v>
      </c>
      <c r="AV597">
        <v>62</v>
      </c>
      <c r="AW597">
        <v>12</v>
      </c>
      <c r="AX597" t="s">
        <v>74</v>
      </c>
      <c r="AY597" t="s">
        <v>74</v>
      </c>
      <c r="AZ597" t="s">
        <v>74</v>
      </c>
      <c r="BA597" t="s">
        <v>74</v>
      </c>
      <c r="BB597">
        <v>55</v>
      </c>
      <c r="BC597">
        <v>64</v>
      </c>
      <c r="BD597" t="s">
        <v>74</v>
      </c>
      <c r="BE597" t="s">
        <v>9484</v>
      </c>
      <c r="BF597" t="str">
        <f>HYPERLINK("http://dx.doi.org/10.20542/0131-2227-2018-62-12-55-64","http://dx.doi.org/10.20542/0131-2227-2018-62-12-55-64")</f>
        <v>http://dx.doi.org/10.20542/0131-2227-2018-62-12-55-64</v>
      </c>
      <c r="BG597" t="s">
        <v>74</v>
      </c>
      <c r="BH597" t="s">
        <v>74</v>
      </c>
      <c r="BI597">
        <v>10</v>
      </c>
      <c r="BJ597" t="s">
        <v>342</v>
      </c>
      <c r="BK597" t="s">
        <v>170</v>
      </c>
      <c r="BL597" t="s">
        <v>342</v>
      </c>
      <c r="BM597" t="s">
        <v>9485</v>
      </c>
      <c r="BN597" t="s">
        <v>74</v>
      </c>
      <c r="BO597" t="s">
        <v>234</v>
      </c>
      <c r="BP597" t="s">
        <v>74</v>
      </c>
      <c r="BQ597" t="s">
        <v>74</v>
      </c>
      <c r="BR597" t="s">
        <v>103</v>
      </c>
      <c r="BS597" t="s">
        <v>9486</v>
      </c>
      <c r="BT597" t="str">
        <f>HYPERLINK("https%3A%2F%2Fwww.webofscience.com%2Fwos%2Fwoscc%2Ffull-record%2FWOS:000457052300006","View Full Record in Web of Science")</f>
        <v>View Full Record in Web of Science</v>
      </c>
    </row>
    <row r="598" spans="1:72" x14ac:dyDescent="0.25">
      <c r="A598" t="s">
        <v>72</v>
      </c>
      <c r="B598" t="s">
        <v>9487</v>
      </c>
      <c r="C598" t="s">
        <v>74</v>
      </c>
      <c r="D598" t="s">
        <v>74</v>
      </c>
      <c r="E598" t="s">
        <v>74</v>
      </c>
      <c r="F598" t="s">
        <v>9488</v>
      </c>
      <c r="G598" t="s">
        <v>74</v>
      </c>
      <c r="H598" t="s">
        <v>74</v>
      </c>
      <c r="I598" t="s">
        <v>9489</v>
      </c>
      <c r="J598" t="s">
        <v>418</v>
      </c>
      <c r="K598" t="s">
        <v>74</v>
      </c>
      <c r="L598" t="s">
        <v>74</v>
      </c>
      <c r="M598" t="s">
        <v>305</v>
      </c>
      <c r="N598" t="s">
        <v>79</v>
      </c>
      <c r="O598" t="s">
        <v>74</v>
      </c>
      <c r="P598" t="s">
        <v>74</v>
      </c>
      <c r="Q598" t="s">
        <v>74</v>
      </c>
      <c r="R598" t="s">
        <v>74</v>
      </c>
      <c r="S598" t="s">
        <v>74</v>
      </c>
      <c r="T598" t="s">
        <v>9490</v>
      </c>
      <c r="U598" t="s">
        <v>74</v>
      </c>
      <c r="V598" t="s">
        <v>9491</v>
      </c>
      <c r="W598" t="s">
        <v>9492</v>
      </c>
      <c r="X598" t="s">
        <v>1709</v>
      </c>
      <c r="Y598" t="s">
        <v>5736</v>
      </c>
      <c r="Z598" t="s">
        <v>9493</v>
      </c>
      <c r="AA598" t="s">
        <v>9494</v>
      </c>
      <c r="AB598" t="s">
        <v>5739</v>
      </c>
      <c r="AC598" t="s">
        <v>74</v>
      </c>
      <c r="AD598" t="s">
        <v>74</v>
      </c>
      <c r="AE598" t="s">
        <v>74</v>
      </c>
      <c r="AF598" t="s">
        <v>74</v>
      </c>
      <c r="AG598">
        <v>45</v>
      </c>
      <c r="AH598">
        <v>3</v>
      </c>
      <c r="AI598">
        <v>4</v>
      </c>
      <c r="AJ598">
        <v>1</v>
      </c>
      <c r="AK598">
        <v>6</v>
      </c>
      <c r="AL598" t="s">
        <v>312</v>
      </c>
      <c r="AM598" t="s">
        <v>313</v>
      </c>
      <c r="AN598" t="s">
        <v>314</v>
      </c>
      <c r="AO598" t="s">
        <v>428</v>
      </c>
      <c r="AP598" t="s">
        <v>429</v>
      </c>
      <c r="AQ598" t="s">
        <v>74</v>
      </c>
      <c r="AR598" t="s">
        <v>430</v>
      </c>
      <c r="AS598" t="s">
        <v>431</v>
      </c>
      <c r="AT598" t="s">
        <v>1268</v>
      </c>
      <c r="AU598">
        <v>2018</v>
      </c>
      <c r="AV598" t="s">
        <v>74</v>
      </c>
      <c r="AW598">
        <v>436</v>
      </c>
      <c r="AX598" t="s">
        <v>74</v>
      </c>
      <c r="AY598" t="s">
        <v>74</v>
      </c>
      <c r="AZ598" t="s">
        <v>74</v>
      </c>
      <c r="BA598" t="s">
        <v>74</v>
      </c>
      <c r="BB598">
        <v>97</v>
      </c>
      <c r="BC598">
        <v>105</v>
      </c>
      <c r="BD598" t="s">
        <v>74</v>
      </c>
      <c r="BE598" t="s">
        <v>9495</v>
      </c>
      <c r="BF598" t="str">
        <f>HYPERLINK("http://dx.doi.org/10.17223/15617793/436/11","http://dx.doi.org/10.17223/15617793/436/11")</f>
        <v>http://dx.doi.org/10.17223/15617793/436/11</v>
      </c>
      <c r="BG598" t="s">
        <v>74</v>
      </c>
      <c r="BH598" t="s">
        <v>74</v>
      </c>
      <c r="BI598">
        <v>9</v>
      </c>
      <c r="BJ598" t="s">
        <v>434</v>
      </c>
      <c r="BK598" t="s">
        <v>170</v>
      </c>
      <c r="BL598" t="s">
        <v>435</v>
      </c>
      <c r="BM598" t="s">
        <v>9496</v>
      </c>
      <c r="BN598" t="s">
        <v>74</v>
      </c>
      <c r="BO598" t="s">
        <v>234</v>
      </c>
      <c r="BP598" t="s">
        <v>74</v>
      </c>
      <c r="BQ598" t="s">
        <v>74</v>
      </c>
      <c r="BR598" t="s">
        <v>103</v>
      </c>
      <c r="BS598" t="s">
        <v>9497</v>
      </c>
      <c r="BT598" t="str">
        <f>HYPERLINK("https%3A%2F%2Fwww.webofscience.com%2Fwos%2Fwoscc%2Ffull-record%2FWOS:000456113300011","View Full Record in Web of Science")</f>
        <v>View Full Record in Web of Science</v>
      </c>
    </row>
    <row r="599" spans="1:72" x14ac:dyDescent="0.25">
      <c r="A599" t="s">
        <v>72</v>
      </c>
      <c r="B599" t="s">
        <v>9498</v>
      </c>
      <c r="C599" t="s">
        <v>74</v>
      </c>
      <c r="D599" t="s">
        <v>74</v>
      </c>
      <c r="E599" t="s">
        <v>74</v>
      </c>
      <c r="F599" t="s">
        <v>9499</v>
      </c>
      <c r="G599" t="s">
        <v>74</v>
      </c>
      <c r="H599" t="s">
        <v>74</v>
      </c>
      <c r="I599" t="s">
        <v>9500</v>
      </c>
      <c r="J599" t="s">
        <v>9501</v>
      </c>
      <c r="K599" t="s">
        <v>74</v>
      </c>
      <c r="L599" t="s">
        <v>74</v>
      </c>
      <c r="M599" t="s">
        <v>78</v>
      </c>
      <c r="N599" t="s">
        <v>79</v>
      </c>
      <c r="O599" t="s">
        <v>74</v>
      </c>
      <c r="P599" t="s">
        <v>74</v>
      </c>
      <c r="Q599" t="s">
        <v>74</v>
      </c>
      <c r="R599" t="s">
        <v>74</v>
      </c>
      <c r="S599" t="s">
        <v>74</v>
      </c>
      <c r="T599" t="s">
        <v>9502</v>
      </c>
      <c r="U599" t="s">
        <v>74</v>
      </c>
      <c r="V599" t="s">
        <v>9503</v>
      </c>
      <c r="W599" t="s">
        <v>9504</v>
      </c>
      <c r="X599" t="s">
        <v>4485</v>
      </c>
      <c r="Y599" t="s">
        <v>9505</v>
      </c>
      <c r="Z599" t="s">
        <v>9506</v>
      </c>
      <c r="AA599" t="s">
        <v>9507</v>
      </c>
      <c r="AB599" t="s">
        <v>9508</v>
      </c>
      <c r="AC599" t="s">
        <v>74</v>
      </c>
      <c r="AD599" t="s">
        <v>74</v>
      </c>
      <c r="AE599" t="s">
        <v>74</v>
      </c>
      <c r="AF599" t="s">
        <v>74</v>
      </c>
      <c r="AG599">
        <v>24</v>
      </c>
      <c r="AH599">
        <v>0</v>
      </c>
      <c r="AI599">
        <v>0</v>
      </c>
      <c r="AJ599">
        <v>0</v>
      </c>
      <c r="AK599">
        <v>1</v>
      </c>
      <c r="AL599" t="s">
        <v>9509</v>
      </c>
      <c r="AM599" t="s">
        <v>9510</v>
      </c>
      <c r="AN599" t="s">
        <v>9511</v>
      </c>
      <c r="AO599" t="s">
        <v>9512</v>
      </c>
      <c r="AP599" t="s">
        <v>74</v>
      </c>
      <c r="AQ599" t="s">
        <v>74</v>
      </c>
      <c r="AR599" t="s">
        <v>9513</v>
      </c>
      <c r="AS599" t="s">
        <v>9514</v>
      </c>
      <c r="AT599" t="s">
        <v>1268</v>
      </c>
      <c r="AU599">
        <v>2018</v>
      </c>
      <c r="AV599">
        <v>7</v>
      </c>
      <c r="AW599">
        <v>4</v>
      </c>
      <c r="AX599" t="s">
        <v>74</v>
      </c>
      <c r="AY599" t="s">
        <v>74</v>
      </c>
      <c r="AZ599" t="s">
        <v>1269</v>
      </c>
      <c r="BA599" t="s">
        <v>74</v>
      </c>
      <c r="BB599">
        <v>16</v>
      </c>
      <c r="BC599">
        <v>22</v>
      </c>
      <c r="BD599" t="s">
        <v>74</v>
      </c>
      <c r="BE599" t="s">
        <v>9515</v>
      </c>
      <c r="BF599" t="str">
        <f>HYPERLINK("http://dx.doi.org/10.7596/taksad.v7i4.1801","http://dx.doi.org/10.7596/taksad.v7i4.1801")</f>
        <v>http://dx.doi.org/10.7596/taksad.v7i4.1801</v>
      </c>
      <c r="BG599" t="s">
        <v>74</v>
      </c>
      <c r="BH599" t="s">
        <v>74</v>
      </c>
      <c r="BI599">
        <v>7</v>
      </c>
      <c r="BJ599" t="s">
        <v>384</v>
      </c>
      <c r="BK599" t="s">
        <v>170</v>
      </c>
      <c r="BL599" t="s">
        <v>385</v>
      </c>
      <c r="BM599" t="s">
        <v>9516</v>
      </c>
      <c r="BN599" t="s">
        <v>74</v>
      </c>
      <c r="BO599" t="s">
        <v>102</v>
      </c>
      <c r="BP599" t="s">
        <v>74</v>
      </c>
      <c r="BQ599" t="s">
        <v>74</v>
      </c>
      <c r="BR599" t="s">
        <v>103</v>
      </c>
      <c r="BS599" t="s">
        <v>9517</v>
      </c>
      <c r="BT599" t="str">
        <f>HYPERLINK("https%3A%2F%2Fwww.webofscience.com%2Fwos%2Fwoscc%2Ffull-record%2FWOS:000451882700003","View Full Record in Web of Science")</f>
        <v>View Full Record in Web of Science</v>
      </c>
    </row>
    <row r="600" spans="1:72" x14ac:dyDescent="0.25">
      <c r="A600" t="s">
        <v>72</v>
      </c>
      <c r="B600" t="s">
        <v>9518</v>
      </c>
      <c r="C600" t="s">
        <v>74</v>
      </c>
      <c r="D600" t="s">
        <v>74</v>
      </c>
      <c r="E600" t="s">
        <v>74</v>
      </c>
      <c r="F600" t="s">
        <v>9519</v>
      </c>
      <c r="G600" t="s">
        <v>74</v>
      </c>
      <c r="H600" t="s">
        <v>74</v>
      </c>
      <c r="I600" t="s">
        <v>9520</v>
      </c>
      <c r="J600" t="s">
        <v>418</v>
      </c>
      <c r="K600" t="s">
        <v>74</v>
      </c>
      <c r="L600" t="s">
        <v>74</v>
      </c>
      <c r="M600" t="s">
        <v>305</v>
      </c>
      <c r="N600" t="s">
        <v>79</v>
      </c>
      <c r="O600" t="s">
        <v>74</v>
      </c>
      <c r="P600" t="s">
        <v>74</v>
      </c>
      <c r="Q600" t="s">
        <v>74</v>
      </c>
      <c r="R600" t="s">
        <v>74</v>
      </c>
      <c r="S600" t="s">
        <v>74</v>
      </c>
      <c r="T600" t="s">
        <v>9521</v>
      </c>
      <c r="U600" t="s">
        <v>9522</v>
      </c>
      <c r="V600" t="s">
        <v>9523</v>
      </c>
      <c r="W600" t="s">
        <v>9524</v>
      </c>
      <c r="X600" t="s">
        <v>7051</v>
      </c>
      <c r="Y600" t="s">
        <v>9525</v>
      </c>
      <c r="Z600" t="s">
        <v>9526</v>
      </c>
      <c r="AA600" t="s">
        <v>9527</v>
      </c>
      <c r="AB600" t="s">
        <v>9528</v>
      </c>
      <c r="AC600" t="s">
        <v>74</v>
      </c>
      <c r="AD600" t="s">
        <v>74</v>
      </c>
      <c r="AE600" t="s">
        <v>74</v>
      </c>
      <c r="AF600" t="s">
        <v>74</v>
      </c>
      <c r="AG600">
        <v>31</v>
      </c>
      <c r="AH600">
        <v>0</v>
      </c>
      <c r="AI600">
        <v>0</v>
      </c>
      <c r="AJ600">
        <v>1</v>
      </c>
      <c r="AK600">
        <v>13</v>
      </c>
      <c r="AL600" t="s">
        <v>312</v>
      </c>
      <c r="AM600" t="s">
        <v>313</v>
      </c>
      <c r="AN600" t="s">
        <v>314</v>
      </c>
      <c r="AO600" t="s">
        <v>428</v>
      </c>
      <c r="AP600" t="s">
        <v>429</v>
      </c>
      <c r="AQ600" t="s">
        <v>74</v>
      </c>
      <c r="AR600" t="s">
        <v>430</v>
      </c>
      <c r="AS600" t="s">
        <v>431</v>
      </c>
      <c r="AT600" t="s">
        <v>1268</v>
      </c>
      <c r="AU600">
        <v>2018</v>
      </c>
      <c r="AV600" t="s">
        <v>74</v>
      </c>
      <c r="AW600">
        <v>436</v>
      </c>
      <c r="AX600" t="s">
        <v>74</v>
      </c>
      <c r="AY600" t="s">
        <v>74</v>
      </c>
      <c r="AZ600" t="s">
        <v>74</v>
      </c>
      <c r="BA600" t="s">
        <v>74</v>
      </c>
      <c r="BB600">
        <v>213</v>
      </c>
      <c r="BC600">
        <v>218</v>
      </c>
      <c r="BD600" t="s">
        <v>74</v>
      </c>
      <c r="BE600" t="s">
        <v>9529</v>
      </c>
      <c r="BF600" t="str">
        <f>HYPERLINK("http://dx.doi.org/10.17223/15617793/436/25","http://dx.doi.org/10.17223/15617793/436/25")</f>
        <v>http://dx.doi.org/10.17223/15617793/436/25</v>
      </c>
      <c r="BG600" t="s">
        <v>74</v>
      </c>
      <c r="BH600" t="s">
        <v>74</v>
      </c>
      <c r="BI600">
        <v>6</v>
      </c>
      <c r="BJ600" t="s">
        <v>434</v>
      </c>
      <c r="BK600" t="s">
        <v>170</v>
      </c>
      <c r="BL600" t="s">
        <v>435</v>
      </c>
      <c r="BM600" t="s">
        <v>9496</v>
      </c>
      <c r="BN600" t="s">
        <v>74</v>
      </c>
      <c r="BO600" t="s">
        <v>234</v>
      </c>
      <c r="BP600" t="s">
        <v>74</v>
      </c>
      <c r="BQ600" t="s">
        <v>74</v>
      </c>
      <c r="BR600" t="s">
        <v>103</v>
      </c>
      <c r="BS600" t="s">
        <v>9530</v>
      </c>
      <c r="BT600" t="str">
        <f>HYPERLINK("https%3A%2F%2Fwww.webofscience.com%2Fwos%2Fwoscc%2Ffull-record%2FWOS:000456113300025","View Full Record in Web of Science")</f>
        <v>View Full Record in Web of Science</v>
      </c>
    </row>
    <row r="601" spans="1:72" x14ac:dyDescent="0.25">
      <c r="A601" t="s">
        <v>72</v>
      </c>
      <c r="B601" t="s">
        <v>9531</v>
      </c>
      <c r="C601" t="s">
        <v>74</v>
      </c>
      <c r="D601" t="s">
        <v>74</v>
      </c>
      <c r="E601" t="s">
        <v>74</v>
      </c>
      <c r="F601" t="s">
        <v>9532</v>
      </c>
      <c r="G601" t="s">
        <v>74</v>
      </c>
      <c r="H601" t="s">
        <v>74</v>
      </c>
      <c r="I601" t="s">
        <v>9533</v>
      </c>
      <c r="J601" t="s">
        <v>9440</v>
      </c>
      <c r="K601" t="s">
        <v>74</v>
      </c>
      <c r="L601" t="s">
        <v>74</v>
      </c>
      <c r="M601" t="s">
        <v>78</v>
      </c>
      <c r="N601" t="s">
        <v>79</v>
      </c>
      <c r="O601" t="s">
        <v>74</v>
      </c>
      <c r="P601" t="s">
        <v>74</v>
      </c>
      <c r="Q601" t="s">
        <v>74</v>
      </c>
      <c r="R601" t="s">
        <v>74</v>
      </c>
      <c r="S601" t="s">
        <v>74</v>
      </c>
      <c r="T601" t="s">
        <v>9534</v>
      </c>
      <c r="U601" t="s">
        <v>74</v>
      </c>
      <c r="V601" t="s">
        <v>9535</v>
      </c>
      <c r="W601" t="s">
        <v>9536</v>
      </c>
      <c r="X601" t="s">
        <v>446</v>
      </c>
      <c r="Y601" t="s">
        <v>9537</v>
      </c>
      <c r="Z601" t="s">
        <v>74</v>
      </c>
      <c r="AA601" t="s">
        <v>74</v>
      </c>
      <c r="AB601" t="s">
        <v>74</v>
      </c>
      <c r="AC601" t="s">
        <v>74</v>
      </c>
      <c r="AD601" t="s">
        <v>74</v>
      </c>
      <c r="AE601" t="s">
        <v>74</v>
      </c>
      <c r="AF601" t="s">
        <v>74</v>
      </c>
      <c r="AG601">
        <v>15</v>
      </c>
      <c r="AH601">
        <v>1</v>
      </c>
      <c r="AI601">
        <v>1</v>
      </c>
      <c r="AJ601">
        <v>1</v>
      </c>
      <c r="AK601">
        <v>2</v>
      </c>
      <c r="AL601" t="s">
        <v>9447</v>
      </c>
      <c r="AM601" t="s">
        <v>9448</v>
      </c>
      <c r="AN601" t="s">
        <v>9449</v>
      </c>
      <c r="AO601" t="s">
        <v>9450</v>
      </c>
      <c r="AP601" t="s">
        <v>74</v>
      </c>
      <c r="AQ601" t="s">
        <v>74</v>
      </c>
      <c r="AR601" t="s">
        <v>9451</v>
      </c>
      <c r="AS601" t="s">
        <v>9452</v>
      </c>
      <c r="AT601" t="s">
        <v>1268</v>
      </c>
      <c r="AU601">
        <v>2018</v>
      </c>
      <c r="AV601">
        <v>8</v>
      </c>
      <c r="AW601">
        <v>11</v>
      </c>
      <c r="AX601" t="s">
        <v>74</v>
      </c>
      <c r="AY601" t="s">
        <v>74</v>
      </c>
      <c r="AZ601" t="s">
        <v>74</v>
      </c>
      <c r="BA601" t="s">
        <v>74</v>
      </c>
      <c r="BB601">
        <v>945</v>
      </c>
      <c r="BC601">
        <v>949</v>
      </c>
      <c r="BD601" t="s">
        <v>74</v>
      </c>
      <c r="BE601" t="s">
        <v>74</v>
      </c>
      <c r="BF601" t="s">
        <v>74</v>
      </c>
      <c r="BG601" t="s">
        <v>74</v>
      </c>
      <c r="BH601" t="s">
        <v>74</v>
      </c>
      <c r="BI601">
        <v>5</v>
      </c>
      <c r="BJ601" t="s">
        <v>232</v>
      </c>
      <c r="BK601" t="s">
        <v>170</v>
      </c>
      <c r="BL601" t="s">
        <v>232</v>
      </c>
      <c r="BM601" t="s">
        <v>9538</v>
      </c>
      <c r="BN601" t="s">
        <v>74</v>
      </c>
      <c r="BO601" t="s">
        <v>74</v>
      </c>
      <c r="BP601" t="s">
        <v>74</v>
      </c>
      <c r="BQ601" t="s">
        <v>74</v>
      </c>
      <c r="BR601" t="s">
        <v>103</v>
      </c>
      <c r="BS601" t="s">
        <v>9539</v>
      </c>
      <c r="BT601" t="str">
        <f>HYPERLINK("https%3A%2F%2Fwww.webofscience.com%2Fwos%2Fwoscc%2Ffull-record%2FWOS:000451688200120","View Full Record in Web of Science")</f>
        <v>View Full Record in Web of Science</v>
      </c>
    </row>
    <row r="602" spans="1:72" x14ac:dyDescent="0.25">
      <c r="A602" t="s">
        <v>72</v>
      </c>
      <c r="B602" t="s">
        <v>9540</v>
      </c>
      <c r="C602" t="s">
        <v>74</v>
      </c>
      <c r="D602" t="s">
        <v>74</v>
      </c>
      <c r="E602" t="s">
        <v>74</v>
      </c>
      <c r="F602" t="s">
        <v>9541</v>
      </c>
      <c r="G602" t="s">
        <v>74</v>
      </c>
      <c r="H602" t="s">
        <v>74</v>
      </c>
      <c r="I602" t="s">
        <v>9542</v>
      </c>
      <c r="J602" t="s">
        <v>9543</v>
      </c>
      <c r="K602" t="s">
        <v>74</v>
      </c>
      <c r="L602" t="s">
        <v>74</v>
      </c>
      <c r="M602" t="s">
        <v>78</v>
      </c>
      <c r="N602" t="s">
        <v>79</v>
      </c>
      <c r="O602" t="s">
        <v>74</v>
      </c>
      <c r="P602" t="s">
        <v>74</v>
      </c>
      <c r="Q602" t="s">
        <v>74</v>
      </c>
      <c r="R602" t="s">
        <v>74</v>
      </c>
      <c r="S602" t="s">
        <v>74</v>
      </c>
      <c r="T602" t="s">
        <v>9544</v>
      </c>
      <c r="U602" t="s">
        <v>9545</v>
      </c>
      <c r="V602" t="s">
        <v>9546</v>
      </c>
      <c r="W602" t="s">
        <v>9547</v>
      </c>
      <c r="X602" t="s">
        <v>1577</v>
      </c>
      <c r="Y602" t="s">
        <v>9548</v>
      </c>
      <c r="Z602" t="s">
        <v>74</v>
      </c>
      <c r="AA602" t="s">
        <v>9549</v>
      </c>
      <c r="AB602" t="s">
        <v>74</v>
      </c>
      <c r="AC602" t="s">
        <v>74</v>
      </c>
      <c r="AD602" t="s">
        <v>74</v>
      </c>
      <c r="AE602" t="s">
        <v>74</v>
      </c>
      <c r="AF602" t="s">
        <v>74</v>
      </c>
      <c r="AG602">
        <v>46</v>
      </c>
      <c r="AH602">
        <v>1</v>
      </c>
      <c r="AI602">
        <v>1</v>
      </c>
      <c r="AJ602">
        <v>0</v>
      </c>
      <c r="AK602">
        <v>7</v>
      </c>
      <c r="AL602" t="s">
        <v>9550</v>
      </c>
      <c r="AM602" t="s">
        <v>9551</v>
      </c>
      <c r="AN602" t="s">
        <v>9552</v>
      </c>
      <c r="AO602" t="s">
        <v>9553</v>
      </c>
      <c r="AP602" t="s">
        <v>74</v>
      </c>
      <c r="AQ602" t="s">
        <v>74</v>
      </c>
      <c r="AR602" t="s">
        <v>9554</v>
      </c>
      <c r="AS602" t="s">
        <v>9555</v>
      </c>
      <c r="AT602" t="s">
        <v>3306</v>
      </c>
      <c r="AU602">
        <v>2018</v>
      </c>
      <c r="AV602">
        <v>9</v>
      </c>
      <c r="AW602">
        <v>6</v>
      </c>
      <c r="AX602" t="s">
        <v>74</v>
      </c>
      <c r="AY602" t="s">
        <v>74</v>
      </c>
      <c r="AZ602" t="s">
        <v>74</v>
      </c>
      <c r="BA602" t="s">
        <v>74</v>
      </c>
      <c r="BB602">
        <v>1084</v>
      </c>
      <c r="BC602">
        <v>1093</v>
      </c>
      <c r="BD602" t="s">
        <v>74</v>
      </c>
      <c r="BE602" t="s">
        <v>74</v>
      </c>
      <c r="BF602" t="s">
        <v>74</v>
      </c>
      <c r="BG602" t="s">
        <v>74</v>
      </c>
      <c r="BH602" t="s">
        <v>74</v>
      </c>
      <c r="BI602">
        <v>10</v>
      </c>
      <c r="BJ602" t="s">
        <v>434</v>
      </c>
      <c r="BK602" t="s">
        <v>170</v>
      </c>
      <c r="BL602" t="s">
        <v>435</v>
      </c>
      <c r="BM602" t="s">
        <v>9556</v>
      </c>
      <c r="BN602" t="s">
        <v>74</v>
      </c>
      <c r="BO602" t="s">
        <v>74</v>
      </c>
      <c r="BP602" t="s">
        <v>74</v>
      </c>
      <c r="BQ602" t="s">
        <v>74</v>
      </c>
      <c r="BR602" t="s">
        <v>103</v>
      </c>
      <c r="BS602" t="s">
        <v>9557</v>
      </c>
      <c r="BT602" t="str">
        <f>HYPERLINK("https%3A%2F%2Fwww.webofscience.com%2Fwos%2Fwoscc%2Ffull-record%2FWOS:000449630700146","View Full Record in Web of Science")</f>
        <v>View Full Record in Web of Science</v>
      </c>
    </row>
    <row r="603" spans="1:72" x14ac:dyDescent="0.25">
      <c r="A603" t="s">
        <v>72</v>
      </c>
      <c r="B603" t="s">
        <v>9558</v>
      </c>
      <c r="C603" t="s">
        <v>74</v>
      </c>
      <c r="D603" t="s">
        <v>74</v>
      </c>
      <c r="E603" t="s">
        <v>74</v>
      </c>
      <c r="F603" t="s">
        <v>9559</v>
      </c>
      <c r="G603" t="s">
        <v>74</v>
      </c>
      <c r="H603" t="s">
        <v>74</v>
      </c>
      <c r="I603" t="s">
        <v>9560</v>
      </c>
      <c r="J603" t="s">
        <v>239</v>
      </c>
      <c r="K603" t="s">
        <v>74</v>
      </c>
      <c r="L603" t="s">
        <v>74</v>
      </c>
      <c r="M603" t="s">
        <v>78</v>
      </c>
      <c r="N603" t="s">
        <v>79</v>
      </c>
      <c r="O603" t="s">
        <v>74</v>
      </c>
      <c r="P603" t="s">
        <v>74</v>
      </c>
      <c r="Q603" t="s">
        <v>74</v>
      </c>
      <c r="R603" t="s">
        <v>74</v>
      </c>
      <c r="S603" t="s">
        <v>74</v>
      </c>
      <c r="T603" t="s">
        <v>9561</v>
      </c>
      <c r="U603" t="s">
        <v>74</v>
      </c>
      <c r="V603" t="s">
        <v>9562</v>
      </c>
      <c r="W603" t="s">
        <v>9563</v>
      </c>
      <c r="X603" t="s">
        <v>9564</v>
      </c>
      <c r="Y603" t="s">
        <v>9565</v>
      </c>
      <c r="Z603" t="s">
        <v>9566</v>
      </c>
      <c r="AA603" t="s">
        <v>9567</v>
      </c>
      <c r="AB603" t="s">
        <v>9568</v>
      </c>
      <c r="AC603" t="s">
        <v>9569</v>
      </c>
      <c r="AD603" t="s">
        <v>2013</v>
      </c>
      <c r="AE603" t="s">
        <v>9570</v>
      </c>
      <c r="AF603" t="s">
        <v>74</v>
      </c>
      <c r="AG603">
        <v>11</v>
      </c>
      <c r="AH603">
        <v>4</v>
      </c>
      <c r="AI603">
        <v>4</v>
      </c>
      <c r="AJ603">
        <v>0</v>
      </c>
      <c r="AK603">
        <v>5</v>
      </c>
      <c r="AL603" t="s">
        <v>6135</v>
      </c>
      <c r="AM603" t="s">
        <v>6136</v>
      </c>
      <c r="AN603" t="s">
        <v>6137</v>
      </c>
      <c r="AO603" t="s">
        <v>250</v>
      </c>
      <c r="AP603" t="s">
        <v>74</v>
      </c>
      <c r="AQ603" t="s">
        <v>74</v>
      </c>
      <c r="AR603" t="s">
        <v>251</v>
      </c>
      <c r="AS603" t="s">
        <v>252</v>
      </c>
      <c r="AT603" t="s">
        <v>3306</v>
      </c>
      <c r="AU603">
        <v>2018</v>
      </c>
      <c r="AV603">
        <v>7</v>
      </c>
      <c r="AW603">
        <v>17</v>
      </c>
      <c r="AX603" t="s">
        <v>74</v>
      </c>
      <c r="AY603" t="s">
        <v>74</v>
      </c>
      <c r="AZ603" t="s">
        <v>74</v>
      </c>
      <c r="BA603" t="s">
        <v>74</v>
      </c>
      <c r="BB603">
        <v>353</v>
      </c>
      <c r="BC603">
        <v>359</v>
      </c>
      <c r="BD603" t="s">
        <v>74</v>
      </c>
      <c r="BE603" t="s">
        <v>74</v>
      </c>
      <c r="BF603" t="s">
        <v>74</v>
      </c>
      <c r="BG603" t="s">
        <v>74</v>
      </c>
      <c r="BH603" t="s">
        <v>74</v>
      </c>
      <c r="BI603">
        <v>7</v>
      </c>
      <c r="BJ603" t="s">
        <v>146</v>
      </c>
      <c r="BK603" t="s">
        <v>170</v>
      </c>
      <c r="BL603" t="s">
        <v>147</v>
      </c>
      <c r="BM603" t="s">
        <v>9571</v>
      </c>
      <c r="BN603" t="s">
        <v>74</v>
      </c>
      <c r="BO603" t="s">
        <v>74</v>
      </c>
      <c r="BP603" t="s">
        <v>74</v>
      </c>
      <c r="BQ603" t="s">
        <v>74</v>
      </c>
      <c r="BR603" t="s">
        <v>103</v>
      </c>
      <c r="BS603" t="s">
        <v>9572</v>
      </c>
      <c r="BT603" t="str">
        <f>HYPERLINK("https%3A%2F%2Fwww.webofscience.com%2Fwos%2Fwoscc%2Ffull-record%2FWOS:000454437600033","View Full Record in Web of Science")</f>
        <v>View Full Record in Web of Science</v>
      </c>
    </row>
    <row r="604" spans="1:72" x14ac:dyDescent="0.25">
      <c r="A604" t="s">
        <v>72</v>
      </c>
      <c r="B604" t="s">
        <v>9573</v>
      </c>
      <c r="C604" t="s">
        <v>74</v>
      </c>
      <c r="D604" t="s">
        <v>74</v>
      </c>
      <c r="E604" t="s">
        <v>74</v>
      </c>
      <c r="F604" t="s">
        <v>9574</v>
      </c>
      <c r="G604" t="s">
        <v>74</v>
      </c>
      <c r="H604" t="s">
        <v>74</v>
      </c>
      <c r="I604" t="s">
        <v>9575</v>
      </c>
      <c r="J604" t="s">
        <v>327</v>
      </c>
      <c r="K604" t="s">
        <v>74</v>
      </c>
      <c r="L604" t="s">
        <v>74</v>
      </c>
      <c r="M604" t="s">
        <v>305</v>
      </c>
      <c r="N604" t="s">
        <v>79</v>
      </c>
      <c r="O604" t="s">
        <v>74</v>
      </c>
      <c r="P604" t="s">
        <v>74</v>
      </c>
      <c r="Q604" t="s">
        <v>74</v>
      </c>
      <c r="R604" t="s">
        <v>74</v>
      </c>
      <c r="S604" t="s">
        <v>74</v>
      </c>
      <c r="T604" t="s">
        <v>9576</v>
      </c>
      <c r="U604" t="s">
        <v>74</v>
      </c>
      <c r="V604" t="s">
        <v>9577</v>
      </c>
      <c r="W604" t="s">
        <v>9578</v>
      </c>
      <c r="X604" t="s">
        <v>446</v>
      </c>
      <c r="Y604" t="s">
        <v>9579</v>
      </c>
      <c r="Z604" t="s">
        <v>9580</v>
      </c>
      <c r="AA604" t="s">
        <v>9581</v>
      </c>
      <c r="AB604" t="s">
        <v>9582</v>
      </c>
      <c r="AC604" t="s">
        <v>74</v>
      </c>
      <c r="AD604" t="s">
        <v>74</v>
      </c>
      <c r="AE604" t="s">
        <v>74</v>
      </c>
      <c r="AF604" t="s">
        <v>74</v>
      </c>
      <c r="AG604">
        <v>21</v>
      </c>
      <c r="AH604">
        <v>1</v>
      </c>
      <c r="AI604">
        <v>1</v>
      </c>
      <c r="AJ604">
        <v>0</v>
      </c>
      <c r="AK604">
        <v>15</v>
      </c>
      <c r="AL604" t="s">
        <v>334</v>
      </c>
      <c r="AM604" t="s">
        <v>335</v>
      </c>
      <c r="AN604" t="s">
        <v>336</v>
      </c>
      <c r="AO604" t="s">
        <v>337</v>
      </c>
      <c r="AP604" t="s">
        <v>74</v>
      </c>
      <c r="AQ604" t="s">
        <v>74</v>
      </c>
      <c r="AR604" t="s">
        <v>338</v>
      </c>
      <c r="AS604" t="s">
        <v>339</v>
      </c>
      <c r="AT604" t="s">
        <v>1268</v>
      </c>
      <c r="AU604">
        <v>2018</v>
      </c>
      <c r="AV604">
        <v>62</v>
      </c>
      <c r="AW604">
        <v>11</v>
      </c>
      <c r="AX604" t="s">
        <v>74</v>
      </c>
      <c r="AY604" t="s">
        <v>74</v>
      </c>
      <c r="AZ604" t="s">
        <v>74</v>
      </c>
      <c r="BA604" t="s">
        <v>74</v>
      </c>
      <c r="BB604">
        <v>99</v>
      </c>
      <c r="BC604">
        <v>107</v>
      </c>
      <c r="BD604" t="s">
        <v>74</v>
      </c>
      <c r="BE604" t="s">
        <v>9583</v>
      </c>
      <c r="BF604" t="str">
        <f>HYPERLINK("http://dx.doi.org/10.20542/0131-2227-2018-62-11-99-107","http://dx.doi.org/10.20542/0131-2227-2018-62-11-99-107")</f>
        <v>http://dx.doi.org/10.20542/0131-2227-2018-62-11-99-107</v>
      </c>
      <c r="BG604" t="s">
        <v>74</v>
      </c>
      <c r="BH604" t="s">
        <v>74</v>
      </c>
      <c r="BI604">
        <v>9</v>
      </c>
      <c r="BJ604" t="s">
        <v>342</v>
      </c>
      <c r="BK604" t="s">
        <v>170</v>
      </c>
      <c r="BL604" t="s">
        <v>342</v>
      </c>
      <c r="BM604" t="s">
        <v>9584</v>
      </c>
      <c r="BN604" t="s">
        <v>74</v>
      </c>
      <c r="BO604" t="s">
        <v>234</v>
      </c>
      <c r="BP604" t="s">
        <v>74</v>
      </c>
      <c r="BQ604" t="s">
        <v>74</v>
      </c>
      <c r="BR604" t="s">
        <v>103</v>
      </c>
      <c r="BS604" t="s">
        <v>9585</v>
      </c>
      <c r="BT604" t="str">
        <f>HYPERLINK("https%3A%2F%2Fwww.webofscience.com%2Fwos%2Fwoscc%2Ffull-record%2FWOS:000451900000010","View Full Record in Web of Science")</f>
        <v>View Full Record in Web of Science</v>
      </c>
    </row>
    <row r="605" spans="1:72" x14ac:dyDescent="0.25">
      <c r="A605" t="s">
        <v>72</v>
      </c>
      <c r="B605" t="s">
        <v>9586</v>
      </c>
      <c r="C605" t="s">
        <v>74</v>
      </c>
      <c r="D605" t="s">
        <v>74</v>
      </c>
      <c r="E605" t="s">
        <v>74</v>
      </c>
      <c r="F605" t="s">
        <v>9587</v>
      </c>
      <c r="G605" t="s">
        <v>74</v>
      </c>
      <c r="H605" t="s">
        <v>74</v>
      </c>
      <c r="I605" t="s">
        <v>9588</v>
      </c>
      <c r="J605" t="s">
        <v>733</v>
      </c>
      <c r="K605" t="s">
        <v>74</v>
      </c>
      <c r="L605" t="s">
        <v>74</v>
      </c>
      <c r="M605" t="s">
        <v>305</v>
      </c>
      <c r="N605" t="s">
        <v>79</v>
      </c>
      <c r="O605" t="s">
        <v>74</v>
      </c>
      <c r="P605" t="s">
        <v>74</v>
      </c>
      <c r="Q605" t="s">
        <v>74</v>
      </c>
      <c r="R605" t="s">
        <v>74</v>
      </c>
      <c r="S605" t="s">
        <v>74</v>
      </c>
      <c r="T605" t="s">
        <v>9589</v>
      </c>
      <c r="U605" t="s">
        <v>74</v>
      </c>
      <c r="V605" t="s">
        <v>9590</v>
      </c>
      <c r="W605" t="s">
        <v>9591</v>
      </c>
      <c r="X605" t="s">
        <v>9592</v>
      </c>
      <c r="Y605" t="s">
        <v>9593</v>
      </c>
      <c r="Z605" t="s">
        <v>9594</v>
      </c>
      <c r="AA605" t="s">
        <v>9595</v>
      </c>
      <c r="AB605" t="s">
        <v>9596</v>
      </c>
      <c r="AC605" t="s">
        <v>74</v>
      </c>
      <c r="AD605" t="s">
        <v>74</v>
      </c>
      <c r="AE605" t="s">
        <v>74</v>
      </c>
      <c r="AF605" t="s">
        <v>74</v>
      </c>
      <c r="AG605">
        <v>27</v>
      </c>
      <c r="AH605">
        <v>0</v>
      </c>
      <c r="AI605">
        <v>0</v>
      </c>
      <c r="AJ605">
        <v>0</v>
      </c>
      <c r="AK605">
        <v>5</v>
      </c>
      <c r="AL605" t="s">
        <v>740</v>
      </c>
      <c r="AM605" t="s">
        <v>741</v>
      </c>
      <c r="AN605" t="s">
        <v>742</v>
      </c>
      <c r="AO605" t="s">
        <v>743</v>
      </c>
      <c r="AP605" t="s">
        <v>744</v>
      </c>
      <c r="AQ605" t="s">
        <v>74</v>
      </c>
      <c r="AR605" t="s">
        <v>745</v>
      </c>
      <c r="AS605" t="s">
        <v>746</v>
      </c>
      <c r="AT605" t="s">
        <v>1317</v>
      </c>
      <c r="AU605">
        <v>2018</v>
      </c>
      <c r="AV605">
        <v>26</v>
      </c>
      <c r="AW605">
        <v>4</v>
      </c>
      <c r="AX605" t="s">
        <v>74</v>
      </c>
      <c r="AY605" t="s">
        <v>74</v>
      </c>
      <c r="AZ605" t="s">
        <v>74</v>
      </c>
      <c r="BA605" t="s">
        <v>74</v>
      </c>
      <c r="BB605">
        <v>742</v>
      </c>
      <c r="BC605">
        <v>763</v>
      </c>
      <c r="BD605" t="s">
        <v>74</v>
      </c>
      <c r="BE605" t="s">
        <v>9597</v>
      </c>
      <c r="BF605" t="str">
        <f>HYPERLINK("http://dx.doi.org/10.15507/2413-1407.105.026.201804.742-763","http://dx.doi.org/10.15507/2413-1407.105.026.201804.742-763")</f>
        <v>http://dx.doi.org/10.15507/2413-1407.105.026.201804.742-763</v>
      </c>
      <c r="BG605" t="s">
        <v>74</v>
      </c>
      <c r="BH605" t="s">
        <v>74</v>
      </c>
      <c r="BI605">
        <v>11</v>
      </c>
      <c r="BJ605" t="s">
        <v>749</v>
      </c>
      <c r="BK605" t="s">
        <v>170</v>
      </c>
      <c r="BL605" t="s">
        <v>750</v>
      </c>
      <c r="BM605" t="s">
        <v>9598</v>
      </c>
      <c r="BN605" t="s">
        <v>74</v>
      </c>
      <c r="BO605" t="s">
        <v>102</v>
      </c>
      <c r="BP605" t="s">
        <v>74</v>
      </c>
      <c r="BQ605" t="s">
        <v>74</v>
      </c>
      <c r="BR605" t="s">
        <v>103</v>
      </c>
      <c r="BS605" t="s">
        <v>9599</v>
      </c>
      <c r="BT605" t="str">
        <f>HYPERLINK("https%3A%2F%2Fwww.webofscience.com%2Fwos%2Fwoscc%2Ffull-record%2FWOS:000593213000006","View Full Record in Web of Science")</f>
        <v>View Full Record in Web of Science</v>
      </c>
    </row>
    <row r="606" spans="1:72" x14ac:dyDescent="0.25">
      <c r="A606" t="s">
        <v>72</v>
      </c>
      <c r="B606" t="s">
        <v>9600</v>
      </c>
      <c r="C606" t="s">
        <v>74</v>
      </c>
      <c r="D606" t="s">
        <v>74</v>
      </c>
      <c r="E606" t="s">
        <v>74</v>
      </c>
      <c r="F606" t="s">
        <v>9601</v>
      </c>
      <c r="G606" t="s">
        <v>74</v>
      </c>
      <c r="H606" t="s">
        <v>74</v>
      </c>
      <c r="I606" t="s">
        <v>9602</v>
      </c>
      <c r="J606" t="s">
        <v>9440</v>
      </c>
      <c r="K606" t="s">
        <v>74</v>
      </c>
      <c r="L606" t="s">
        <v>74</v>
      </c>
      <c r="M606" t="s">
        <v>78</v>
      </c>
      <c r="N606" t="s">
        <v>79</v>
      </c>
      <c r="O606" t="s">
        <v>74</v>
      </c>
      <c r="P606" t="s">
        <v>74</v>
      </c>
      <c r="Q606" t="s">
        <v>74</v>
      </c>
      <c r="R606" t="s">
        <v>74</v>
      </c>
      <c r="S606" t="s">
        <v>74</v>
      </c>
      <c r="T606" t="s">
        <v>9603</v>
      </c>
      <c r="U606" t="s">
        <v>74</v>
      </c>
      <c r="V606" t="s">
        <v>9604</v>
      </c>
      <c r="W606" t="s">
        <v>9605</v>
      </c>
      <c r="X606" t="s">
        <v>9606</v>
      </c>
      <c r="Y606" t="s">
        <v>9607</v>
      </c>
      <c r="Z606" t="s">
        <v>74</v>
      </c>
      <c r="AA606" t="s">
        <v>9608</v>
      </c>
      <c r="AB606" t="s">
        <v>9609</v>
      </c>
      <c r="AC606" t="s">
        <v>9610</v>
      </c>
      <c r="AD606" t="s">
        <v>2013</v>
      </c>
      <c r="AE606" t="s">
        <v>9611</v>
      </c>
      <c r="AF606" t="s">
        <v>74</v>
      </c>
      <c r="AG606">
        <v>34</v>
      </c>
      <c r="AH606">
        <v>1</v>
      </c>
      <c r="AI606">
        <v>1</v>
      </c>
      <c r="AJ606">
        <v>0</v>
      </c>
      <c r="AK606">
        <v>3</v>
      </c>
      <c r="AL606" t="s">
        <v>9447</v>
      </c>
      <c r="AM606" t="s">
        <v>9448</v>
      </c>
      <c r="AN606" t="s">
        <v>9449</v>
      </c>
      <c r="AO606" t="s">
        <v>9450</v>
      </c>
      <c r="AP606" t="s">
        <v>74</v>
      </c>
      <c r="AQ606" t="s">
        <v>74</v>
      </c>
      <c r="AR606" t="s">
        <v>9451</v>
      </c>
      <c r="AS606" t="s">
        <v>9452</v>
      </c>
      <c r="AT606" t="s">
        <v>1302</v>
      </c>
      <c r="AU606">
        <v>2018</v>
      </c>
      <c r="AV606">
        <v>8</v>
      </c>
      <c r="AW606">
        <v>10</v>
      </c>
      <c r="AX606" t="s">
        <v>74</v>
      </c>
      <c r="AY606" t="s">
        <v>74</v>
      </c>
      <c r="AZ606" t="s">
        <v>74</v>
      </c>
      <c r="BA606" t="s">
        <v>74</v>
      </c>
      <c r="BB606">
        <v>509</v>
      </c>
      <c r="BC606">
        <v>518</v>
      </c>
      <c r="BD606" t="s">
        <v>74</v>
      </c>
      <c r="BE606" t="s">
        <v>74</v>
      </c>
      <c r="BF606" t="s">
        <v>74</v>
      </c>
      <c r="BG606" t="s">
        <v>74</v>
      </c>
      <c r="BH606" t="s">
        <v>74</v>
      </c>
      <c r="BI606">
        <v>10</v>
      </c>
      <c r="BJ606" t="s">
        <v>232</v>
      </c>
      <c r="BK606" t="s">
        <v>170</v>
      </c>
      <c r="BL606" t="s">
        <v>232</v>
      </c>
      <c r="BM606" t="s">
        <v>9612</v>
      </c>
      <c r="BN606" t="s">
        <v>74</v>
      </c>
      <c r="BO606" t="s">
        <v>74</v>
      </c>
      <c r="BP606" t="s">
        <v>74</v>
      </c>
      <c r="BQ606" t="s">
        <v>74</v>
      </c>
      <c r="BR606" t="s">
        <v>103</v>
      </c>
      <c r="BS606" t="s">
        <v>9613</v>
      </c>
      <c r="BT606" t="str">
        <f>HYPERLINK("https%3A%2F%2Fwww.webofscience.com%2Fwos%2Fwoscc%2Ffull-record%2FWOS:000451687200065","View Full Record in Web of Science")</f>
        <v>View Full Record in Web of Science</v>
      </c>
    </row>
    <row r="607" spans="1:72" x14ac:dyDescent="0.25">
      <c r="A607" t="s">
        <v>72</v>
      </c>
      <c r="B607" t="s">
        <v>9614</v>
      </c>
      <c r="C607" t="s">
        <v>74</v>
      </c>
      <c r="D607" t="s">
        <v>74</v>
      </c>
      <c r="E607" t="s">
        <v>74</v>
      </c>
      <c r="F607" t="s">
        <v>9615</v>
      </c>
      <c r="G607" t="s">
        <v>74</v>
      </c>
      <c r="H607" t="s">
        <v>74</v>
      </c>
      <c r="I607" t="s">
        <v>9616</v>
      </c>
      <c r="J607" t="s">
        <v>9440</v>
      </c>
      <c r="K607" t="s">
        <v>74</v>
      </c>
      <c r="L607" t="s">
        <v>74</v>
      </c>
      <c r="M607" t="s">
        <v>78</v>
      </c>
      <c r="N607" t="s">
        <v>79</v>
      </c>
      <c r="O607" t="s">
        <v>74</v>
      </c>
      <c r="P607" t="s">
        <v>74</v>
      </c>
      <c r="Q607" t="s">
        <v>74</v>
      </c>
      <c r="R607" t="s">
        <v>74</v>
      </c>
      <c r="S607" t="s">
        <v>74</v>
      </c>
      <c r="T607" t="s">
        <v>9617</v>
      </c>
      <c r="U607" t="s">
        <v>74</v>
      </c>
      <c r="V607" t="s">
        <v>9618</v>
      </c>
      <c r="W607" t="s">
        <v>9619</v>
      </c>
      <c r="X607" t="s">
        <v>2724</v>
      </c>
      <c r="Y607" t="s">
        <v>9620</v>
      </c>
      <c r="Z607" t="s">
        <v>74</v>
      </c>
      <c r="AA607" t="s">
        <v>74</v>
      </c>
      <c r="AB607" t="s">
        <v>9621</v>
      </c>
      <c r="AC607" t="s">
        <v>74</v>
      </c>
      <c r="AD607" t="s">
        <v>74</v>
      </c>
      <c r="AE607" t="s">
        <v>74</v>
      </c>
      <c r="AF607" t="s">
        <v>74</v>
      </c>
      <c r="AG607">
        <v>25</v>
      </c>
      <c r="AH607">
        <v>1</v>
      </c>
      <c r="AI607">
        <v>1</v>
      </c>
      <c r="AJ607">
        <v>0</v>
      </c>
      <c r="AK607">
        <v>0</v>
      </c>
      <c r="AL607" t="s">
        <v>9447</v>
      </c>
      <c r="AM607" t="s">
        <v>9448</v>
      </c>
      <c r="AN607" t="s">
        <v>9449</v>
      </c>
      <c r="AO607" t="s">
        <v>74</v>
      </c>
      <c r="AP607" t="s">
        <v>9450</v>
      </c>
      <c r="AQ607" t="s">
        <v>74</v>
      </c>
      <c r="AR607" t="s">
        <v>9451</v>
      </c>
      <c r="AS607" t="s">
        <v>9452</v>
      </c>
      <c r="AT607" t="s">
        <v>1302</v>
      </c>
      <c r="AU607">
        <v>2018</v>
      </c>
      <c r="AV607">
        <v>8</v>
      </c>
      <c r="AW607">
        <v>10</v>
      </c>
      <c r="AX607" t="s">
        <v>74</v>
      </c>
      <c r="AY607" t="s">
        <v>74</v>
      </c>
      <c r="AZ607" t="s">
        <v>74</v>
      </c>
      <c r="BA607" t="s">
        <v>74</v>
      </c>
      <c r="BB607">
        <v>186</v>
      </c>
      <c r="BC607">
        <v>197</v>
      </c>
      <c r="BD607" t="s">
        <v>74</v>
      </c>
      <c r="BE607" t="s">
        <v>74</v>
      </c>
      <c r="BF607" t="s">
        <v>74</v>
      </c>
      <c r="BG607" t="s">
        <v>74</v>
      </c>
      <c r="BH607" t="s">
        <v>74</v>
      </c>
      <c r="BI607">
        <v>12</v>
      </c>
      <c r="BJ607" t="s">
        <v>232</v>
      </c>
      <c r="BK607" t="s">
        <v>170</v>
      </c>
      <c r="BL607" t="s">
        <v>232</v>
      </c>
      <c r="BM607" t="s">
        <v>9612</v>
      </c>
      <c r="BN607" t="s">
        <v>74</v>
      </c>
      <c r="BO607" t="s">
        <v>74</v>
      </c>
      <c r="BP607" t="s">
        <v>74</v>
      </c>
      <c r="BQ607" t="s">
        <v>74</v>
      </c>
      <c r="BR607" t="s">
        <v>103</v>
      </c>
      <c r="BS607" t="s">
        <v>9622</v>
      </c>
      <c r="BT607" t="str">
        <f>HYPERLINK("https%3A%2F%2Fwww.webofscience.com%2Fwos%2Fwoscc%2Ffull-record%2FWOS:000451687200019","View Full Record in Web of Science")</f>
        <v>View Full Record in Web of Science</v>
      </c>
    </row>
    <row r="608" spans="1:72" x14ac:dyDescent="0.25">
      <c r="A608" t="s">
        <v>72</v>
      </c>
      <c r="B608" t="s">
        <v>9623</v>
      </c>
      <c r="C608" t="s">
        <v>74</v>
      </c>
      <c r="D608" t="s">
        <v>74</v>
      </c>
      <c r="E608" t="s">
        <v>74</v>
      </c>
      <c r="F608" t="s">
        <v>9624</v>
      </c>
      <c r="G608" t="s">
        <v>74</v>
      </c>
      <c r="H608" t="s">
        <v>74</v>
      </c>
      <c r="I608" t="s">
        <v>9625</v>
      </c>
      <c r="J608" t="s">
        <v>418</v>
      </c>
      <c r="K608" t="s">
        <v>74</v>
      </c>
      <c r="L608" t="s">
        <v>74</v>
      </c>
      <c r="M608" t="s">
        <v>305</v>
      </c>
      <c r="N608" t="s">
        <v>79</v>
      </c>
      <c r="O608" t="s">
        <v>74</v>
      </c>
      <c r="P608" t="s">
        <v>74</v>
      </c>
      <c r="Q608" t="s">
        <v>74</v>
      </c>
      <c r="R608" t="s">
        <v>74</v>
      </c>
      <c r="S608" t="s">
        <v>74</v>
      </c>
      <c r="T608" t="s">
        <v>9626</v>
      </c>
      <c r="U608" t="s">
        <v>74</v>
      </c>
      <c r="V608" t="s">
        <v>9627</v>
      </c>
      <c r="W608" t="s">
        <v>9628</v>
      </c>
      <c r="X608" t="s">
        <v>1072</v>
      </c>
      <c r="Y608" t="s">
        <v>9629</v>
      </c>
      <c r="Z608" t="s">
        <v>9630</v>
      </c>
      <c r="AA608" t="s">
        <v>9631</v>
      </c>
      <c r="AB608" t="s">
        <v>74</v>
      </c>
      <c r="AC608" t="s">
        <v>9632</v>
      </c>
      <c r="AD608" t="s">
        <v>2013</v>
      </c>
      <c r="AE608" t="s">
        <v>9633</v>
      </c>
      <c r="AF608" t="s">
        <v>74</v>
      </c>
      <c r="AG608">
        <v>16</v>
      </c>
      <c r="AH608">
        <v>0</v>
      </c>
      <c r="AI608">
        <v>0</v>
      </c>
      <c r="AJ608">
        <v>0</v>
      </c>
      <c r="AK608">
        <v>2</v>
      </c>
      <c r="AL608" t="s">
        <v>312</v>
      </c>
      <c r="AM608" t="s">
        <v>313</v>
      </c>
      <c r="AN608" t="s">
        <v>314</v>
      </c>
      <c r="AO608" t="s">
        <v>428</v>
      </c>
      <c r="AP608" t="s">
        <v>429</v>
      </c>
      <c r="AQ608" t="s">
        <v>74</v>
      </c>
      <c r="AR608" t="s">
        <v>430</v>
      </c>
      <c r="AS608" t="s">
        <v>431</v>
      </c>
      <c r="AT608" t="s">
        <v>1302</v>
      </c>
      <c r="AU608">
        <v>2018</v>
      </c>
      <c r="AV608" t="s">
        <v>74</v>
      </c>
      <c r="AW608">
        <v>435</v>
      </c>
      <c r="AX608" t="s">
        <v>74</v>
      </c>
      <c r="AY608" t="s">
        <v>74</v>
      </c>
      <c r="AZ608" t="s">
        <v>74</v>
      </c>
      <c r="BA608" t="s">
        <v>74</v>
      </c>
      <c r="BB608">
        <v>195</v>
      </c>
      <c r="BC608">
        <v>201</v>
      </c>
      <c r="BD608" t="s">
        <v>74</v>
      </c>
      <c r="BE608" t="s">
        <v>9634</v>
      </c>
      <c r="BF608" t="str">
        <f>HYPERLINK("http://dx.doi.org/10.17223/15617793/435/25","http://dx.doi.org/10.17223/15617793/435/25")</f>
        <v>http://dx.doi.org/10.17223/15617793/435/25</v>
      </c>
      <c r="BG608" t="s">
        <v>74</v>
      </c>
      <c r="BH608" t="s">
        <v>74</v>
      </c>
      <c r="BI608">
        <v>7</v>
      </c>
      <c r="BJ608" t="s">
        <v>434</v>
      </c>
      <c r="BK608" t="s">
        <v>170</v>
      </c>
      <c r="BL608" t="s">
        <v>435</v>
      </c>
      <c r="BM608" t="s">
        <v>9635</v>
      </c>
      <c r="BN608" t="s">
        <v>74</v>
      </c>
      <c r="BO608" t="s">
        <v>234</v>
      </c>
      <c r="BP608" t="s">
        <v>74</v>
      </c>
      <c r="BQ608" t="s">
        <v>74</v>
      </c>
      <c r="BR608" t="s">
        <v>103</v>
      </c>
      <c r="BS608" t="s">
        <v>9636</v>
      </c>
      <c r="BT608" t="str">
        <f>HYPERLINK("https%3A%2F%2Fwww.webofscience.com%2Fwos%2Fwoscc%2Ffull-record%2FWOS:000453857600025","View Full Record in Web of Science")</f>
        <v>View Full Record in Web of Science</v>
      </c>
    </row>
    <row r="609" spans="1:72" x14ac:dyDescent="0.25">
      <c r="A609" t="s">
        <v>72</v>
      </c>
      <c r="B609" t="s">
        <v>9637</v>
      </c>
      <c r="C609" t="s">
        <v>74</v>
      </c>
      <c r="D609" t="s">
        <v>74</v>
      </c>
      <c r="E609" t="s">
        <v>74</v>
      </c>
      <c r="F609" t="s">
        <v>9638</v>
      </c>
      <c r="G609" t="s">
        <v>74</v>
      </c>
      <c r="H609" t="s">
        <v>74</v>
      </c>
      <c r="I609" t="s">
        <v>9639</v>
      </c>
      <c r="J609" t="s">
        <v>418</v>
      </c>
      <c r="K609" t="s">
        <v>74</v>
      </c>
      <c r="L609" t="s">
        <v>74</v>
      </c>
      <c r="M609" t="s">
        <v>305</v>
      </c>
      <c r="N609" t="s">
        <v>79</v>
      </c>
      <c r="O609" t="s">
        <v>74</v>
      </c>
      <c r="P609" t="s">
        <v>74</v>
      </c>
      <c r="Q609" t="s">
        <v>74</v>
      </c>
      <c r="R609" t="s">
        <v>74</v>
      </c>
      <c r="S609" t="s">
        <v>74</v>
      </c>
      <c r="T609" t="s">
        <v>9640</v>
      </c>
      <c r="U609" t="s">
        <v>74</v>
      </c>
      <c r="V609" t="s">
        <v>9641</v>
      </c>
      <c r="W609" t="s">
        <v>9642</v>
      </c>
      <c r="X609" t="s">
        <v>9643</v>
      </c>
      <c r="Y609" t="s">
        <v>9644</v>
      </c>
      <c r="Z609" t="s">
        <v>9645</v>
      </c>
      <c r="AA609" t="s">
        <v>9646</v>
      </c>
      <c r="AB609" t="s">
        <v>74</v>
      </c>
      <c r="AC609" t="s">
        <v>74</v>
      </c>
      <c r="AD609" t="s">
        <v>74</v>
      </c>
      <c r="AE609" t="s">
        <v>74</v>
      </c>
      <c r="AF609" t="s">
        <v>74</v>
      </c>
      <c r="AG609">
        <v>9</v>
      </c>
      <c r="AH609">
        <v>0</v>
      </c>
      <c r="AI609">
        <v>0</v>
      </c>
      <c r="AJ609">
        <v>0</v>
      </c>
      <c r="AK609">
        <v>8</v>
      </c>
      <c r="AL609" t="s">
        <v>312</v>
      </c>
      <c r="AM609" t="s">
        <v>313</v>
      </c>
      <c r="AN609" t="s">
        <v>314</v>
      </c>
      <c r="AO609" t="s">
        <v>428</v>
      </c>
      <c r="AP609" t="s">
        <v>429</v>
      </c>
      <c r="AQ609" t="s">
        <v>74</v>
      </c>
      <c r="AR609" t="s">
        <v>430</v>
      </c>
      <c r="AS609" t="s">
        <v>431</v>
      </c>
      <c r="AT609" t="s">
        <v>1302</v>
      </c>
      <c r="AU609">
        <v>2018</v>
      </c>
      <c r="AV609" t="s">
        <v>74</v>
      </c>
      <c r="AW609">
        <v>435</v>
      </c>
      <c r="AX609" t="s">
        <v>74</v>
      </c>
      <c r="AY609" t="s">
        <v>74</v>
      </c>
      <c r="AZ609" t="s">
        <v>74</v>
      </c>
      <c r="BA609" t="s">
        <v>74</v>
      </c>
      <c r="BB609">
        <v>202</v>
      </c>
      <c r="BC609">
        <v>206</v>
      </c>
      <c r="BD609" t="s">
        <v>74</v>
      </c>
      <c r="BE609" t="s">
        <v>9647</v>
      </c>
      <c r="BF609" t="str">
        <f>HYPERLINK("http://dx.doi.org/10.17223/15617793/435/26","http://dx.doi.org/10.17223/15617793/435/26")</f>
        <v>http://dx.doi.org/10.17223/15617793/435/26</v>
      </c>
      <c r="BG609" t="s">
        <v>74</v>
      </c>
      <c r="BH609" t="s">
        <v>74</v>
      </c>
      <c r="BI609">
        <v>5</v>
      </c>
      <c r="BJ609" t="s">
        <v>434</v>
      </c>
      <c r="BK609" t="s">
        <v>170</v>
      </c>
      <c r="BL609" t="s">
        <v>435</v>
      </c>
      <c r="BM609" t="s">
        <v>9635</v>
      </c>
      <c r="BN609" t="s">
        <v>74</v>
      </c>
      <c r="BO609" t="s">
        <v>234</v>
      </c>
      <c r="BP609" t="s">
        <v>74</v>
      </c>
      <c r="BQ609" t="s">
        <v>74</v>
      </c>
      <c r="BR609" t="s">
        <v>103</v>
      </c>
      <c r="BS609" t="s">
        <v>9648</v>
      </c>
      <c r="BT609" t="str">
        <f>HYPERLINK("https%3A%2F%2Fwww.webofscience.com%2Fwos%2Fwoscc%2Ffull-record%2FWOS:000453857600026","View Full Record in Web of Science")</f>
        <v>View Full Record in Web of Science</v>
      </c>
    </row>
    <row r="610" spans="1:72" x14ac:dyDescent="0.25">
      <c r="A610" t="s">
        <v>72</v>
      </c>
      <c r="B610" t="s">
        <v>9649</v>
      </c>
      <c r="C610" t="s">
        <v>74</v>
      </c>
      <c r="D610" t="s">
        <v>74</v>
      </c>
      <c r="E610" t="s">
        <v>74</v>
      </c>
      <c r="F610" t="s">
        <v>9650</v>
      </c>
      <c r="G610" t="s">
        <v>74</v>
      </c>
      <c r="H610" t="s">
        <v>74</v>
      </c>
      <c r="I610" t="s">
        <v>9651</v>
      </c>
      <c r="J610" t="s">
        <v>9440</v>
      </c>
      <c r="K610" t="s">
        <v>74</v>
      </c>
      <c r="L610" t="s">
        <v>74</v>
      </c>
      <c r="M610" t="s">
        <v>78</v>
      </c>
      <c r="N610" t="s">
        <v>79</v>
      </c>
      <c r="O610" t="s">
        <v>74</v>
      </c>
      <c r="P610" t="s">
        <v>74</v>
      </c>
      <c r="Q610" t="s">
        <v>74</v>
      </c>
      <c r="R610" t="s">
        <v>74</v>
      </c>
      <c r="S610" t="s">
        <v>74</v>
      </c>
      <c r="T610" t="s">
        <v>9652</v>
      </c>
      <c r="U610" t="s">
        <v>74</v>
      </c>
      <c r="V610" t="s">
        <v>9653</v>
      </c>
      <c r="W610" t="s">
        <v>9654</v>
      </c>
      <c r="X610" t="s">
        <v>9655</v>
      </c>
      <c r="Y610" t="s">
        <v>9656</v>
      </c>
      <c r="Z610" t="s">
        <v>74</v>
      </c>
      <c r="AA610" t="s">
        <v>9657</v>
      </c>
      <c r="AB610" t="s">
        <v>9658</v>
      </c>
      <c r="AC610" t="s">
        <v>74</v>
      </c>
      <c r="AD610" t="s">
        <v>74</v>
      </c>
      <c r="AE610" t="s">
        <v>74</v>
      </c>
      <c r="AF610" t="s">
        <v>74</v>
      </c>
      <c r="AG610">
        <v>21</v>
      </c>
      <c r="AH610">
        <v>0</v>
      </c>
      <c r="AI610">
        <v>0</v>
      </c>
      <c r="AJ610">
        <v>0</v>
      </c>
      <c r="AK610">
        <v>1</v>
      </c>
      <c r="AL610" t="s">
        <v>9447</v>
      </c>
      <c r="AM610" t="s">
        <v>9448</v>
      </c>
      <c r="AN610" t="s">
        <v>9449</v>
      </c>
      <c r="AO610" t="s">
        <v>9450</v>
      </c>
      <c r="AP610" t="s">
        <v>74</v>
      </c>
      <c r="AQ610" t="s">
        <v>74</v>
      </c>
      <c r="AR610" t="s">
        <v>9451</v>
      </c>
      <c r="AS610" t="s">
        <v>9452</v>
      </c>
      <c r="AT610" t="s">
        <v>1302</v>
      </c>
      <c r="AU610">
        <v>2018</v>
      </c>
      <c r="AV610">
        <v>8</v>
      </c>
      <c r="AW610">
        <v>10</v>
      </c>
      <c r="AX610" t="s">
        <v>74</v>
      </c>
      <c r="AY610" t="s">
        <v>74</v>
      </c>
      <c r="AZ610" t="s">
        <v>74</v>
      </c>
      <c r="BA610" t="s">
        <v>74</v>
      </c>
      <c r="BB610">
        <v>172</v>
      </c>
      <c r="BC610">
        <v>179</v>
      </c>
      <c r="BD610" t="s">
        <v>74</v>
      </c>
      <c r="BE610" t="s">
        <v>74</v>
      </c>
      <c r="BF610" t="s">
        <v>74</v>
      </c>
      <c r="BG610" t="s">
        <v>74</v>
      </c>
      <c r="BH610" t="s">
        <v>74</v>
      </c>
      <c r="BI610">
        <v>8</v>
      </c>
      <c r="BJ610" t="s">
        <v>232</v>
      </c>
      <c r="BK610" t="s">
        <v>170</v>
      </c>
      <c r="BL610" t="s">
        <v>232</v>
      </c>
      <c r="BM610" t="s">
        <v>9612</v>
      </c>
      <c r="BN610" t="s">
        <v>74</v>
      </c>
      <c r="BO610" t="s">
        <v>74</v>
      </c>
      <c r="BP610" t="s">
        <v>74</v>
      </c>
      <c r="BQ610" t="s">
        <v>74</v>
      </c>
      <c r="BR610" t="s">
        <v>103</v>
      </c>
      <c r="BS610" t="s">
        <v>9659</v>
      </c>
      <c r="BT610" t="str">
        <f>HYPERLINK("https%3A%2F%2Fwww.webofscience.com%2Fwos%2Fwoscc%2Ffull-record%2FWOS:000451687200017","View Full Record in Web of Science")</f>
        <v>View Full Record in Web of Science</v>
      </c>
    </row>
    <row r="611" spans="1:72" x14ac:dyDescent="0.25">
      <c r="A611" t="s">
        <v>72</v>
      </c>
      <c r="B611" t="s">
        <v>9660</v>
      </c>
      <c r="C611" t="s">
        <v>74</v>
      </c>
      <c r="D611" t="s">
        <v>74</v>
      </c>
      <c r="E611" t="s">
        <v>74</v>
      </c>
      <c r="F611" t="s">
        <v>9661</v>
      </c>
      <c r="G611" t="s">
        <v>74</v>
      </c>
      <c r="H611" t="s">
        <v>74</v>
      </c>
      <c r="I611" t="s">
        <v>9662</v>
      </c>
      <c r="J611" t="s">
        <v>990</v>
      </c>
      <c r="K611" t="s">
        <v>74</v>
      </c>
      <c r="L611" t="s">
        <v>74</v>
      </c>
      <c r="M611" t="s">
        <v>305</v>
      </c>
      <c r="N611" t="s">
        <v>79</v>
      </c>
      <c r="O611" t="s">
        <v>74</v>
      </c>
      <c r="P611" t="s">
        <v>74</v>
      </c>
      <c r="Q611" t="s">
        <v>74</v>
      </c>
      <c r="R611" t="s">
        <v>74</v>
      </c>
      <c r="S611" t="s">
        <v>74</v>
      </c>
      <c r="T611" t="s">
        <v>9663</v>
      </c>
      <c r="U611" t="s">
        <v>3897</v>
      </c>
      <c r="V611" t="s">
        <v>9664</v>
      </c>
      <c r="W611" t="s">
        <v>9665</v>
      </c>
      <c r="X611" t="s">
        <v>9666</v>
      </c>
      <c r="Y611" t="s">
        <v>7401</v>
      </c>
      <c r="Z611" t="s">
        <v>9667</v>
      </c>
      <c r="AA611" t="s">
        <v>9668</v>
      </c>
      <c r="AB611" t="s">
        <v>74</v>
      </c>
      <c r="AC611" t="s">
        <v>7403</v>
      </c>
      <c r="AD611" t="s">
        <v>7404</v>
      </c>
      <c r="AE611" t="s">
        <v>9669</v>
      </c>
      <c r="AF611" t="s">
        <v>74</v>
      </c>
      <c r="AG611">
        <v>20</v>
      </c>
      <c r="AH611">
        <v>2</v>
      </c>
      <c r="AI611">
        <v>2</v>
      </c>
      <c r="AJ611">
        <v>0</v>
      </c>
      <c r="AK611">
        <v>12</v>
      </c>
      <c r="AL611" t="s">
        <v>1000</v>
      </c>
      <c r="AM611" t="s">
        <v>1001</v>
      </c>
      <c r="AN611" t="s">
        <v>1002</v>
      </c>
      <c r="AO611" t="s">
        <v>1003</v>
      </c>
      <c r="AP611" t="s">
        <v>1004</v>
      </c>
      <c r="AQ611" t="s">
        <v>74</v>
      </c>
      <c r="AR611" t="s">
        <v>1005</v>
      </c>
      <c r="AS611" t="s">
        <v>1006</v>
      </c>
      <c r="AT611" t="s">
        <v>1302</v>
      </c>
      <c r="AU611">
        <v>2018</v>
      </c>
      <c r="AV611">
        <v>20</v>
      </c>
      <c r="AW611">
        <v>8</v>
      </c>
      <c r="AX611" t="s">
        <v>74</v>
      </c>
      <c r="AY611" t="s">
        <v>74</v>
      </c>
      <c r="AZ611" t="s">
        <v>74</v>
      </c>
      <c r="BA611" t="s">
        <v>74</v>
      </c>
      <c r="BB611">
        <v>46</v>
      </c>
      <c r="BC611">
        <v>65</v>
      </c>
      <c r="BD611" t="s">
        <v>74</v>
      </c>
      <c r="BE611" t="s">
        <v>9670</v>
      </c>
      <c r="BF611" t="str">
        <f>HYPERLINK("http://dx.doi.org/10.17853/1994-5639-2018-8-46-65","http://dx.doi.org/10.17853/1994-5639-2018-8-46-65")</f>
        <v>http://dx.doi.org/10.17853/1994-5639-2018-8-46-65</v>
      </c>
      <c r="BG611" t="s">
        <v>74</v>
      </c>
      <c r="BH611" t="s">
        <v>74</v>
      </c>
      <c r="BI611">
        <v>20</v>
      </c>
      <c r="BJ611" t="s">
        <v>232</v>
      </c>
      <c r="BK611" t="s">
        <v>170</v>
      </c>
      <c r="BL611" t="s">
        <v>232</v>
      </c>
      <c r="BM611" t="s">
        <v>9671</v>
      </c>
      <c r="BN611" t="s">
        <v>74</v>
      </c>
      <c r="BO611" t="s">
        <v>74</v>
      </c>
      <c r="BP611" t="s">
        <v>74</v>
      </c>
      <c r="BQ611" t="s">
        <v>74</v>
      </c>
      <c r="BR611" t="s">
        <v>103</v>
      </c>
      <c r="BS611" t="s">
        <v>9672</v>
      </c>
      <c r="BT611" t="str">
        <f>HYPERLINK("https%3A%2F%2Fwww.webofscience.com%2Fwos%2Fwoscc%2Ffull-record%2FWOS:000461121600003","View Full Record in Web of Science")</f>
        <v>View Full Record in Web of Science</v>
      </c>
    </row>
    <row r="612" spans="1:72" x14ac:dyDescent="0.25">
      <c r="A612" t="s">
        <v>72</v>
      </c>
      <c r="B612" t="s">
        <v>9673</v>
      </c>
      <c r="C612" t="s">
        <v>74</v>
      </c>
      <c r="D612" t="s">
        <v>74</v>
      </c>
      <c r="E612" t="s">
        <v>74</v>
      </c>
      <c r="F612" t="s">
        <v>9674</v>
      </c>
      <c r="G612" t="s">
        <v>74</v>
      </c>
      <c r="H612" t="s">
        <v>74</v>
      </c>
      <c r="I612" t="s">
        <v>9675</v>
      </c>
      <c r="J612" t="s">
        <v>9440</v>
      </c>
      <c r="K612" t="s">
        <v>74</v>
      </c>
      <c r="L612" t="s">
        <v>74</v>
      </c>
      <c r="M612" t="s">
        <v>78</v>
      </c>
      <c r="N612" t="s">
        <v>79</v>
      </c>
      <c r="O612" t="s">
        <v>74</v>
      </c>
      <c r="P612" t="s">
        <v>74</v>
      </c>
      <c r="Q612" t="s">
        <v>74</v>
      </c>
      <c r="R612" t="s">
        <v>74</v>
      </c>
      <c r="S612" t="s">
        <v>74</v>
      </c>
      <c r="T612" t="s">
        <v>9676</v>
      </c>
      <c r="U612" t="s">
        <v>74</v>
      </c>
      <c r="V612" t="s">
        <v>9677</v>
      </c>
      <c r="W612" t="s">
        <v>9678</v>
      </c>
      <c r="X612" t="s">
        <v>3174</v>
      </c>
      <c r="Y612" t="s">
        <v>9679</v>
      </c>
      <c r="Z612" t="s">
        <v>74</v>
      </c>
      <c r="AA612" t="s">
        <v>9680</v>
      </c>
      <c r="AB612" t="s">
        <v>9681</v>
      </c>
      <c r="AC612" t="s">
        <v>74</v>
      </c>
      <c r="AD612" t="s">
        <v>74</v>
      </c>
      <c r="AE612" t="s">
        <v>74</v>
      </c>
      <c r="AF612" t="s">
        <v>74</v>
      </c>
      <c r="AG612">
        <v>19</v>
      </c>
      <c r="AH612">
        <v>3</v>
      </c>
      <c r="AI612">
        <v>3</v>
      </c>
      <c r="AJ612">
        <v>0</v>
      </c>
      <c r="AK612">
        <v>3</v>
      </c>
      <c r="AL612" t="s">
        <v>9447</v>
      </c>
      <c r="AM612" t="s">
        <v>9448</v>
      </c>
      <c r="AN612" t="s">
        <v>9449</v>
      </c>
      <c r="AO612" t="s">
        <v>9450</v>
      </c>
      <c r="AP612" t="s">
        <v>74</v>
      </c>
      <c r="AQ612" t="s">
        <v>74</v>
      </c>
      <c r="AR612" t="s">
        <v>9451</v>
      </c>
      <c r="AS612" t="s">
        <v>9452</v>
      </c>
      <c r="AT612" t="s">
        <v>1302</v>
      </c>
      <c r="AU612">
        <v>2018</v>
      </c>
      <c r="AV612">
        <v>8</v>
      </c>
      <c r="AW612">
        <v>10</v>
      </c>
      <c r="AX612" t="s">
        <v>74</v>
      </c>
      <c r="AY612" t="s">
        <v>74</v>
      </c>
      <c r="AZ612" t="s">
        <v>74</v>
      </c>
      <c r="BA612" t="s">
        <v>74</v>
      </c>
      <c r="BB612">
        <v>334</v>
      </c>
      <c r="BC612">
        <v>340</v>
      </c>
      <c r="BD612" t="s">
        <v>74</v>
      </c>
      <c r="BE612" t="s">
        <v>74</v>
      </c>
      <c r="BF612" t="s">
        <v>74</v>
      </c>
      <c r="BG612" t="s">
        <v>74</v>
      </c>
      <c r="BH612" t="s">
        <v>74</v>
      </c>
      <c r="BI612">
        <v>7</v>
      </c>
      <c r="BJ612" t="s">
        <v>232</v>
      </c>
      <c r="BK612" t="s">
        <v>170</v>
      </c>
      <c r="BL612" t="s">
        <v>232</v>
      </c>
      <c r="BM612" t="s">
        <v>9612</v>
      </c>
      <c r="BN612" t="s">
        <v>74</v>
      </c>
      <c r="BO612" t="s">
        <v>74</v>
      </c>
      <c r="BP612" t="s">
        <v>74</v>
      </c>
      <c r="BQ612" t="s">
        <v>74</v>
      </c>
      <c r="BR612" t="s">
        <v>103</v>
      </c>
      <c r="BS612" t="s">
        <v>9682</v>
      </c>
      <c r="BT612" t="str">
        <f>HYPERLINK("https%3A%2F%2Fwww.webofscience.com%2Fwos%2Fwoscc%2Ffull-record%2FWOS:000451687200039","View Full Record in Web of Science")</f>
        <v>View Full Record in Web of Science</v>
      </c>
    </row>
    <row r="613" spans="1:72" x14ac:dyDescent="0.25">
      <c r="A613" t="s">
        <v>72</v>
      </c>
      <c r="B613" t="s">
        <v>9683</v>
      </c>
      <c r="C613" t="s">
        <v>74</v>
      </c>
      <c r="D613" t="s">
        <v>74</v>
      </c>
      <c r="E613" t="s">
        <v>74</v>
      </c>
      <c r="F613" t="s">
        <v>9684</v>
      </c>
      <c r="G613" t="s">
        <v>74</v>
      </c>
      <c r="H613" t="s">
        <v>74</v>
      </c>
      <c r="I613" t="s">
        <v>9685</v>
      </c>
      <c r="J613" t="s">
        <v>9686</v>
      </c>
      <c r="K613" t="s">
        <v>74</v>
      </c>
      <c r="L613" t="s">
        <v>74</v>
      </c>
      <c r="M613" t="s">
        <v>78</v>
      </c>
      <c r="N613" t="s">
        <v>79</v>
      </c>
      <c r="O613" t="s">
        <v>74</v>
      </c>
      <c r="P613" t="s">
        <v>74</v>
      </c>
      <c r="Q613" t="s">
        <v>74</v>
      </c>
      <c r="R613" t="s">
        <v>74</v>
      </c>
      <c r="S613" t="s">
        <v>74</v>
      </c>
      <c r="T613" t="s">
        <v>9687</v>
      </c>
      <c r="U613" t="s">
        <v>9688</v>
      </c>
      <c r="V613" t="s">
        <v>9689</v>
      </c>
      <c r="W613" t="s">
        <v>9690</v>
      </c>
      <c r="X613" t="s">
        <v>9691</v>
      </c>
      <c r="Y613" t="s">
        <v>9692</v>
      </c>
      <c r="Z613" t="s">
        <v>9693</v>
      </c>
      <c r="AA613" t="s">
        <v>9694</v>
      </c>
      <c r="AB613" t="s">
        <v>9695</v>
      </c>
      <c r="AC613" t="s">
        <v>9696</v>
      </c>
      <c r="AD613" t="s">
        <v>1652</v>
      </c>
      <c r="AE613" t="s">
        <v>9697</v>
      </c>
      <c r="AF613" t="s">
        <v>74</v>
      </c>
      <c r="AG613">
        <v>47</v>
      </c>
      <c r="AH613">
        <v>8</v>
      </c>
      <c r="AI613">
        <v>10</v>
      </c>
      <c r="AJ613">
        <v>1</v>
      </c>
      <c r="AK613">
        <v>6</v>
      </c>
      <c r="AL613" t="s">
        <v>9698</v>
      </c>
      <c r="AM613" t="s">
        <v>138</v>
      </c>
      <c r="AN613" t="s">
        <v>9699</v>
      </c>
      <c r="AO613" t="s">
        <v>74</v>
      </c>
      <c r="AP613" t="s">
        <v>9700</v>
      </c>
      <c r="AQ613" t="s">
        <v>74</v>
      </c>
      <c r="AR613" t="s">
        <v>9701</v>
      </c>
      <c r="AS613" t="s">
        <v>9702</v>
      </c>
      <c r="AT613" t="s">
        <v>1408</v>
      </c>
      <c r="AU613">
        <v>2018</v>
      </c>
      <c r="AV613">
        <v>4</v>
      </c>
      <c r="AW613">
        <v>3</v>
      </c>
      <c r="AX613" t="s">
        <v>74</v>
      </c>
      <c r="AY613" t="s">
        <v>74</v>
      </c>
      <c r="AZ613" t="s">
        <v>74</v>
      </c>
      <c r="BA613" t="s">
        <v>74</v>
      </c>
      <c r="BB613">
        <v>314</v>
      </c>
      <c r="BC613">
        <v>321</v>
      </c>
      <c r="BD613" t="s">
        <v>74</v>
      </c>
      <c r="BE613" t="s">
        <v>9703</v>
      </c>
      <c r="BF613" t="str">
        <f>HYPERLINK("http://dx.doi.org/10.1007/s40806-018-0140-1","http://dx.doi.org/10.1007/s40806-018-0140-1")</f>
        <v>http://dx.doi.org/10.1007/s40806-018-0140-1</v>
      </c>
      <c r="BG613" t="s">
        <v>74</v>
      </c>
      <c r="BH613" t="s">
        <v>74</v>
      </c>
      <c r="BI613">
        <v>8</v>
      </c>
      <c r="BJ613" t="s">
        <v>98</v>
      </c>
      <c r="BK613" t="s">
        <v>170</v>
      </c>
      <c r="BL613" t="s">
        <v>100</v>
      </c>
      <c r="BM613" t="s">
        <v>9704</v>
      </c>
      <c r="BN613" t="s">
        <v>74</v>
      </c>
      <c r="BO613" t="s">
        <v>74</v>
      </c>
      <c r="BP613" t="s">
        <v>74</v>
      </c>
      <c r="BQ613" t="s">
        <v>74</v>
      </c>
      <c r="BR613" t="s">
        <v>103</v>
      </c>
      <c r="BS613" t="s">
        <v>9705</v>
      </c>
      <c r="BT613" t="str">
        <f>HYPERLINK("https%3A%2F%2Fwww.webofscience.com%2Fwos%2Fwoscc%2Ffull-record%2FWOS:000614892200012","View Full Record in Web of Science")</f>
        <v>View Full Record in Web of Science</v>
      </c>
    </row>
    <row r="614" spans="1:72" x14ac:dyDescent="0.25">
      <c r="A614" t="s">
        <v>72</v>
      </c>
      <c r="B614" t="s">
        <v>9706</v>
      </c>
      <c r="C614" t="s">
        <v>74</v>
      </c>
      <c r="D614" t="s">
        <v>74</v>
      </c>
      <c r="E614" t="s">
        <v>74</v>
      </c>
      <c r="F614" t="s">
        <v>9707</v>
      </c>
      <c r="G614" t="s">
        <v>74</v>
      </c>
      <c r="H614" t="s">
        <v>74</v>
      </c>
      <c r="I614" t="s">
        <v>9708</v>
      </c>
      <c r="J614" t="s">
        <v>218</v>
      </c>
      <c r="K614" t="s">
        <v>74</v>
      </c>
      <c r="L614" t="s">
        <v>74</v>
      </c>
      <c r="M614" t="s">
        <v>78</v>
      </c>
      <c r="N614" t="s">
        <v>79</v>
      </c>
      <c r="O614" t="s">
        <v>74</v>
      </c>
      <c r="P614" t="s">
        <v>74</v>
      </c>
      <c r="Q614" t="s">
        <v>74</v>
      </c>
      <c r="R614" t="s">
        <v>74</v>
      </c>
      <c r="S614" t="s">
        <v>74</v>
      </c>
      <c r="T614" t="s">
        <v>9709</v>
      </c>
      <c r="U614" t="s">
        <v>74</v>
      </c>
      <c r="V614" t="s">
        <v>9710</v>
      </c>
      <c r="W614" t="s">
        <v>9711</v>
      </c>
      <c r="X614" t="s">
        <v>1577</v>
      </c>
      <c r="Y614" t="s">
        <v>9712</v>
      </c>
      <c r="Z614" t="s">
        <v>9713</v>
      </c>
      <c r="AA614" t="s">
        <v>9714</v>
      </c>
      <c r="AB614" t="s">
        <v>9715</v>
      </c>
      <c r="AC614" t="s">
        <v>74</v>
      </c>
      <c r="AD614" t="s">
        <v>74</v>
      </c>
      <c r="AE614" t="s">
        <v>74</v>
      </c>
      <c r="AF614" t="s">
        <v>74</v>
      </c>
      <c r="AG614">
        <v>15</v>
      </c>
      <c r="AH614">
        <v>8</v>
      </c>
      <c r="AI614">
        <v>8</v>
      </c>
      <c r="AJ614">
        <v>0</v>
      </c>
      <c r="AK614">
        <v>6</v>
      </c>
      <c r="AL614" t="s">
        <v>8114</v>
      </c>
      <c r="AM614" t="s">
        <v>8115</v>
      </c>
      <c r="AN614" t="s">
        <v>8116</v>
      </c>
      <c r="AO614" t="s">
        <v>227</v>
      </c>
      <c r="AP614" t="s">
        <v>228</v>
      </c>
      <c r="AQ614" t="s">
        <v>74</v>
      </c>
      <c r="AR614" t="s">
        <v>229</v>
      </c>
      <c r="AS614" t="s">
        <v>230</v>
      </c>
      <c r="AT614" t="s">
        <v>1408</v>
      </c>
      <c r="AU614">
        <v>2018</v>
      </c>
      <c r="AV614">
        <v>7</v>
      </c>
      <c r="AW614">
        <v>3</v>
      </c>
      <c r="AX614" t="s">
        <v>74</v>
      </c>
      <c r="AY614" t="s">
        <v>74</v>
      </c>
      <c r="AZ614" t="s">
        <v>74</v>
      </c>
      <c r="BA614" t="s">
        <v>74</v>
      </c>
      <c r="BB614">
        <v>511</v>
      </c>
      <c r="BC614">
        <v>520</v>
      </c>
      <c r="BD614" t="s">
        <v>74</v>
      </c>
      <c r="BE614" t="s">
        <v>9716</v>
      </c>
      <c r="BF614" t="str">
        <f>HYPERLINK("http://dx.doi.org/10.13187/ejced.2018.3.511","http://dx.doi.org/10.13187/ejced.2018.3.511")</f>
        <v>http://dx.doi.org/10.13187/ejced.2018.3.511</v>
      </c>
      <c r="BG614" t="s">
        <v>74</v>
      </c>
      <c r="BH614" t="s">
        <v>74</v>
      </c>
      <c r="BI614">
        <v>10</v>
      </c>
      <c r="BJ614" t="s">
        <v>232</v>
      </c>
      <c r="BK614" t="s">
        <v>170</v>
      </c>
      <c r="BL614" t="s">
        <v>232</v>
      </c>
      <c r="BM614" t="s">
        <v>9717</v>
      </c>
      <c r="BN614" t="s">
        <v>74</v>
      </c>
      <c r="BO614" t="s">
        <v>234</v>
      </c>
      <c r="BP614" t="s">
        <v>74</v>
      </c>
      <c r="BQ614" t="s">
        <v>74</v>
      </c>
      <c r="BR614" t="s">
        <v>103</v>
      </c>
      <c r="BS614" t="s">
        <v>9718</v>
      </c>
      <c r="BT614" t="str">
        <f>HYPERLINK("https%3A%2F%2Fwww.webofscience.com%2Fwos%2Fwoscc%2Ffull-record%2FWOS:000445146400006","View Full Record in Web of Science")</f>
        <v>View Full Record in Web of Science</v>
      </c>
    </row>
    <row r="615" spans="1:72" x14ac:dyDescent="0.25">
      <c r="A615" t="s">
        <v>72</v>
      </c>
      <c r="B615" t="s">
        <v>9719</v>
      </c>
      <c r="C615" t="s">
        <v>74</v>
      </c>
      <c r="D615" t="s">
        <v>74</v>
      </c>
      <c r="E615" t="s">
        <v>74</v>
      </c>
      <c r="F615" t="s">
        <v>9720</v>
      </c>
      <c r="G615" t="s">
        <v>74</v>
      </c>
      <c r="H615" t="s">
        <v>74</v>
      </c>
      <c r="I615" t="s">
        <v>9721</v>
      </c>
      <c r="J615" t="s">
        <v>239</v>
      </c>
      <c r="K615" t="s">
        <v>74</v>
      </c>
      <c r="L615" t="s">
        <v>74</v>
      </c>
      <c r="M615" t="s">
        <v>78</v>
      </c>
      <c r="N615" t="s">
        <v>79</v>
      </c>
      <c r="O615" t="s">
        <v>74</v>
      </c>
      <c r="P615" t="s">
        <v>74</v>
      </c>
      <c r="Q615" t="s">
        <v>74</v>
      </c>
      <c r="R615" t="s">
        <v>74</v>
      </c>
      <c r="S615" t="s">
        <v>74</v>
      </c>
      <c r="T615" t="s">
        <v>9722</v>
      </c>
      <c r="U615" t="s">
        <v>74</v>
      </c>
      <c r="V615" t="s">
        <v>9723</v>
      </c>
      <c r="W615" t="s">
        <v>9724</v>
      </c>
      <c r="X615" t="s">
        <v>9725</v>
      </c>
      <c r="Y615" t="s">
        <v>9726</v>
      </c>
      <c r="Z615" t="s">
        <v>74</v>
      </c>
      <c r="AA615" t="s">
        <v>74</v>
      </c>
      <c r="AB615" t="s">
        <v>74</v>
      </c>
      <c r="AC615" t="s">
        <v>74</v>
      </c>
      <c r="AD615" t="s">
        <v>74</v>
      </c>
      <c r="AE615" t="s">
        <v>74</v>
      </c>
      <c r="AF615" t="s">
        <v>74</v>
      </c>
      <c r="AG615">
        <v>15</v>
      </c>
      <c r="AH615">
        <v>1</v>
      </c>
      <c r="AI615">
        <v>1</v>
      </c>
      <c r="AJ615">
        <v>1</v>
      </c>
      <c r="AK615">
        <v>2</v>
      </c>
      <c r="AL615" t="s">
        <v>6135</v>
      </c>
      <c r="AM615" t="s">
        <v>6136</v>
      </c>
      <c r="AN615" t="s">
        <v>6137</v>
      </c>
      <c r="AO615" t="s">
        <v>250</v>
      </c>
      <c r="AP615" t="s">
        <v>74</v>
      </c>
      <c r="AQ615" t="s">
        <v>74</v>
      </c>
      <c r="AR615" t="s">
        <v>251</v>
      </c>
      <c r="AS615" t="s">
        <v>252</v>
      </c>
      <c r="AT615" t="s">
        <v>1477</v>
      </c>
      <c r="AU615">
        <v>2018</v>
      </c>
      <c r="AV615">
        <v>7</v>
      </c>
      <c r="AW615">
        <v>16</v>
      </c>
      <c r="AX615" t="s">
        <v>74</v>
      </c>
      <c r="AY615" t="s">
        <v>74</v>
      </c>
      <c r="AZ615" t="s">
        <v>74</v>
      </c>
      <c r="BA615" t="s">
        <v>74</v>
      </c>
      <c r="BB615">
        <v>297</v>
      </c>
      <c r="BC615">
        <v>303</v>
      </c>
      <c r="BD615" t="s">
        <v>74</v>
      </c>
      <c r="BE615" t="s">
        <v>74</v>
      </c>
      <c r="BF615" t="s">
        <v>74</v>
      </c>
      <c r="BG615" t="s">
        <v>74</v>
      </c>
      <c r="BH615" t="s">
        <v>74</v>
      </c>
      <c r="BI615">
        <v>7</v>
      </c>
      <c r="BJ615" t="s">
        <v>146</v>
      </c>
      <c r="BK615" t="s">
        <v>170</v>
      </c>
      <c r="BL615" t="s">
        <v>147</v>
      </c>
      <c r="BM615" t="s">
        <v>9727</v>
      </c>
      <c r="BN615" t="s">
        <v>74</v>
      </c>
      <c r="BO615" t="s">
        <v>74</v>
      </c>
      <c r="BP615" t="s">
        <v>74</v>
      </c>
      <c r="BQ615" t="s">
        <v>74</v>
      </c>
      <c r="BR615" t="s">
        <v>103</v>
      </c>
      <c r="BS615" t="s">
        <v>9728</v>
      </c>
      <c r="BT615" t="str">
        <f>HYPERLINK("https%3A%2F%2Fwww.webofscience.com%2Fwos%2Fwoscc%2Ffull-record%2FWOS:000454436100029","View Full Record in Web of Science")</f>
        <v>View Full Record in Web of Science</v>
      </c>
    </row>
    <row r="616" spans="1:72" x14ac:dyDescent="0.25">
      <c r="A616" t="s">
        <v>72</v>
      </c>
      <c r="B616" t="s">
        <v>9729</v>
      </c>
      <c r="C616" t="s">
        <v>74</v>
      </c>
      <c r="D616" t="s">
        <v>74</v>
      </c>
      <c r="E616" t="s">
        <v>74</v>
      </c>
      <c r="F616" t="s">
        <v>9730</v>
      </c>
      <c r="G616" t="s">
        <v>74</v>
      </c>
      <c r="H616" t="s">
        <v>74</v>
      </c>
      <c r="I616" t="s">
        <v>9731</v>
      </c>
      <c r="J616" t="s">
        <v>218</v>
      </c>
      <c r="K616" t="s">
        <v>74</v>
      </c>
      <c r="L616" t="s">
        <v>74</v>
      </c>
      <c r="M616" t="s">
        <v>78</v>
      </c>
      <c r="N616" t="s">
        <v>79</v>
      </c>
      <c r="O616" t="s">
        <v>74</v>
      </c>
      <c r="P616" t="s">
        <v>74</v>
      </c>
      <c r="Q616" t="s">
        <v>74</v>
      </c>
      <c r="R616" t="s">
        <v>74</v>
      </c>
      <c r="S616" t="s">
        <v>74</v>
      </c>
      <c r="T616" t="s">
        <v>9732</v>
      </c>
      <c r="U616" t="s">
        <v>9733</v>
      </c>
      <c r="V616" t="s">
        <v>9734</v>
      </c>
      <c r="W616" t="s">
        <v>9735</v>
      </c>
      <c r="X616" t="s">
        <v>74</v>
      </c>
      <c r="Y616" t="s">
        <v>9736</v>
      </c>
      <c r="Z616" t="s">
        <v>9737</v>
      </c>
      <c r="AA616" t="s">
        <v>9738</v>
      </c>
      <c r="AB616" t="s">
        <v>9739</v>
      </c>
      <c r="AC616" t="s">
        <v>74</v>
      </c>
      <c r="AD616" t="s">
        <v>74</v>
      </c>
      <c r="AE616" t="s">
        <v>74</v>
      </c>
      <c r="AF616" t="s">
        <v>74</v>
      </c>
      <c r="AG616">
        <v>21</v>
      </c>
      <c r="AH616">
        <v>0</v>
      </c>
      <c r="AI616">
        <v>0</v>
      </c>
      <c r="AJ616">
        <v>0</v>
      </c>
      <c r="AK616">
        <v>6</v>
      </c>
      <c r="AL616" t="s">
        <v>8114</v>
      </c>
      <c r="AM616" t="s">
        <v>8115</v>
      </c>
      <c r="AN616" t="s">
        <v>8116</v>
      </c>
      <c r="AO616" t="s">
        <v>227</v>
      </c>
      <c r="AP616" t="s">
        <v>228</v>
      </c>
      <c r="AQ616" t="s">
        <v>74</v>
      </c>
      <c r="AR616" t="s">
        <v>229</v>
      </c>
      <c r="AS616" t="s">
        <v>230</v>
      </c>
      <c r="AT616" t="s">
        <v>1408</v>
      </c>
      <c r="AU616">
        <v>2018</v>
      </c>
      <c r="AV616">
        <v>7</v>
      </c>
      <c r="AW616">
        <v>3</v>
      </c>
      <c r="AX616" t="s">
        <v>74</v>
      </c>
      <c r="AY616" t="s">
        <v>74</v>
      </c>
      <c r="AZ616" t="s">
        <v>74</v>
      </c>
      <c r="BA616" t="s">
        <v>74</v>
      </c>
      <c r="BB616">
        <v>521</v>
      </c>
      <c r="BC616">
        <v>530</v>
      </c>
      <c r="BD616" t="s">
        <v>74</v>
      </c>
      <c r="BE616" t="s">
        <v>9740</v>
      </c>
      <c r="BF616" t="str">
        <f>HYPERLINK("http://dx.doi.org/10.13187/ejced.2018.3.521","http://dx.doi.org/10.13187/ejced.2018.3.521")</f>
        <v>http://dx.doi.org/10.13187/ejced.2018.3.521</v>
      </c>
      <c r="BG616" t="s">
        <v>74</v>
      </c>
      <c r="BH616" t="s">
        <v>74</v>
      </c>
      <c r="BI616">
        <v>10</v>
      </c>
      <c r="BJ616" t="s">
        <v>232</v>
      </c>
      <c r="BK616" t="s">
        <v>170</v>
      </c>
      <c r="BL616" t="s">
        <v>232</v>
      </c>
      <c r="BM616" t="s">
        <v>9717</v>
      </c>
      <c r="BN616" t="s">
        <v>74</v>
      </c>
      <c r="BO616" t="s">
        <v>234</v>
      </c>
      <c r="BP616" t="s">
        <v>74</v>
      </c>
      <c r="BQ616" t="s">
        <v>74</v>
      </c>
      <c r="BR616" t="s">
        <v>103</v>
      </c>
      <c r="BS616" t="s">
        <v>9741</v>
      </c>
      <c r="BT616" t="str">
        <f>HYPERLINK("https%3A%2F%2Fwww.webofscience.com%2Fwos%2Fwoscc%2Ffull-record%2FWOS:000445146400007","View Full Record in Web of Science")</f>
        <v>View Full Record in Web of Science</v>
      </c>
    </row>
    <row r="617" spans="1:72" x14ac:dyDescent="0.25">
      <c r="A617" t="s">
        <v>72</v>
      </c>
      <c r="B617" t="s">
        <v>9742</v>
      </c>
      <c r="C617" t="s">
        <v>74</v>
      </c>
      <c r="D617" t="s">
        <v>74</v>
      </c>
      <c r="E617" t="s">
        <v>74</v>
      </c>
      <c r="F617" t="s">
        <v>9743</v>
      </c>
      <c r="G617" t="s">
        <v>74</v>
      </c>
      <c r="H617" t="s">
        <v>74</v>
      </c>
      <c r="I617" t="s">
        <v>9744</v>
      </c>
      <c r="J617" t="s">
        <v>348</v>
      </c>
      <c r="K617" t="s">
        <v>74</v>
      </c>
      <c r="L617" t="s">
        <v>74</v>
      </c>
      <c r="M617" t="s">
        <v>305</v>
      </c>
      <c r="N617" t="s">
        <v>79</v>
      </c>
      <c r="O617" t="s">
        <v>74</v>
      </c>
      <c r="P617" t="s">
        <v>74</v>
      </c>
      <c r="Q617" t="s">
        <v>74</v>
      </c>
      <c r="R617" t="s">
        <v>74</v>
      </c>
      <c r="S617" t="s">
        <v>74</v>
      </c>
      <c r="T617" t="s">
        <v>9745</v>
      </c>
      <c r="U617" t="s">
        <v>74</v>
      </c>
      <c r="V617" t="s">
        <v>9746</v>
      </c>
      <c r="W617" t="s">
        <v>9747</v>
      </c>
      <c r="X617" t="s">
        <v>446</v>
      </c>
      <c r="Y617" t="s">
        <v>9748</v>
      </c>
      <c r="Z617" t="s">
        <v>9749</v>
      </c>
      <c r="AA617" t="s">
        <v>9750</v>
      </c>
      <c r="AB617" t="s">
        <v>74</v>
      </c>
      <c r="AC617" t="s">
        <v>74</v>
      </c>
      <c r="AD617" t="s">
        <v>74</v>
      </c>
      <c r="AE617" t="s">
        <v>74</v>
      </c>
      <c r="AF617" t="s">
        <v>74</v>
      </c>
      <c r="AG617">
        <v>26</v>
      </c>
      <c r="AH617">
        <v>0</v>
      </c>
      <c r="AI617">
        <v>0</v>
      </c>
      <c r="AJ617">
        <v>0</v>
      </c>
      <c r="AK617">
        <v>6</v>
      </c>
      <c r="AL617" t="s">
        <v>8220</v>
      </c>
      <c r="AM617" t="s">
        <v>356</v>
      </c>
      <c r="AN617" t="s">
        <v>8221</v>
      </c>
      <c r="AO617" t="s">
        <v>358</v>
      </c>
      <c r="AP617" t="s">
        <v>74</v>
      </c>
      <c r="AQ617" t="s">
        <v>74</v>
      </c>
      <c r="AR617" t="s">
        <v>359</v>
      </c>
      <c r="AS617" t="s">
        <v>360</v>
      </c>
      <c r="AT617" t="s">
        <v>1408</v>
      </c>
      <c r="AU617">
        <v>2018</v>
      </c>
      <c r="AV617" t="s">
        <v>74</v>
      </c>
      <c r="AW617">
        <v>3</v>
      </c>
      <c r="AX617" t="s">
        <v>74</v>
      </c>
      <c r="AY617" t="s">
        <v>74</v>
      </c>
      <c r="AZ617" t="s">
        <v>74</v>
      </c>
      <c r="BA617" t="s">
        <v>74</v>
      </c>
      <c r="BB617">
        <v>274</v>
      </c>
      <c r="BC617">
        <v>283</v>
      </c>
      <c r="BD617" t="s">
        <v>74</v>
      </c>
      <c r="BE617" t="s">
        <v>9751</v>
      </c>
      <c r="BF617" t="str">
        <f>HYPERLINK("http://dx.doi.org/10.17223/18137083/64/24","http://dx.doi.org/10.17223/18137083/64/24")</f>
        <v>http://dx.doi.org/10.17223/18137083/64/24</v>
      </c>
      <c r="BG617" t="s">
        <v>74</v>
      </c>
      <c r="BH617" t="s">
        <v>74</v>
      </c>
      <c r="BI617">
        <v>10</v>
      </c>
      <c r="BJ617" t="s">
        <v>320</v>
      </c>
      <c r="BK617" t="s">
        <v>170</v>
      </c>
      <c r="BL617" t="s">
        <v>321</v>
      </c>
      <c r="BM617" t="s">
        <v>9752</v>
      </c>
      <c r="BN617" t="s">
        <v>74</v>
      </c>
      <c r="BO617" t="s">
        <v>234</v>
      </c>
      <c r="BP617" t="s">
        <v>74</v>
      </c>
      <c r="BQ617" t="s">
        <v>74</v>
      </c>
      <c r="BR617" t="s">
        <v>103</v>
      </c>
      <c r="BS617" t="s">
        <v>9753</v>
      </c>
      <c r="BT617" t="str">
        <f>HYPERLINK("https%3A%2F%2Fwww.webofscience.com%2Fwos%2Fwoscc%2Ffull-record%2FWOS:000446128500024","View Full Record in Web of Science")</f>
        <v>View Full Record in Web of Science</v>
      </c>
    </row>
    <row r="618" spans="1:72" x14ac:dyDescent="0.25">
      <c r="A618" t="s">
        <v>72</v>
      </c>
      <c r="B618" t="s">
        <v>9754</v>
      </c>
      <c r="C618" t="s">
        <v>74</v>
      </c>
      <c r="D618" t="s">
        <v>74</v>
      </c>
      <c r="E618" t="s">
        <v>74</v>
      </c>
      <c r="F618" t="s">
        <v>9755</v>
      </c>
      <c r="G618" t="s">
        <v>74</v>
      </c>
      <c r="H618" t="s">
        <v>74</v>
      </c>
      <c r="I618" t="s">
        <v>9756</v>
      </c>
      <c r="J618" t="s">
        <v>9757</v>
      </c>
      <c r="K618" t="s">
        <v>74</v>
      </c>
      <c r="L618" t="s">
        <v>74</v>
      </c>
      <c r="M618" t="s">
        <v>78</v>
      </c>
      <c r="N618" t="s">
        <v>79</v>
      </c>
      <c r="O618" t="s">
        <v>74</v>
      </c>
      <c r="P618" t="s">
        <v>74</v>
      </c>
      <c r="Q618" t="s">
        <v>74</v>
      </c>
      <c r="R618" t="s">
        <v>74</v>
      </c>
      <c r="S618" t="s">
        <v>74</v>
      </c>
      <c r="T618" t="s">
        <v>9758</v>
      </c>
      <c r="U618" t="s">
        <v>9759</v>
      </c>
      <c r="V618" t="s">
        <v>9760</v>
      </c>
      <c r="W618" t="s">
        <v>9761</v>
      </c>
      <c r="X618" t="s">
        <v>9762</v>
      </c>
      <c r="Y618" t="s">
        <v>9763</v>
      </c>
      <c r="Z618" t="s">
        <v>9764</v>
      </c>
      <c r="AA618" t="s">
        <v>74</v>
      </c>
      <c r="AB618" t="s">
        <v>74</v>
      </c>
      <c r="AC618" t="s">
        <v>9765</v>
      </c>
      <c r="AD618" t="s">
        <v>9766</v>
      </c>
      <c r="AE618" t="s">
        <v>9767</v>
      </c>
      <c r="AF618" t="s">
        <v>74</v>
      </c>
      <c r="AG618">
        <v>51</v>
      </c>
      <c r="AH618">
        <v>27</v>
      </c>
      <c r="AI618">
        <v>28</v>
      </c>
      <c r="AJ618">
        <v>2</v>
      </c>
      <c r="AK618">
        <v>20</v>
      </c>
      <c r="AL618" t="s">
        <v>1985</v>
      </c>
      <c r="AM618" t="s">
        <v>1986</v>
      </c>
      <c r="AN618" t="s">
        <v>1987</v>
      </c>
      <c r="AO618" t="s">
        <v>9768</v>
      </c>
      <c r="AP618" t="s">
        <v>9769</v>
      </c>
      <c r="AQ618" t="s">
        <v>74</v>
      </c>
      <c r="AR618" t="s">
        <v>9770</v>
      </c>
      <c r="AS618" t="s">
        <v>9771</v>
      </c>
      <c r="AT618" t="s">
        <v>144</v>
      </c>
      <c r="AU618">
        <v>2018</v>
      </c>
      <c r="AV618">
        <v>32</v>
      </c>
      <c r="AW618">
        <v>4</v>
      </c>
      <c r="AX618" t="s">
        <v>74</v>
      </c>
      <c r="AY618" t="s">
        <v>74</v>
      </c>
      <c r="AZ618" t="s">
        <v>74</v>
      </c>
      <c r="BA618" t="s">
        <v>74</v>
      </c>
      <c r="BB618">
        <v>441</v>
      </c>
      <c r="BC618">
        <v>468</v>
      </c>
      <c r="BD618" t="s">
        <v>74</v>
      </c>
      <c r="BE618" t="s">
        <v>9772</v>
      </c>
      <c r="BF618" t="str">
        <f>HYPERLINK("http://dx.doi.org/10.1177/0891243218776309","http://dx.doi.org/10.1177/0891243218776309")</f>
        <v>http://dx.doi.org/10.1177/0891243218776309</v>
      </c>
      <c r="BG618" t="s">
        <v>74</v>
      </c>
      <c r="BH618" t="s">
        <v>74</v>
      </c>
      <c r="BI618">
        <v>28</v>
      </c>
      <c r="BJ618" t="s">
        <v>9773</v>
      </c>
      <c r="BK618" t="s">
        <v>99</v>
      </c>
      <c r="BL618" t="s">
        <v>9773</v>
      </c>
      <c r="BM618" t="s">
        <v>9774</v>
      </c>
      <c r="BN618" t="s">
        <v>74</v>
      </c>
      <c r="BO618" t="s">
        <v>1997</v>
      </c>
      <c r="BP618" t="s">
        <v>74</v>
      </c>
      <c r="BQ618" t="s">
        <v>74</v>
      </c>
      <c r="BR618" t="s">
        <v>103</v>
      </c>
      <c r="BS618" t="s">
        <v>9775</v>
      </c>
      <c r="BT618" t="str">
        <f>HYPERLINK("https%3A%2F%2Fwww.webofscience.com%2Fwos%2Fwoscc%2Ffull-record%2FWOS:000436035800001","View Full Record in Web of Science")</f>
        <v>View Full Record in Web of Science</v>
      </c>
    </row>
    <row r="619" spans="1:72" x14ac:dyDescent="0.25">
      <c r="A619" t="s">
        <v>72</v>
      </c>
      <c r="B619" t="s">
        <v>9776</v>
      </c>
      <c r="C619" t="s">
        <v>74</v>
      </c>
      <c r="D619" t="s">
        <v>74</v>
      </c>
      <c r="E619" t="s">
        <v>74</v>
      </c>
      <c r="F619" t="s">
        <v>9777</v>
      </c>
      <c r="G619" t="s">
        <v>74</v>
      </c>
      <c r="H619" t="s">
        <v>74</v>
      </c>
      <c r="I619" t="s">
        <v>9778</v>
      </c>
      <c r="J619" t="s">
        <v>418</v>
      </c>
      <c r="K619" t="s">
        <v>74</v>
      </c>
      <c r="L619" t="s">
        <v>74</v>
      </c>
      <c r="M619" t="s">
        <v>305</v>
      </c>
      <c r="N619" t="s">
        <v>79</v>
      </c>
      <c r="O619" t="s">
        <v>74</v>
      </c>
      <c r="P619" t="s">
        <v>74</v>
      </c>
      <c r="Q619" t="s">
        <v>74</v>
      </c>
      <c r="R619" t="s">
        <v>74</v>
      </c>
      <c r="S619" t="s">
        <v>74</v>
      </c>
      <c r="T619" t="s">
        <v>9779</v>
      </c>
      <c r="U619" t="s">
        <v>74</v>
      </c>
      <c r="V619" t="s">
        <v>9780</v>
      </c>
      <c r="W619" t="s">
        <v>9781</v>
      </c>
      <c r="X619" t="s">
        <v>962</v>
      </c>
      <c r="Y619" t="s">
        <v>9782</v>
      </c>
      <c r="Z619" t="s">
        <v>9783</v>
      </c>
      <c r="AA619" t="s">
        <v>9250</v>
      </c>
      <c r="AB619" t="s">
        <v>9251</v>
      </c>
      <c r="AC619" t="s">
        <v>74</v>
      </c>
      <c r="AD619" t="s">
        <v>74</v>
      </c>
      <c r="AE619" t="s">
        <v>74</v>
      </c>
      <c r="AF619" t="s">
        <v>74</v>
      </c>
      <c r="AG619">
        <v>15</v>
      </c>
      <c r="AH619">
        <v>0</v>
      </c>
      <c r="AI619">
        <v>0</v>
      </c>
      <c r="AJ619">
        <v>0</v>
      </c>
      <c r="AK619">
        <v>0</v>
      </c>
      <c r="AL619" t="s">
        <v>312</v>
      </c>
      <c r="AM619" t="s">
        <v>313</v>
      </c>
      <c r="AN619" t="s">
        <v>314</v>
      </c>
      <c r="AO619" t="s">
        <v>428</v>
      </c>
      <c r="AP619" t="s">
        <v>429</v>
      </c>
      <c r="AQ619" t="s">
        <v>74</v>
      </c>
      <c r="AR619" t="s">
        <v>430</v>
      </c>
      <c r="AS619" t="s">
        <v>431</v>
      </c>
      <c r="AT619" t="s">
        <v>144</v>
      </c>
      <c r="AU619">
        <v>2018</v>
      </c>
      <c r="AV619" t="s">
        <v>74</v>
      </c>
      <c r="AW619">
        <v>433</v>
      </c>
      <c r="AX619" t="s">
        <v>74</v>
      </c>
      <c r="AY619" t="s">
        <v>74</v>
      </c>
      <c r="AZ619" t="s">
        <v>74</v>
      </c>
      <c r="BA619" t="s">
        <v>74</v>
      </c>
      <c r="BB619">
        <v>64</v>
      </c>
      <c r="BC619">
        <v>69</v>
      </c>
      <c r="BD619" t="s">
        <v>74</v>
      </c>
      <c r="BE619" t="s">
        <v>9784</v>
      </c>
      <c r="BF619" t="str">
        <f>HYPERLINK("http://dx.doi.org/10.17223/15617793/433/8","http://dx.doi.org/10.17223/15617793/433/8")</f>
        <v>http://dx.doi.org/10.17223/15617793/433/8</v>
      </c>
      <c r="BG619" t="s">
        <v>74</v>
      </c>
      <c r="BH619" t="s">
        <v>74</v>
      </c>
      <c r="BI619">
        <v>6</v>
      </c>
      <c r="BJ619" t="s">
        <v>434</v>
      </c>
      <c r="BK619" t="s">
        <v>170</v>
      </c>
      <c r="BL619" t="s">
        <v>435</v>
      </c>
      <c r="BM619" t="s">
        <v>9785</v>
      </c>
      <c r="BN619" t="s">
        <v>74</v>
      </c>
      <c r="BO619" t="s">
        <v>234</v>
      </c>
      <c r="BP619" t="s">
        <v>74</v>
      </c>
      <c r="BQ619" t="s">
        <v>74</v>
      </c>
      <c r="BR619" t="s">
        <v>103</v>
      </c>
      <c r="BS619" t="s">
        <v>9786</v>
      </c>
      <c r="BT619" t="str">
        <f>HYPERLINK("https%3A%2F%2Fwww.webofscience.com%2Fwos%2Fwoscc%2Ffull-record%2FWOS:000450054500008","View Full Record in Web of Science")</f>
        <v>View Full Record in Web of Science</v>
      </c>
    </row>
    <row r="620" spans="1:72" x14ac:dyDescent="0.25">
      <c r="A620" t="s">
        <v>72</v>
      </c>
      <c r="B620" t="s">
        <v>9787</v>
      </c>
      <c r="C620" t="s">
        <v>74</v>
      </c>
      <c r="D620" t="s">
        <v>74</v>
      </c>
      <c r="E620" t="s">
        <v>74</v>
      </c>
      <c r="F620" t="s">
        <v>9788</v>
      </c>
      <c r="G620" t="s">
        <v>74</v>
      </c>
      <c r="H620" t="s">
        <v>74</v>
      </c>
      <c r="I620" t="s">
        <v>9789</v>
      </c>
      <c r="J620" t="s">
        <v>490</v>
      </c>
      <c r="K620" t="s">
        <v>74</v>
      </c>
      <c r="L620" t="s">
        <v>74</v>
      </c>
      <c r="M620" t="s">
        <v>305</v>
      </c>
      <c r="N620" t="s">
        <v>79</v>
      </c>
      <c r="O620" t="s">
        <v>74</v>
      </c>
      <c r="P620" t="s">
        <v>74</v>
      </c>
      <c r="Q620" t="s">
        <v>74</v>
      </c>
      <c r="R620" t="s">
        <v>74</v>
      </c>
      <c r="S620" t="s">
        <v>74</v>
      </c>
      <c r="T620" t="s">
        <v>9790</v>
      </c>
      <c r="U620" t="s">
        <v>74</v>
      </c>
      <c r="V620" t="s">
        <v>9791</v>
      </c>
      <c r="W620" t="s">
        <v>9792</v>
      </c>
      <c r="X620" t="s">
        <v>782</v>
      </c>
      <c r="Y620" t="s">
        <v>9793</v>
      </c>
      <c r="Z620" t="s">
        <v>9794</v>
      </c>
      <c r="AA620" t="s">
        <v>9795</v>
      </c>
      <c r="AB620" t="s">
        <v>9796</v>
      </c>
      <c r="AC620" t="s">
        <v>74</v>
      </c>
      <c r="AD620" t="s">
        <v>74</v>
      </c>
      <c r="AE620" t="s">
        <v>74</v>
      </c>
      <c r="AF620" t="s">
        <v>74</v>
      </c>
      <c r="AG620">
        <v>28</v>
      </c>
      <c r="AH620">
        <v>1</v>
      </c>
      <c r="AI620">
        <v>1</v>
      </c>
      <c r="AJ620">
        <v>0</v>
      </c>
      <c r="AK620">
        <v>2</v>
      </c>
      <c r="AL620" t="s">
        <v>312</v>
      </c>
      <c r="AM620" t="s">
        <v>313</v>
      </c>
      <c r="AN620" t="s">
        <v>314</v>
      </c>
      <c r="AO620" t="s">
        <v>497</v>
      </c>
      <c r="AP620" t="s">
        <v>498</v>
      </c>
      <c r="AQ620" t="s">
        <v>74</v>
      </c>
      <c r="AR620" t="s">
        <v>499</v>
      </c>
      <c r="AS620" t="s">
        <v>500</v>
      </c>
      <c r="AT620" t="s">
        <v>144</v>
      </c>
      <c r="AU620">
        <v>2018</v>
      </c>
      <c r="AV620">
        <v>44</v>
      </c>
      <c r="AW620" t="s">
        <v>74</v>
      </c>
      <c r="AX620" t="s">
        <v>74</v>
      </c>
      <c r="AY620" t="s">
        <v>74</v>
      </c>
      <c r="AZ620" t="s">
        <v>74</v>
      </c>
      <c r="BA620" t="s">
        <v>74</v>
      </c>
      <c r="BB620">
        <v>224</v>
      </c>
      <c r="BC620">
        <v>237</v>
      </c>
      <c r="BD620" t="s">
        <v>74</v>
      </c>
      <c r="BE620" t="s">
        <v>9797</v>
      </c>
      <c r="BF620" t="str">
        <f>HYPERLINK("http://dx.doi.org/10.17223/1998863X/44/22","http://dx.doi.org/10.17223/1998863X/44/22")</f>
        <v>http://dx.doi.org/10.17223/1998863X/44/22</v>
      </c>
      <c r="BG620" t="s">
        <v>74</v>
      </c>
      <c r="BH620" t="s">
        <v>74</v>
      </c>
      <c r="BI620">
        <v>14</v>
      </c>
      <c r="BJ620" t="s">
        <v>146</v>
      </c>
      <c r="BK620" t="s">
        <v>170</v>
      </c>
      <c r="BL620" t="s">
        <v>147</v>
      </c>
      <c r="BM620" t="s">
        <v>9798</v>
      </c>
      <c r="BN620" t="s">
        <v>74</v>
      </c>
      <c r="BO620" t="s">
        <v>234</v>
      </c>
      <c r="BP620" t="s">
        <v>74</v>
      </c>
      <c r="BQ620" t="s">
        <v>74</v>
      </c>
      <c r="BR620" t="s">
        <v>103</v>
      </c>
      <c r="BS620" t="s">
        <v>9799</v>
      </c>
      <c r="BT620" t="str">
        <f>HYPERLINK("https%3A%2F%2Fwww.webofscience.com%2Fwos%2Fwoscc%2Ffull-record%2FWOS:000448064000022","View Full Record in Web of Science")</f>
        <v>View Full Record in Web of Science</v>
      </c>
    </row>
    <row r="621" spans="1:72" x14ac:dyDescent="0.25">
      <c r="A621" t="s">
        <v>72</v>
      </c>
      <c r="B621" t="s">
        <v>9800</v>
      </c>
      <c r="C621" t="s">
        <v>74</v>
      </c>
      <c r="D621" t="s">
        <v>74</v>
      </c>
      <c r="E621" t="s">
        <v>74</v>
      </c>
      <c r="F621" t="s">
        <v>9801</v>
      </c>
      <c r="G621" t="s">
        <v>74</v>
      </c>
      <c r="H621" t="s">
        <v>74</v>
      </c>
      <c r="I621" t="s">
        <v>9802</v>
      </c>
      <c r="J621" t="s">
        <v>9803</v>
      </c>
      <c r="K621" t="s">
        <v>74</v>
      </c>
      <c r="L621" t="s">
        <v>74</v>
      </c>
      <c r="M621" t="s">
        <v>78</v>
      </c>
      <c r="N621" t="s">
        <v>79</v>
      </c>
      <c r="O621" t="s">
        <v>74</v>
      </c>
      <c r="P621" t="s">
        <v>74</v>
      </c>
      <c r="Q621" t="s">
        <v>74</v>
      </c>
      <c r="R621" t="s">
        <v>74</v>
      </c>
      <c r="S621" t="s">
        <v>74</v>
      </c>
      <c r="T621" t="s">
        <v>9804</v>
      </c>
      <c r="U621" t="s">
        <v>9805</v>
      </c>
      <c r="V621" t="s">
        <v>9806</v>
      </c>
      <c r="W621" t="s">
        <v>9807</v>
      </c>
      <c r="X621" t="s">
        <v>9808</v>
      </c>
      <c r="Y621" t="s">
        <v>9809</v>
      </c>
      <c r="Z621" t="s">
        <v>9810</v>
      </c>
      <c r="AA621" t="s">
        <v>74</v>
      </c>
      <c r="AB621" t="s">
        <v>9811</v>
      </c>
      <c r="AC621" t="s">
        <v>74</v>
      </c>
      <c r="AD621" t="s">
        <v>74</v>
      </c>
      <c r="AE621" t="s">
        <v>74</v>
      </c>
      <c r="AF621" t="s">
        <v>74</v>
      </c>
      <c r="AG621">
        <v>68</v>
      </c>
      <c r="AH621">
        <v>18</v>
      </c>
      <c r="AI621">
        <v>19</v>
      </c>
      <c r="AJ621">
        <v>1</v>
      </c>
      <c r="AK621">
        <v>30</v>
      </c>
      <c r="AL621" t="s">
        <v>1744</v>
      </c>
      <c r="AM621" t="s">
        <v>3760</v>
      </c>
      <c r="AN621" t="s">
        <v>3992</v>
      </c>
      <c r="AO621" t="s">
        <v>9812</v>
      </c>
      <c r="AP621" t="s">
        <v>9813</v>
      </c>
      <c r="AQ621" t="s">
        <v>74</v>
      </c>
      <c r="AR621" t="s">
        <v>9814</v>
      </c>
      <c r="AS621" t="s">
        <v>9815</v>
      </c>
      <c r="AT621" t="s">
        <v>144</v>
      </c>
      <c r="AU621">
        <v>2018</v>
      </c>
      <c r="AV621">
        <v>62</v>
      </c>
      <c r="AW621">
        <v>2</v>
      </c>
      <c r="AX621" t="s">
        <v>74</v>
      </c>
      <c r="AY621" t="s">
        <v>74</v>
      </c>
      <c r="AZ621" t="s">
        <v>74</v>
      </c>
      <c r="BA621" t="s">
        <v>74</v>
      </c>
      <c r="BB621">
        <v>295</v>
      </c>
      <c r="BC621">
        <v>304</v>
      </c>
      <c r="BD621" t="s">
        <v>74</v>
      </c>
      <c r="BE621" t="s">
        <v>9816</v>
      </c>
      <c r="BF621" t="str">
        <f>HYPERLINK("http://dx.doi.org/10.1007/s00267-018-1032-7","http://dx.doi.org/10.1007/s00267-018-1032-7")</f>
        <v>http://dx.doi.org/10.1007/s00267-018-1032-7</v>
      </c>
      <c r="BG621" t="s">
        <v>74</v>
      </c>
      <c r="BH621" t="s">
        <v>74</v>
      </c>
      <c r="BI621">
        <v>10</v>
      </c>
      <c r="BJ621" t="s">
        <v>1590</v>
      </c>
      <c r="BK621" t="s">
        <v>123</v>
      </c>
      <c r="BL621" t="s">
        <v>1051</v>
      </c>
      <c r="BM621" t="s">
        <v>9817</v>
      </c>
      <c r="BN621">
        <v>29600434</v>
      </c>
      <c r="BO621" t="s">
        <v>5401</v>
      </c>
      <c r="BP621" t="s">
        <v>74</v>
      </c>
      <c r="BQ621" t="s">
        <v>74</v>
      </c>
      <c r="BR621" t="s">
        <v>103</v>
      </c>
      <c r="BS621" t="s">
        <v>9818</v>
      </c>
      <c r="BT621" t="str">
        <f>HYPERLINK("https%3A%2F%2Fwww.webofscience.com%2Fwos%2Fwoscc%2Ffull-record%2FWOS:000438262300008","View Full Record in Web of Science")</f>
        <v>View Full Record in Web of Science</v>
      </c>
    </row>
    <row r="622" spans="1:72" x14ac:dyDescent="0.25">
      <c r="A622" t="s">
        <v>72</v>
      </c>
      <c r="B622" t="s">
        <v>9819</v>
      </c>
      <c r="C622" t="s">
        <v>74</v>
      </c>
      <c r="D622" t="s">
        <v>74</v>
      </c>
      <c r="E622" t="s">
        <v>74</v>
      </c>
      <c r="F622" t="s">
        <v>9820</v>
      </c>
      <c r="G622" t="s">
        <v>74</v>
      </c>
      <c r="H622" t="s">
        <v>74</v>
      </c>
      <c r="I622" t="s">
        <v>9821</v>
      </c>
      <c r="J622" t="s">
        <v>418</v>
      </c>
      <c r="K622" t="s">
        <v>74</v>
      </c>
      <c r="L622" t="s">
        <v>74</v>
      </c>
      <c r="M622" t="s">
        <v>305</v>
      </c>
      <c r="N622" t="s">
        <v>79</v>
      </c>
      <c r="O622" t="s">
        <v>74</v>
      </c>
      <c r="P622" t="s">
        <v>74</v>
      </c>
      <c r="Q622" t="s">
        <v>74</v>
      </c>
      <c r="R622" t="s">
        <v>74</v>
      </c>
      <c r="S622" t="s">
        <v>74</v>
      </c>
      <c r="T622" t="s">
        <v>9822</v>
      </c>
      <c r="U622" t="s">
        <v>74</v>
      </c>
      <c r="V622" t="s">
        <v>9823</v>
      </c>
      <c r="W622" t="s">
        <v>9824</v>
      </c>
      <c r="X622" t="s">
        <v>5068</v>
      </c>
      <c r="Y622" t="s">
        <v>9825</v>
      </c>
      <c r="Z622" t="s">
        <v>9826</v>
      </c>
      <c r="AA622" t="s">
        <v>9827</v>
      </c>
      <c r="AB622" t="s">
        <v>9828</v>
      </c>
      <c r="AC622" t="s">
        <v>74</v>
      </c>
      <c r="AD622" t="s">
        <v>74</v>
      </c>
      <c r="AE622" t="s">
        <v>74</v>
      </c>
      <c r="AF622" t="s">
        <v>74</v>
      </c>
      <c r="AG622">
        <v>5</v>
      </c>
      <c r="AH622">
        <v>0</v>
      </c>
      <c r="AI622">
        <v>0</v>
      </c>
      <c r="AJ622">
        <v>0</v>
      </c>
      <c r="AK622">
        <v>5</v>
      </c>
      <c r="AL622" t="s">
        <v>312</v>
      </c>
      <c r="AM622" t="s">
        <v>313</v>
      </c>
      <c r="AN622" t="s">
        <v>314</v>
      </c>
      <c r="AO622" t="s">
        <v>428</v>
      </c>
      <c r="AP622" t="s">
        <v>429</v>
      </c>
      <c r="AQ622" t="s">
        <v>74</v>
      </c>
      <c r="AR622" t="s">
        <v>430</v>
      </c>
      <c r="AS622" t="s">
        <v>431</v>
      </c>
      <c r="AT622" t="s">
        <v>1992</v>
      </c>
      <c r="AU622">
        <v>2018</v>
      </c>
      <c r="AV622" t="s">
        <v>74</v>
      </c>
      <c r="AW622">
        <v>432</v>
      </c>
      <c r="AX622" t="s">
        <v>74</v>
      </c>
      <c r="AY622" t="s">
        <v>74</v>
      </c>
      <c r="AZ622" t="s">
        <v>74</v>
      </c>
      <c r="BA622" t="s">
        <v>74</v>
      </c>
      <c r="BB622">
        <v>57</v>
      </c>
      <c r="BC622">
        <v>64</v>
      </c>
      <c r="BD622" t="s">
        <v>74</v>
      </c>
      <c r="BE622" t="s">
        <v>9829</v>
      </c>
      <c r="BF622" t="str">
        <f>HYPERLINK("http://dx.doi.org/10.17223/15617793/432/7","http://dx.doi.org/10.17223/15617793/432/7")</f>
        <v>http://dx.doi.org/10.17223/15617793/432/7</v>
      </c>
      <c r="BG622" t="s">
        <v>74</v>
      </c>
      <c r="BH622" t="s">
        <v>74</v>
      </c>
      <c r="BI622">
        <v>8</v>
      </c>
      <c r="BJ622" t="s">
        <v>434</v>
      </c>
      <c r="BK622" t="s">
        <v>170</v>
      </c>
      <c r="BL622" t="s">
        <v>435</v>
      </c>
      <c r="BM622" t="s">
        <v>9830</v>
      </c>
      <c r="BN622" t="s">
        <v>74</v>
      </c>
      <c r="BO622" t="s">
        <v>234</v>
      </c>
      <c r="BP622" t="s">
        <v>74</v>
      </c>
      <c r="BQ622" t="s">
        <v>74</v>
      </c>
      <c r="BR622" t="s">
        <v>103</v>
      </c>
      <c r="BS622" t="s">
        <v>9831</v>
      </c>
      <c r="BT622" t="str">
        <f>HYPERLINK("https%3A%2F%2Fwww.webofscience.com%2Fwos%2Fwoscc%2Ffull-record%2FWOS:000446902900007","View Full Record in Web of Science")</f>
        <v>View Full Record in Web of Science</v>
      </c>
    </row>
    <row r="623" spans="1:72" x14ac:dyDescent="0.25">
      <c r="A623" t="s">
        <v>72</v>
      </c>
      <c r="B623" t="s">
        <v>9832</v>
      </c>
      <c r="C623" t="s">
        <v>74</v>
      </c>
      <c r="D623" t="s">
        <v>74</v>
      </c>
      <c r="E623" t="s">
        <v>74</v>
      </c>
      <c r="F623" t="s">
        <v>9833</v>
      </c>
      <c r="G623" t="s">
        <v>74</v>
      </c>
      <c r="H623" t="s">
        <v>74</v>
      </c>
      <c r="I623" t="s">
        <v>9834</v>
      </c>
      <c r="J623" t="s">
        <v>9543</v>
      </c>
      <c r="K623" t="s">
        <v>74</v>
      </c>
      <c r="L623" t="s">
        <v>74</v>
      </c>
      <c r="M623" t="s">
        <v>78</v>
      </c>
      <c r="N623" t="s">
        <v>79</v>
      </c>
      <c r="O623" t="s">
        <v>74</v>
      </c>
      <c r="P623" t="s">
        <v>74</v>
      </c>
      <c r="Q623" t="s">
        <v>74</v>
      </c>
      <c r="R623" t="s">
        <v>74</v>
      </c>
      <c r="S623" t="s">
        <v>74</v>
      </c>
      <c r="T623" t="s">
        <v>9835</v>
      </c>
      <c r="U623" t="s">
        <v>9836</v>
      </c>
      <c r="V623" t="s">
        <v>9837</v>
      </c>
      <c r="W623" t="s">
        <v>9838</v>
      </c>
      <c r="X623" t="s">
        <v>1577</v>
      </c>
      <c r="Y623" t="s">
        <v>9839</v>
      </c>
      <c r="Z623" t="s">
        <v>74</v>
      </c>
      <c r="AA623" t="s">
        <v>9840</v>
      </c>
      <c r="AB623" t="s">
        <v>9841</v>
      </c>
      <c r="AC623" t="s">
        <v>74</v>
      </c>
      <c r="AD623" t="s">
        <v>74</v>
      </c>
      <c r="AE623" t="s">
        <v>74</v>
      </c>
      <c r="AF623" t="s">
        <v>74</v>
      </c>
      <c r="AG623">
        <v>22</v>
      </c>
      <c r="AH623">
        <v>24</v>
      </c>
      <c r="AI623">
        <v>24</v>
      </c>
      <c r="AJ623">
        <v>0</v>
      </c>
      <c r="AK623">
        <v>0</v>
      </c>
      <c r="AL623" t="s">
        <v>9550</v>
      </c>
      <c r="AM623" t="s">
        <v>9551</v>
      </c>
      <c r="AN623" t="s">
        <v>9552</v>
      </c>
      <c r="AO623" t="s">
        <v>9553</v>
      </c>
      <c r="AP623" t="s">
        <v>74</v>
      </c>
      <c r="AQ623" t="s">
        <v>74</v>
      </c>
      <c r="AR623" t="s">
        <v>9554</v>
      </c>
      <c r="AS623" t="s">
        <v>9555</v>
      </c>
      <c r="AT623" t="s">
        <v>1553</v>
      </c>
      <c r="AU623">
        <v>2018</v>
      </c>
      <c r="AV623">
        <v>9</v>
      </c>
      <c r="AW623">
        <v>4</v>
      </c>
      <c r="AX623" t="s">
        <v>74</v>
      </c>
      <c r="AY623" t="s">
        <v>74</v>
      </c>
      <c r="AZ623" t="s">
        <v>74</v>
      </c>
      <c r="BA623" t="s">
        <v>74</v>
      </c>
      <c r="BB623">
        <v>571</v>
      </c>
      <c r="BC623">
        <v>577</v>
      </c>
      <c r="BD623" t="s">
        <v>74</v>
      </c>
      <c r="BE623" t="s">
        <v>74</v>
      </c>
      <c r="BF623" t="s">
        <v>74</v>
      </c>
      <c r="BG623" t="s">
        <v>74</v>
      </c>
      <c r="BH623" t="s">
        <v>74</v>
      </c>
      <c r="BI623">
        <v>7</v>
      </c>
      <c r="BJ623" t="s">
        <v>434</v>
      </c>
      <c r="BK623" t="s">
        <v>170</v>
      </c>
      <c r="BL623" t="s">
        <v>435</v>
      </c>
      <c r="BM623" t="s">
        <v>9842</v>
      </c>
      <c r="BN623" t="s">
        <v>74</v>
      </c>
      <c r="BO623" t="s">
        <v>74</v>
      </c>
      <c r="BP623" t="s">
        <v>74</v>
      </c>
      <c r="BQ623" t="s">
        <v>74</v>
      </c>
      <c r="BR623" t="s">
        <v>103</v>
      </c>
      <c r="BS623" t="s">
        <v>9843</v>
      </c>
      <c r="BT623" t="str">
        <f>HYPERLINK("https%3A%2F%2Fwww.webofscience.com%2Fwos%2Fwoscc%2Ffull-record%2FWOS:000438848100074","View Full Record in Web of Science")</f>
        <v>View Full Record in Web of Science</v>
      </c>
    </row>
    <row r="624" spans="1:72" x14ac:dyDescent="0.25">
      <c r="A624" t="s">
        <v>72</v>
      </c>
      <c r="B624" t="s">
        <v>9844</v>
      </c>
      <c r="C624" t="s">
        <v>74</v>
      </c>
      <c r="D624" t="s">
        <v>74</v>
      </c>
      <c r="E624" t="s">
        <v>74</v>
      </c>
      <c r="F624" t="s">
        <v>9845</v>
      </c>
      <c r="G624" t="s">
        <v>74</v>
      </c>
      <c r="H624" t="s">
        <v>74</v>
      </c>
      <c r="I624" t="s">
        <v>9846</v>
      </c>
      <c r="J624" t="s">
        <v>9440</v>
      </c>
      <c r="K624" t="s">
        <v>74</v>
      </c>
      <c r="L624" t="s">
        <v>74</v>
      </c>
      <c r="M624" t="s">
        <v>78</v>
      </c>
      <c r="N624" t="s">
        <v>79</v>
      </c>
      <c r="O624" t="s">
        <v>74</v>
      </c>
      <c r="P624" t="s">
        <v>74</v>
      </c>
      <c r="Q624" t="s">
        <v>74</v>
      </c>
      <c r="R624" t="s">
        <v>74</v>
      </c>
      <c r="S624" t="s">
        <v>74</v>
      </c>
      <c r="T624" t="s">
        <v>9847</v>
      </c>
      <c r="U624" t="s">
        <v>9848</v>
      </c>
      <c r="V624" t="s">
        <v>9849</v>
      </c>
      <c r="W624" t="s">
        <v>9850</v>
      </c>
      <c r="X624" t="s">
        <v>9851</v>
      </c>
      <c r="Y624" t="s">
        <v>9852</v>
      </c>
      <c r="Z624" t="s">
        <v>74</v>
      </c>
      <c r="AA624" t="s">
        <v>9853</v>
      </c>
      <c r="AB624" t="s">
        <v>9854</v>
      </c>
      <c r="AC624" t="s">
        <v>74</v>
      </c>
      <c r="AD624" t="s">
        <v>74</v>
      </c>
      <c r="AE624" t="s">
        <v>74</v>
      </c>
      <c r="AF624" t="s">
        <v>74</v>
      </c>
      <c r="AG624">
        <v>32</v>
      </c>
      <c r="AH624">
        <v>5</v>
      </c>
      <c r="AI624">
        <v>5</v>
      </c>
      <c r="AJ624">
        <v>0</v>
      </c>
      <c r="AK624">
        <v>4</v>
      </c>
      <c r="AL624" t="s">
        <v>9447</v>
      </c>
      <c r="AM624" t="s">
        <v>9448</v>
      </c>
      <c r="AN624" t="s">
        <v>9449</v>
      </c>
      <c r="AO624" t="s">
        <v>9450</v>
      </c>
      <c r="AP624" t="s">
        <v>74</v>
      </c>
      <c r="AQ624" t="s">
        <v>74</v>
      </c>
      <c r="AR624" t="s">
        <v>9451</v>
      </c>
      <c r="AS624" t="s">
        <v>9452</v>
      </c>
      <c r="AT624" t="s">
        <v>1992</v>
      </c>
      <c r="AU624">
        <v>2018</v>
      </c>
      <c r="AV624">
        <v>8</v>
      </c>
      <c r="AW624">
        <v>7</v>
      </c>
      <c r="AX624" t="s">
        <v>74</v>
      </c>
      <c r="AY624" t="s">
        <v>74</v>
      </c>
      <c r="AZ624" t="s">
        <v>74</v>
      </c>
      <c r="BA624" t="s">
        <v>74</v>
      </c>
      <c r="BB624">
        <v>56</v>
      </c>
      <c r="BC624">
        <v>63</v>
      </c>
      <c r="BD624" t="s">
        <v>74</v>
      </c>
      <c r="BE624" t="s">
        <v>74</v>
      </c>
      <c r="BF624" t="s">
        <v>74</v>
      </c>
      <c r="BG624" t="s">
        <v>74</v>
      </c>
      <c r="BH624" t="s">
        <v>74</v>
      </c>
      <c r="BI624">
        <v>8</v>
      </c>
      <c r="BJ624" t="s">
        <v>232</v>
      </c>
      <c r="BK624" t="s">
        <v>170</v>
      </c>
      <c r="BL624" t="s">
        <v>232</v>
      </c>
      <c r="BM624" t="s">
        <v>9855</v>
      </c>
      <c r="BN624" t="s">
        <v>74</v>
      </c>
      <c r="BO624" t="s">
        <v>74</v>
      </c>
      <c r="BP624" t="s">
        <v>74</v>
      </c>
      <c r="BQ624" t="s">
        <v>74</v>
      </c>
      <c r="BR624" t="s">
        <v>103</v>
      </c>
      <c r="BS624" t="s">
        <v>9856</v>
      </c>
      <c r="BT624" t="str">
        <f>HYPERLINK("https%3A%2F%2Fwww.webofscience.com%2Fwos%2Fwoscc%2Ffull-record%2FWOS:000438140100004","View Full Record in Web of Science")</f>
        <v>View Full Record in Web of Science</v>
      </c>
    </row>
    <row r="625" spans="1:72" x14ac:dyDescent="0.25">
      <c r="A625" t="s">
        <v>72</v>
      </c>
      <c r="B625" t="s">
        <v>9857</v>
      </c>
      <c r="C625" t="s">
        <v>74</v>
      </c>
      <c r="D625" t="s">
        <v>74</v>
      </c>
      <c r="E625" t="s">
        <v>74</v>
      </c>
      <c r="F625" t="s">
        <v>9858</v>
      </c>
      <c r="G625" t="s">
        <v>74</v>
      </c>
      <c r="H625" t="s">
        <v>74</v>
      </c>
      <c r="I625" t="s">
        <v>9859</v>
      </c>
      <c r="J625" t="s">
        <v>990</v>
      </c>
      <c r="K625" t="s">
        <v>74</v>
      </c>
      <c r="L625" t="s">
        <v>74</v>
      </c>
      <c r="M625" t="s">
        <v>305</v>
      </c>
      <c r="N625" t="s">
        <v>79</v>
      </c>
      <c r="O625" t="s">
        <v>74</v>
      </c>
      <c r="P625" t="s">
        <v>74</v>
      </c>
      <c r="Q625" t="s">
        <v>74</v>
      </c>
      <c r="R625" t="s">
        <v>74</v>
      </c>
      <c r="S625" t="s">
        <v>74</v>
      </c>
      <c r="T625" t="s">
        <v>9860</v>
      </c>
      <c r="U625" t="s">
        <v>74</v>
      </c>
      <c r="V625" t="s">
        <v>9861</v>
      </c>
      <c r="W625" t="s">
        <v>9862</v>
      </c>
      <c r="X625" t="s">
        <v>74</v>
      </c>
      <c r="Y625" t="s">
        <v>9863</v>
      </c>
      <c r="Z625" t="s">
        <v>9864</v>
      </c>
      <c r="AA625" t="s">
        <v>9865</v>
      </c>
      <c r="AB625" t="s">
        <v>9866</v>
      </c>
      <c r="AC625" t="s">
        <v>74</v>
      </c>
      <c r="AD625" t="s">
        <v>74</v>
      </c>
      <c r="AE625" t="s">
        <v>74</v>
      </c>
      <c r="AF625" t="s">
        <v>74</v>
      </c>
      <c r="AG625">
        <v>31</v>
      </c>
      <c r="AH625">
        <v>1</v>
      </c>
      <c r="AI625">
        <v>1</v>
      </c>
      <c r="AJ625">
        <v>1</v>
      </c>
      <c r="AK625">
        <v>7</v>
      </c>
      <c r="AL625" t="s">
        <v>1000</v>
      </c>
      <c r="AM625" t="s">
        <v>1001</v>
      </c>
      <c r="AN625" t="s">
        <v>1002</v>
      </c>
      <c r="AO625" t="s">
        <v>1003</v>
      </c>
      <c r="AP625" t="s">
        <v>1004</v>
      </c>
      <c r="AQ625" t="s">
        <v>74</v>
      </c>
      <c r="AR625" t="s">
        <v>1005</v>
      </c>
      <c r="AS625" t="s">
        <v>1006</v>
      </c>
      <c r="AT625" t="s">
        <v>167</v>
      </c>
      <c r="AU625">
        <v>2018</v>
      </c>
      <c r="AV625">
        <v>20</v>
      </c>
      <c r="AW625">
        <v>6</v>
      </c>
      <c r="AX625" t="s">
        <v>74</v>
      </c>
      <c r="AY625" t="s">
        <v>74</v>
      </c>
      <c r="AZ625" t="s">
        <v>74</v>
      </c>
      <c r="BA625" t="s">
        <v>74</v>
      </c>
      <c r="BB625">
        <v>29</v>
      </c>
      <c r="BC625">
        <v>49</v>
      </c>
      <c r="BD625" t="s">
        <v>74</v>
      </c>
      <c r="BE625" t="s">
        <v>9867</v>
      </c>
      <c r="BF625" t="str">
        <f>HYPERLINK("http://dx.doi.org/10.17853/1994-5639-2018-6-29-49","http://dx.doi.org/10.17853/1994-5639-2018-6-29-49")</f>
        <v>http://dx.doi.org/10.17853/1994-5639-2018-6-29-49</v>
      </c>
      <c r="BG625" t="s">
        <v>74</v>
      </c>
      <c r="BH625" t="s">
        <v>74</v>
      </c>
      <c r="BI625">
        <v>21</v>
      </c>
      <c r="BJ625" t="s">
        <v>232</v>
      </c>
      <c r="BK625" t="s">
        <v>170</v>
      </c>
      <c r="BL625" t="s">
        <v>232</v>
      </c>
      <c r="BM625" t="s">
        <v>9868</v>
      </c>
      <c r="BN625" t="s">
        <v>74</v>
      </c>
      <c r="BO625" t="s">
        <v>102</v>
      </c>
      <c r="BP625" t="s">
        <v>74</v>
      </c>
      <c r="BQ625" t="s">
        <v>74</v>
      </c>
      <c r="BR625" t="s">
        <v>103</v>
      </c>
      <c r="BS625" t="s">
        <v>9869</v>
      </c>
      <c r="BT625" t="str">
        <f>HYPERLINK("https%3A%2F%2Fwww.webofscience.com%2Fwos%2Fwoscc%2Ffull-record%2FWOS:000461121100002","View Full Record in Web of Science")</f>
        <v>View Full Record in Web of Science</v>
      </c>
    </row>
    <row r="626" spans="1:72" x14ac:dyDescent="0.25">
      <c r="A626" t="s">
        <v>72</v>
      </c>
      <c r="B626" t="s">
        <v>9870</v>
      </c>
      <c r="C626" t="s">
        <v>74</v>
      </c>
      <c r="D626" t="s">
        <v>74</v>
      </c>
      <c r="E626" t="s">
        <v>74</v>
      </c>
      <c r="F626" t="s">
        <v>9871</v>
      </c>
      <c r="G626" t="s">
        <v>74</v>
      </c>
      <c r="H626" t="s">
        <v>74</v>
      </c>
      <c r="I626" t="s">
        <v>9872</v>
      </c>
      <c r="J626" t="s">
        <v>9873</v>
      </c>
      <c r="K626" t="s">
        <v>74</v>
      </c>
      <c r="L626" t="s">
        <v>74</v>
      </c>
      <c r="M626" t="s">
        <v>78</v>
      </c>
      <c r="N626" t="s">
        <v>79</v>
      </c>
      <c r="O626" t="s">
        <v>74</v>
      </c>
      <c r="P626" t="s">
        <v>74</v>
      </c>
      <c r="Q626" t="s">
        <v>74</v>
      </c>
      <c r="R626" t="s">
        <v>74</v>
      </c>
      <c r="S626" t="s">
        <v>74</v>
      </c>
      <c r="T626" t="s">
        <v>9874</v>
      </c>
      <c r="U626" t="s">
        <v>9875</v>
      </c>
      <c r="V626" t="s">
        <v>9876</v>
      </c>
      <c r="W626" t="s">
        <v>9877</v>
      </c>
      <c r="X626" t="s">
        <v>372</v>
      </c>
      <c r="Y626" t="s">
        <v>9878</v>
      </c>
      <c r="Z626" t="s">
        <v>7788</v>
      </c>
      <c r="AA626" t="s">
        <v>375</v>
      </c>
      <c r="AB626" t="s">
        <v>376</v>
      </c>
      <c r="AC626" t="s">
        <v>9879</v>
      </c>
      <c r="AD626" t="s">
        <v>9879</v>
      </c>
      <c r="AE626" t="s">
        <v>9880</v>
      </c>
      <c r="AF626" t="s">
        <v>74</v>
      </c>
      <c r="AG626">
        <v>59</v>
      </c>
      <c r="AH626">
        <v>12</v>
      </c>
      <c r="AI626">
        <v>12</v>
      </c>
      <c r="AJ626">
        <v>0</v>
      </c>
      <c r="AK626">
        <v>6</v>
      </c>
      <c r="AL626" t="s">
        <v>1985</v>
      </c>
      <c r="AM626" t="s">
        <v>1986</v>
      </c>
      <c r="AN626" t="s">
        <v>1987</v>
      </c>
      <c r="AO626" t="s">
        <v>9881</v>
      </c>
      <c r="AP626" t="s">
        <v>9882</v>
      </c>
      <c r="AQ626" t="s">
        <v>74</v>
      </c>
      <c r="AR626" t="s">
        <v>9883</v>
      </c>
      <c r="AS626" t="s">
        <v>9884</v>
      </c>
      <c r="AT626" t="s">
        <v>167</v>
      </c>
      <c r="AU626">
        <v>2018</v>
      </c>
      <c r="AV626">
        <v>47</v>
      </c>
      <c r="AW626">
        <v>3</v>
      </c>
      <c r="AX626" t="s">
        <v>74</v>
      </c>
      <c r="AY626" t="s">
        <v>74</v>
      </c>
      <c r="AZ626" t="s">
        <v>74</v>
      </c>
      <c r="BA626" t="s">
        <v>74</v>
      </c>
      <c r="BB626">
        <v>336</v>
      </c>
      <c r="BC626">
        <v>366</v>
      </c>
      <c r="BD626" t="s">
        <v>74</v>
      </c>
      <c r="BE626" t="s">
        <v>9885</v>
      </c>
      <c r="BF626" t="str">
        <f>HYPERLINK("http://dx.doi.org/10.1177/0891241616649235","http://dx.doi.org/10.1177/0891241616649235")</f>
        <v>http://dx.doi.org/10.1177/0891241616649235</v>
      </c>
      <c r="BG626" t="s">
        <v>74</v>
      </c>
      <c r="BH626" t="s">
        <v>74</v>
      </c>
      <c r="BI626">
        <v>31</v>
      </c>
      <c r="BJ626" t="s">
        <v>9886</v>
      </c>
      <c r="BK626" t="s">
        <v>99</v>
      </c>
      <c r="BL626" t="s">
        <v>9886</v>
      </c>
      <c r="BM626" t="s">
        <v>9887</v>
      </c>
      <c r="BN626" t="s">
        <v>74</v>
      </c>
      <c r="BO626" t="s">
        <v>74</v>
      </c>
      <c r="BP626" t="s">
        <v>74</v>
      </c>
      <c r="BQ626" t="s">
        <v>74</v>
      </c>
      <c r="BR626" t="s">
        <v>103</v>
      </c>
      <c r="BS626" t="s">
        <v>9888</v>
      </c>
      <c r="BT626" t="str">
        <f>HYPERLINK("https%3A%2F%2Fwww.webofscience.com%2Fwos%2Fwoscc%2Ffull-record%2FWOS:000432084800003","View Full Record in Web of Science")</f>
        <v>View Full Record in Web of Science</v>
      </c>
    </row>
    <row r="627" spans="1:72" x14ac:dyDescent="0.25">
      <c r="A627" t="s">
        <v>72</v>
      </c>
      <c r="B627" t="s">
        <v>9889</v>
      </c>
      <c r="C627" t="s">
        <v>74</v>
      </c>
      <c r="D627" t="s">
        <v>74</v>
      </c>
      <c r="E627" t="s">
        <v>74</v>
      </c>
      <c r="F627" t="s">
        <v>9890</v>
      </c>
      <c r="G627" t="s">
        <v>74</v>
      </c>
      <c r="H627" t="s">
        <v>74</v>
      </c>
      <c r="I627" t="s">
        <v>9891</v>
      </c>
      <c r="J627" t="s">
        <v>9892</v>
      </c>
      <c r="K627" t="s">
        <v>74</v>
      </c>
      <c r="L627" t="s">
        <v>74</v>
      </c>
      <c r="M627" t="s">
        <v>78</v>
      </c>
      <c r="N627" t="s">
        <v>79</v>
      </c>
      <c r="O627" t="s">
        <v>74</v>
      </c>
      <c r="P627" t="s">
        <v>74</v>
      </c>
      <c r="Q627" t="s">
        <v>74</v>
      </c>
      <c r="R627" t="s">
        <v>74</v>
      </c>
      <c r="S627" t="s">
        <v>74</v>
      </c>
      <c r="T627" t="s">
        <v>9893</v>
      </c>
      <c r="U627" t="s">
        <v>74</v>
      </c>
      <c r="V627" t="s">
        <v>9894</v>
      </c>
      <c r="W627" t="s">
        <v>9895</v>
      </c>
      <c r="X627" t="s">
        <v>446</v>
      </c>
      <c r="Y627" t="s">
        <v>9896</v>
      </c>
      <c r="Z627" t="s">
        <v>9897</v>
      </c>
      <c r="AA627" t="s">
        <v>74</v>
      </c>
      <c r="AB627" t="s">
        <v>74</v>
      </c>
      <c r="AC627" t="s">
        <v>74</v>
      </c>
      <c r="AD627" t="s">
        <v>74</v>
      </c>
      <c r="AE627" t="s">
        <v>74</v>
      </c>
      <c r="AF627" t="s">
        <v>74</v>
      </c>
      <c r="AG627">
        <v>27</v>
      </c>
      <c r="AH627">
        <v>1</v>
      </c>
      <c r="AI627">
        <v>1</v>
      </c>
      <c r="AJ627">
        <v>0</v>
      </c>
      <c r="AK627">
        <v>0</v>
      </c>
      <c r="AL627" t="s">
        <v>9898</v>
      </c>
      <c r="AM627" t="s">
        <v>9899</v>
      </c>
      <c r="AN627" t="s">
        <v>9900</v>
      </c>
      <c r="AO627" t="s">
        <v>9901</v>
      </c>
      <c r="AP627" t="s">
        <v>74</v>
      </c>
      <c r="AQ627" t="s">
        <v>74</v>
      </c>
      <c r="AR627" t="s">
        <v>9902</v>
      </c>
      <c r="AS627" t="s">
        <v>9903</v>
      </c>
      <c r="AT627" t="s">
        <v>9904</v>
      </c>
      <c r="AU627">
        <v>2018</v>
      </c>
      <c r="AV627">
        <v>58</v>
      </c>
      <c r="AW627">
        <v>2</v>
      </c>
      <c r="AX627" t="s">
        <v>74</v>
      </c>
      <c r="AY627" t="s">
        <v>74</v>
      </c>
      <c r="AZ627" t="s">
        <v>74</v>
      </c>
      <c r="BA627" t="s">
        <v>74</v>
      </c>
      <c r="BB627">
        <v>141</v>
      </c>
      <c r="BC627">
        <v>168</v>
      </c>
      <c r="BD627" t="s">
        <v>74</v>
      </c>
      <c r="BE627" t="s">
        <v>74</v>
      </c>
      <c r="BF627" t="s">
        <v>74</v>
      </c>
      <c r="BG627" t="s">
        <v>74</v>
      </c>
      <c r="BH627" t="s">
        <v>74</v>
      </c>
      <c r="BI627">
        <v>28</v>
      </c>
      <c r="BJ627" t="s">
        <v>9905</v>
      </c>
      <c r="BK627" t="s">
        <v>298</v>
      </c>
      <c r="BL627" t="s">
        <v>9905</v>
      </c>
      <c r="BM627" t="s">
        <v>9906</v>
      </c>
      <c r="BN627" t="s">
        <v>74</v>
      </c>
      <c r="BO627" t="s">
        <v>102</v>
      </c>
      <c r="BP627" t="s">
        <v>74</v>
      </c>
      <c r="BQ627" t="s">
        <v>74</v>
      </c>
      <c r="BR627" t="s">
        <v>103</v>
      </c>
      <c r="BS627" t="s">
        <v>9907</v>
      </c>
      <c r="BT627" t="str">
        <f>HYPERLINK("https%3A%2F%2Fwww.webofscience.com%2Fwos%2Fwoscc%2Ffull-record%2FWOS:000437340900006","View Full Record in Web of Science")</f>
        <v>View Full Record in Web of Science</v>
      </c>
    </row>
    <row r="628" spans="1:72" x14ac:dyDescent="0.25">
      <c r="A628" t="s">
        <v>72</v>
      </c>
      <c r="B628" t="s">
        <v>9908</v>
      </c>
      <c r="C628" t="s">
        <v>74</v>
      </c>
      <c r="D628" t="s">
        <v>74</v>
      </c>
      <c r="E628" t="s">
        <v>74</v>
      </c>
      <c r="F628" t="s">
        <v>9909</v>
      </c>
      <c r="G628" t="s">
        <v>74</v>
      </c>
      <c r="H628" t="s">
        <v>74</v>
      </c>
      <c r="I628" t="s">
        <v>9910</v>
      </c>
      <c r="J628" t="s">
        <v>9440</v>
      </c>
      <c r="K628" t="s">
        <v>74</v>
      </c>
      <c r="L628" t="s">
        <v>74</v>
      </c>
      <c r="M628" t="s">
        <v>78</v>
      </c>
      <c r="N628" t="s">
        <v>79</v>
      </c>
      <c r="O628" t="s">
        <v>74</v>
      </c>
      <c r="P628" t="s">
        <v>74</v>
      </c>
      <c r="Q628" t="s">
        <v>74</v>
      </c>
      <c r="R628" t="s">
        <v>74</v>
      </c>
      <c r="S628" t="s">
        <v>74</v>
      </c>
      <c r="T628" t="s">
        <v>9911</v>
      </c>
      <c r="U628" t="s">
        <v>9912</v>
      </c>
      <c r="V628" t="s">
        <v>9913</v>
      </c>
      <c r="W628" t="s">
        <v>9914</v>
      </c>
      <c r="X628" t="s">
        <v>1577</v>
      </c>
      <c r="Y628" t="s">
        <v>9915</v>
      </c>
      <c r="Z628" t="s">
        <v>74</v>
      </c>
      <c r="AA628" t="s">
        <v>9916</v>
      </c>
      <c r="AB628" t="s">
        <v>9917</v>
      </c>
      <c r="AC628" t="s">
        <v>9610</v>
      </c>
      <c r="AD628" t="s">
        <v>2013</v>
      </c>
      <c r="AE628" t="s">
        <v>9611</v>
      </c>
      <c r="AF628" t="s">
        <v>74</v>
      </c>
      <c r="AG628">
        <v>24</v>
      </c>
      <c r="AH628">
        <v>2</v>
      </c>
      <c r="AI628">
        <v>2</v>
      </c>
      <c r="AJ628">
        <v>0</v>
      </c>
      <c r="AK628">
        <v>8</v>
      </c>
      <c r="AL628" t="s">
        <v>9447</v>
      </c>
      <c r="AM628" t="s">
        <v>9448</v>
      </c>
      <c r="AN628" t="s">
        <v>9449</v>
      </c>
      <c r="AO628" t="s">
        <v>74</v>
      </c>
      <c r="AP628" t="s">
        <v>9450</v>
      </c>
      <c r="AQ628" t="s">
        <v>74</v>
      </c>
      <c r="AR628" t="s">
        <v>9451</v>
      </c>
      <c r="AS628" t="s">
        <v>9452</v>
      </c>
      <c r="AT628" t="s">
        <v>3689</v>
      </c>
      <c r="AU628">
        <v>2018</v>
      </c>
      <c r="AV628">
        <v>8</v>
      </c>
      <c r="AW628">
        <v>5</v>
      </c>
      <c r="AX628" t="s">
        <v>74</v>
      </c>
      <c r="AY628" t="s">
        <v>74</v>
      </c>
      <c r="AZ628" t="s">
        <v>74</v>
      </c>
      <c r="BA628" t="s">
        <v>74</v>
      </c>
      <c r="BB628">
        <v>405</v>
      </c>
      <c r="BC628">
        <v>420</v>
      </c>
      <c r="BD628" t="s">
        <v>74</v>
      </c>
      <c r="BE628" t="s">
        <v>74</v>
      </c>
      <c r="BF628" t="s">
        <v>74</v>
      </c>
      <c r="BG628" t="s">
        <v>74</v>
      </c>
      <c r="BH628" t="s">
        <v>74</v>
      </c>
      <c r="BI628">
        <v>16</v>
      </c>
      <c r="BJ628" t="s">
        <v>232</v>
      </c>
      <c r="BK628" t="s">
        <v>170</v>
      </c>
      <c r="BL628" t="s">
        <v>232</v>
      </c>
      <c r="BM628" t="s">
        <v>9918</v>
      </c>
      <c r="BN628" t="s">
        <v>74</v>
      </c>
      <c r="BO628" t="s">
        <v>74</v>
      </c>
      <c r="BP628" t="s">
        <v>74</v>
      </c>
      <c r="BQ628" t="s">
        <v>74</v>
      </c>
      <c r="BR628" t="s">
        <v>103</v>
      </c>
      <c r="BS628" t="s">
        <v>9919</v>
      </c>
      <c r="BT628" t="str">
        <f>HYPERLINK("https%3A%2F%2Fwww.webofscience.com%2Fwos%2Fwoscc%2Ffull-record%2FWOS:000432679600028","View Full Record in Web of Science")</f>
        <v>View Full Record in Web of Science</v>
      </c>
    </row>
    <row r="629" spans="1:72" x14ac:dyDescent="0.25">
      <c r="A629" t="s">
        <v>72</v>
      </c>
      <c r="B629" t="s">
        <v>9920</v>
      </c>
      <c r="C629" t="s">
        <v>74</v>
      </c>
      <c r="D629" t="s">
        <v>74</v>
      </c>
      <c r="E629" t="s">
        <v>74</v>
      </c>
      <c r="F629" t="s">
        <v>9921</v>
      </c>
      <c r="G629" t="s">
        <v>74</v>
      </c>
      <c r="H629" t="s">
        <v>74</v>
      </c>
      <c r="I629" t="s">
        <v>9922</v>
      </c>
      <c r="J629" t="s">
        <v>9543</v>
      </c>
      <c r="K629" t="s">
        <v>74</v>
      </c>
      <c r="L629" t="s">
        <v>74</v>
      </c>
      <c r="M629" t="s">
        <v>78</v>
      </c>
      <c r="N629" t="s">
        <v>79</v>
      </c>
      <c r="O629" t="s">
        <v>74</v>
      </c>
      <c r="P629" t="s">
        <v>74</v>
      </c>
      <c r="Q629" t="s">
        <v>74</v>
      </c>
      <c r="R629" t="s">
        <v>74</v>
      </c>
      <c r="S629" t="s">
        <v>74</v>
      </c>
      <c r="T629" t="s">
        <v>9923</v>
      </c>
      <c r="U629" t="s">
        <v>9924</v>
      </c>
      <c r="V629" t="s">
        <v>9925</v>
      </c>
      <c r="W629" t="s">
        <v>9926</v>
      </c>
      <c r="X629" t="s">
        <v>1577</v>
      </c>
      <c r="Y629" t="s">
        <v>9839</v>
      </c>
      <c r="Z629" t="s">
        <v>74</v>
      </c>
      <c r="AA629" t="s">
        <v>9927</v>
      </c>
      <c r="AB629" t="s">
        <v>9928</v>
      </c>
      <c r="AC629" t="s">
        <v>74</v>
      </c>
      <c r="AD629" t="s">
        <v>74</v>
      </c>
      <c r="AE629" t="s">
        <v>74</v>
      </c>
      <c r="AF629" t="s">
        <v>74</v>
      </c>
      <c r="AG629">
        <v>15</v>
      </c>
      <c r="AH629">
        <v>8</v>
      </c>
      <c r="AI629">
        <v>8</v>
      </c>
      <c r="AJ629">
        <v>0</v>
      </c>
      <c r="AK629">
        <v>0</v>
      </c>
      <c r="AL629" t="s">
        <v>9550</v>
      </c>
      <c r="AM629" t="s">
        <v>9551</v>
      </c>
      <c r="AN629" t="s">
        <v>9552</v>
      </c>
      <c r="AO629" t="s">
        <v>9553</v>
      </c>
      <c r="AP629" t="s">
        <v>74</v>
      </c>
      <c r="AQ629" t="s">
        <v>74</v>
      </c>
      <c r="AR629" t="s">
        <v>9554</v>
      </c>
      <c r="AS629" t="s">
        <v>9555</v>
      </c>
      <c r="AT629" t="s">
        <v>1712</v>
      </c>
      <c r="AU629">
        <v>2018</v>
      </c>
      <c r="AV629">
        <v>9</v>
      </c>
      <c r="AW629">
        <v>3</v>
      </c>
      <c r="AX629" t="s">
        <v>74</v>
      </c>
      <c r="AY629" t="s">
        <v>74</v>
      </c>
      <c r="AZ629" t="s">
        <v>74</v>
      </c>
      <c r="BA629" t="s">
        <v>74</v>
      </c>
      <c r="BB629">
        <v>938</v>
      </c>
      <c r="BC629">
        <v>941</v>
      </c>
      <c r="BD629" t="s">
        <v>74</v>
      </c>
      <c r="BE629" t="s">
        <v>74</v>
      </c>
      <c r="BF629" t="s">
        <v>74</v>
      </c>
      <c r="BG629" t="s">
        <v>74</v>
      </c>
      <c r="BH629" t="s">
        <v>74</v>
      </c>
      <c r="BI629">
        <v>4</v>
      </c>
      <c r="BJ629" t="s">
        <v>434</v>
      </c>
      <c r="BK629" t="s">
        <v>170</v>
      </c>
      <c r="BL629" t="s">
        <v>435</v>
      </c>
      <c r="BM629" t="s">
        <v>9929</v>
      </c>
      <c r="BN629" t="s">
        <v>74</v>
      </c>
      <c r="BO629" t="s">
        <v>74</v>
      </c>
      <c r="BP629" t="s">
        <v>74</v>
      </c>
      <c r="BQ629" t="s">
        <v>74</v>
      </c>
      <c r="BR629" t="s">
        <v>103</v>
      </c>
      <c r="BS629" t="s">
        <v>9930</v>
      </c>
      <c r="BT629" t="str">
        <f>HYPERLINK("https%3A%2F%2Fwww.webofscience.com%2Fwos%2Fwoscc%2Ffull-record%2FWOS:000438847100121","View Full Record in Web of Science")</f>
        <v>View Full Record in Web of Science</v>
      </c>
    </row>
    <row r="630" spans="1:72" x14ac:dyDescent="0.25">
      <c r="A630" t="s">
        <v>72</v>
      </c>
      <c r="B630" t="s">
        <v>9931</v>
      </c>
      <c r="C630" t="s">
        <v>74</v>
      </c>
      <c r="D630" t="s">
        <v>74</v>
      </c>
      <c r="E630" t="s">
        <v>74</v>
      </c>
      <c r="F630" t="s">
        <v>9932</v>
      </c>
      <c r="G630" t="s">
        <v>74</v>
      </c>
      <c r="H630" t="s">
        <v>74</v>
      </c>
      <c r="I630" t="s">
        <v>9933</v>
      </c>
      <c r="J630" t="s">
        <v>9440</v>
      </c>
      <c r="K630" t="s">
        <v>74</v>
      </c>
      <c r="L630" t="s">
        <v>74</v>
      </c>
      <c r="M630" t="s">
        <v>78</v>
      </c>
      <c r="N630" t="s">
        <v>79</v>
      </c>
      <c r="O630" t="s">
        <v>74</v>
      </c>
      <c r="P630" t="s">
        <v>74</v>
      </c>
      <c r="Q630" t="s">
        <v>74</v>
      </c>
      <c r="R630" t="s">
        <v>74</v>
      </c>
      <c r="S630" t="s">
        <v>74</v>
      </c>
      <c r="T630" t="s">
        <v>9934</v>
      </c>
      <c r="U630" t="s">
        <v>74</v>
      </c>
      <c r="V630" t="s">
        <v>9935</v>
      </c>
      <c r="W630" t="s">
        <v>9936</v>
      </c>
      <c r="X630" t="s">
        <v>9937</v>
      </c>
      <c r="Y630" t="s">
        <v>9938</v>
      </c>
      <c r="Z630" t="s">
        <v>74</v>
      </c>
      <c r="AA630" t="s">
        <v>74</v>
      </c>
      <c r="AB630" t="s">
        <v>74</v>
      </c>
      <c r="AC630" t="s">
        <v>9939</v>
      </c>
      <c r="AD630" t="s">
        <v>3202</v>
      </c>
      <c r="AE630" t="s">
        <v>9940</v>
      </c>
      <c r="AF630" t="s">
        <v>74</v>
      </c>
      <c r="AG630">
        <v>22</v>
      </c>
      <c r="AH630">
        <v>0</v>
      </c>
      <c r="AI630">
        <v>0</v>
      </c>
      <c r="AJ630">
        <v>0</v>
      </c>
      <c r="AK630">
        <v>0</v>
      </c>
      <c r="AL630" t="s">
        <v>9447</v>
      </c>
      <c r="AM630" t="s">
        <v>9448</v>
      </c>
      <c r="AN630" t="s">
        <v>9449</v>
      </c>
      <c r="AO630" t="s">
        <v>9450</v>
      </c>
      <c r="AP630" t="s">
        <v>74</v>
      </c>
      <c r="AQ630" t="s">
        <v>74</v>
      </c>
      <c r="AR630" t="s">
        <v>9451</v>
      </c>
      <c r="AS630" t="s">
        <v>9452</v>
      </c>
      <c r="AT630" t="s">
        <v>3689</v>
      </c>
      <c r="AU630">
        <v>2018</v>
      </c>
      <c r="AV630">
        <v>8</v>
      </c>
      <c r="AW630">
        <v>5</v>
      </c>
      <c r="AX630" t="s">
        <v>74</v>
      </c>
      <c r="AY630" t="s">
        <v>74</v>
      </c>
      <c r="AZ630" t="s">
        <v>74</v>
      </c>
      <c r="BA630" t="s">
        <v>74</v>
      </c>
      <c r="BB630">
        <v>124</v>
      </c>
      <c r="BC630">
        <v>136</v>
      </c>
      <c r="BD630" t="s">
        <v>74</v>
      </c>
      <c r="BE630" t="s">
        <v>74</v>
      </c>
      <c r="BF630" t="s">
        <v>74</v>
      </c>
      <c r="BG630" t="s">
        <v>74</v>
      </c>
      <c r="BH630" t="s">
        <v>74</v>
      </c>
      <c r="BI630">
        <v>13</v>
      </c>
      <c r="BJ630" t="s">
        <v>232</v>
      </c>
      <c r="BK630" t="s">
        <v>170</v>
      </c>
      <c r="BL630" t="s">
        <v>232</v>
      </c>
      <c r="BM630" t="s">
        <v>9918</v>
      </c>
      <c r="BN630" t="s">
        <v>74</v>
      </c>
      <c r="BO630" t="s">
        <v>74</v>
      </c>
      <c r="BP630" t="s">
        <v>74</v>
      </c>
      <c r="BQ630" t="s">
        <v>74</v>
      </c>
      <c r="BR630" t="s">
        <v>103</v>
      </c>
      <c r="BS630" t="s">
        <v>9941</v>
      </c>
      <c r="BT630" t="str">
        <f>HYPERLINK("https%3A%2F%2Fwww.webofscience.com%2Fwos%2Fwoscc%2Ffull-record%2FWOS:000432679600009","View Full Record in Web of Science")</f>
        <v>View Full Record in Web of Science</v>
      </c>
    </row>
    <row r="631" spans="1:72" x14ac:dyDescent="0.25">
      <c r="A631" t="s">
        <v>72</v>
      </c>
      <c r="B631" t="s">
        <v>9942</v>
      </c>
      <c r="C631" t="s">
        <v>74</v>
      </c>
      <c r="D631" t="s">
        <v>74</v>
      </c>
      <c r="E631" t="s">
        <v>74</v>
      </c>
      <c r="F631" t="s">
        <v>9943</v>
      </c>
      <c r="G631" t="s">
        <v>74</v>
      </c>
      <c r="H631" t="s">
        <v>74</v>
      </c>
      <c r="I631" t="s">
        <v>9944</v>
      </c>
      <c r="J631" t="s">
        <v>1082</v>
      </c>
      <c r="K631" t="s">
        <v>74</v>
      </c>
      <c r="L631" t="s">
        <v>74</v>
      </c>
      <c r="M631" t="s">
        <v>78</v>
      </c>
      <c r="N631" t="s">
        <v>79</v>
      </c>
      <c r="O631" t="s">
        <v>74</v>
      </c>
      <c r="P631" t="s">
        <v>74</v>
      </c>
      <c r="Q631" t="s">
        <v>74</v>
      </c>
      <c r="R631" t="s">
        <v>74</v>
      </c>
      <c r="S631" t="s">
        <v>74</v>
      </c>
      <c r="T631" t="s">
        <v>9945</v>
      </c>
      <c r="U631" t="s">
        <v>9946</v>
      </c>
      <c r="V631" t="s">
        <v>9947</v>
      </c>
      <c r="W631" t="s">
        <v>9948</v>
      </c>
      <c r="X631" t="s">
        <v>9949</v>
      </c>
      <c r="Y631" t="s">
        <v>9950</v>
      </c>
      <c r="Z631" t="s">
        <v>9951</v>
      </c>
      <c r="AA631" t="s">
        <v>9952</v>
      </c>
      <c r="AB631" t="s">
        <v>9953</v>
      </c>
      <c r="AC631" t="s">
        <v>74</v>
      </c>
      <c r="AD631" t="s">
        <v>74</v>
      </c>
      <c r="AE631" t="s">
        <v>74</v>
      </c>
      <c r="AF631" t="s">
        <v>74</v>
      </c>
      <c r="AG631">
        <v>50</v>
      </c>
      <c r="AH631">
        <v>3</v>
      </c>
      <c r="AI631">
        <v>4</v>
      </c>
      <c r="AJ631">
        <v>3</v>
      </c>
      <c r="AK631">
        <v>18</v>
      </c>
      <c r="AL631" t="s">
        <v>1089</v>
      </c>
      <c r="AM631" t="s">
        <v>1090</v>
      </c>
      <c r="AN631" t="s">
        <v>1091</v>
      </c>
      <c r="AO631" t="s">
        <v>1092</v>
      </c>
      <c r="AP631" t="s">
        <v>74</v>
      </c>
      <c r="AQ631" t="s">
        <v>74</v>
      </c>
      <c r="AR631" t="s">
        <v>1093</v>
      </c>
      <c r="AS631" t="s">
        <v>1094</v>
      </c>
      <c r="AT631" t="s">
        <v>9954</v>
      </c>
      <c r="AU631">
        <v>2018</v>
      </c>
      <c r="AV631">
        <v>14</v>
      </c>
      <c r="AW631" t="s">
        <v>74</v>
      </c>
      <c r="AX631" t="s">
        <v>74</v>
      </c>
      <c r="AY631" t="s">
        <v>74</v>
      </c>
      <c r="AZ631" t="s">
        <v>74</v>
      </c>
      <c r="BA631" t="s">
        <v>74</v>
      </c>
      <c r="BB631">
        <v>21</v>
      </c>
      <c r="BC631">
        <v>30</v>
      </c>
      <c r="BD631" t="s">
        <v>74</v>
      </c>
      <c r="BE631" t="s">
        <v>74</v>
      </c>
      <c r="BF631" t="s">
        <v>74</v>
      </c>
      <c r="BG631" t="s">
        <v>74</v>
      </c>
      <c r="BH631" t="s">
        <v>74</v>
      </c>
      <c r="BI631">
        <v>10</v>
      </c>
      <c r="BJ631" t="s">
        <v>1096</v>
      </c>
      <c r="BK631" t="s">
        <v>170</v>
      </c>
      <c r="BL631" t="s">
        <v>1096</v>
      </c>
      <c r="BM631" t="s">
        <v>9955</v>
      </c>
      <c r="BN631" t="s">
        <v>74</v>
      </c>
      <c r="BO631" t="s">
        <v>74</v>
      </c>
      <c r="BP631" t="s">
        <v>74</v>
      </c>
      <c r="BQ631" t="s">
        <v>74</v>
      </c>
      <c r="BR631" t="s">
        <v>103</v>
      </c>
      <c r="BS631" t="s">
        <v>9956</v>
      </c>
      <c r="BT631" t="str">
        <f>HYPERLINK("https%3A%2F%2Fwww.webofscience.com%2Fwos%2Fwoscc%2Ffull-record%2FWOS:000464609800001","View Full Record in Web of Science")</f>
        <v>View Full Record in Web of Science</v>
      </c>
    </row>
    <row r="632" spans="1:72" x14ac:dyDescent="0.25">
      <c r="A632" t="s">
        <v>72</v>
      </c>
      <c r="B632" t="s">
        <v>9957</v>
      </c>
      <c r="C632" t="s">
        <v>74</v>
      </c>
      <c r="D632" t="s">
        <v>74</v>
      </c>
      <c r="E632" t="s">
        <v>74</v>
      </c>
      <c r="F632" t="s">
        <v>9958</v>
      </c>
      <c r="G632" t="s">
        <v>74</v>
      </c>
      <c r="H632" t="s">
        <v>74</v>
      </c>
      <c r="I632" t="s">
        <v>9959</v>
      </c>
      <c r="J632" t="s">
        <v>1484</v>
      </c>
      <c r="K632" t="s">
        <v>74</v>
      </c>
      <c r="L632" t="s">
        <v>74</v>
      </c>
      <c r="M632" t="s">
        <v>305</v>
      </c>
      <c r="N632" t="s">
        <v>79</v>
      </c>
      <c r="O632" t="s">
        <v>74</v>
      </c>
      <c r="P632" t="s">
        <v>74</v>
      </c>
      <c r="Q632" t="s">
        <v>74</v>
      </c>
      <c r="R632" t="s">
        <v>74</v>
      </c>
      <c r="S632" t="s">
        <v>74</v>
      </c>
      <c r="T632" t="s">
        <v>9960</v>
      </c>
      <c r="U632" t="s">
        <v>74</v>
      </c>
      <c r="V632" t="s">
        <v>9961</v>
      </c>
      <c r="W632" t="s">
        <v>9962</v>
      </c>
      <c r="X632" t="s">
        <v>74</v>
      </c>
      <c r="Y632" t="s">
        <v>9963</v>
      </c>
      <c r="Z632" t="s">
        <v>9964</v>
      </c>
      <c r="AA632" t="s">
        <v>74</v>
      </c>
      <c r="AB632" t="s">
        <v>74</v>
      </c>
      <c r="AC632" t="s">
        <v>74</v>
      </c>
      <c r="AD632" t="s">
        <v>74</v>
      </c>
      <c r="AE632" t="s">
        <v>74</v>
      </c>
      <c r="AF632" t="s">
        <v>74</v>
      </c>
      <c r="AG632">
        <v>0</v>
      </c>
      <c r="AH632">
        <v>0</v>
      </c>
      <c r="AI632">
        <v>0</v>
      </c>
      <c r="AJ632">
        <v>0</v>
      </c>
      <c r="AK632">
        <v>3</v>
      </c>
      <c r="AL632" t="s">
        <v>312</v>
      </c>
      <c r="AM632" t="s">
        <v>313</v>
      </c>
      <c r="AN632" t="s">
        <v>314</v>
      </c>
      <c r="AO632" t="s">
        <v>1491</v>
      </c>
      <c r="AP632" t="s">
        <v>1492</v>
      </c>
      <c r="AQ632" t="s">
        <v>74</v>
      </c>
      <c r="AR632" t="s">
        <v>1493</v>
      </c>
      <c r="AS632" t="s">
        <v>1494</v>
      </c>
      <c r="AT632" t="s">
        <v>295</v>
      </c>
      <c r="AU632">
        <v>2018</v>
      </c>
      <c r="AV632">
        <v>16</v>
      </c>
      <c r="AW632" t="s">
        <v>74</v>
      </c>
      <c r="AX632" t="s">
        <v>74</v>
      </c>
      <c r="AY632" t="s">
        <v>74</v>
      </c>
      <c r="AZ632" t="s">
        <v>74</v>
      </c>
      <c r="BA632" t="s">
        <v>74</v>
      </c>
      <c r="BB632">
        <v>52</v>
      </c>
      <c r="BC632">
        <v>71</v>
      </c>
      <c r="BD632" t="s">
        <v>74</v>
      </c>
      <c r="BE632" t="s">
        <v>9965</v>
      </c>
      <c r="BF632" t="str">
        <f>HYPERLINK("http://dx.doi.org/10.17223/23062061/16/4","http://dx.doi.org/10.17223/23062061/16/4")</f>
        <v>http://dx.doi.org/10.17223/23062061/16/4</v>
      </c>
      <c r="BG632" t="s">
        <v>74</v>
      </c>
      <c r="BH632" t="s">
        <v>74</v>
      </c>
      <c r="BI632">
        <v>20</v>
      </c>
      <c r="BJ632" t="s">
        <v>384</v>
      </c>
      <c r="BK632" t="s">
        <v>170</v>
      </c>
      <c r="BL632" t="s">
        <v>385</v>
      </c>
      <c r="BM632" t="s">
        <v>9966</v>
      </c>
      <c r="BN632" t="s">
        <v>74</v>
      </c>
      <c r="BO632" t="s">
        <v>234</v>
      </c>
      <c r="BP632" t="s">
        <v>74</v>
      </c>
      <c r="BQ632" t="s">
        <v>74</v>
      </c>
      <c r="BR632" t="s">
        <v>103</v>
      </c>
      <c r="BS632" t="s">
        <v>9967</v>
      </c>
      <c r="BT632" t="str">
        <f>HYPERLINK("https%3A%2F%2Fwww.webofscience.com%2Fwos%2Fwoscc%2Ffull-record%2FWOS:000451192400004","View Full Record in Web of Science")</f>
        <v>View Full Record in Web of Science</v>
      </c>
    </row>
    <row r="633" spans="1:72" x14ac:dyDescent="0.25">
      <c r="A633" t="s">
        <v>72</v>
      </c>
      <c r="B633" t="s">
        <v>9968</v>
      </c>
      <c r="C633" t="s">
        <v>74</v>
      </c>
      <c r="D633" t="s">
        <v>74</v>
      </c>
      <c r="E633" t="s">
        <v>74</v>
      </c>
      <c r="F633" t="s">
        <v>9969</v>
      </c>
      <c r="G633" t="s">
        <v>74</v>
      </c>
      <c r="H633" t="s">
        <v>74</v>
      </c>
      <c r="I633" t="s">
        <v>9970</v>
      </c>
      <c r="J633" t="s">
        <v>1484</v>
      </c>
      <c r="K633" t="s">
        <v>74</v>
      </c>
      <c r="L633" t="s">
        <v>74</v>
      </c>
      <c r="M633" t="s">
        <v>305</v>
      </c>
      <c r="N633" t="s">
        <v>79</v>
      </c>
      <c r="O633" t="s">
        <v>74</v>
      </c>
      <c r="P633" t="s">
        <v>74</v>
      </c>
      <c r="Q633" t="s">
        <v>74</v>
      </c>
      <c r="R633" t="s">
        <v>74</v>
      </c>
      <c r="S633" t="s">
        <v>74</v>
      </c>
      <c r="T633" t="s">
        <v>9971</v>
      </c>
      <c r="U633" t="s">
        <v>74</v>
      </c>
      <c r="V633" t="s">
        <v>9972</v>
      </c>
      <c r="W633" t="s">
        <v>9973</v>
      </c>
      <c r="X633" t="s">
        <v>737</v>
      </c>
      <c r="Y633" t="s">
        <v>9974</v>
      </c>
      <c r="Z633" t="s">
        <v>9975</v>
      </c>
      <c r="AA633" t="s">
        <v>74</v>
      </c>
      <c r="AB633" t="s">
        <v>74</v>
      </c>
      <c r="AC633" t="s">
        <v>74</v>
      </c>
      <c r="AD633" t="s">
        <v>74</v>
      </c>
      <c r="AE633" t="s">
        <v>74</v>
      </c>
      <c r="AF633" t="s">
        <v>74</v>
      </c>
      <c r="AG633">
        <v>0</v>
      </c>
      <c r="AH633">
        <v>0</v>
      </c>
      <c r="AI633">
        <v>0</v>
      </c>
      <c r="AJ633">
        <v>1</v>
      </c>
      <c r="AK633">
        <v>6</v>
      </c>
      <c r="AL633" t="s">
        <v>312</v>
      </c>
      <c r="AM633" t="s">
        <v>313</v>
      </c>
      <c r="AN633" t="s">
        <v>314</v>
      </c>
      <c r="AO633" t="s">
        <v>1491</v>
      </c>
      <c r="AP633" t="s">
        <v>1492</v>
      </c>
      <c r="AQ633" t="s">
        <v>74</v>
      </c>
      <c r="AR633" t="s">
        <v>1493</v>
      </c>
      <c r="AS633" t="s">
        <v>1494</v>
      </c>
      <c r="AT633" t="s">
        <v>295</v>
      </c>
      <c r="AU633">
        <v>2018</v>
      </c>
      <c r="AV633">
        <v>16</v>
      </c>
      <c r="AW633" t="s">
        <v>74</v>
      </c>
      <c r="AX633" t="s">
        <v>74</v>
      </c>
      <c r="AY633" t="s">
        <v>74</v>
      </c>
      <c r="AZ633" t="s">
        <v>74</v>
      </c>
      <c r="BA633" t="s">
        <v>74</v>
      </c>
      <c r="BB633">
        <v>72</v>
      </c>
      <c r="BC633">
        <v>85</v>
      </c>
      <c r="BD633" t="s">
        <v>74</v>
      </c>
      <c r="BE633" t="s">
        <v>9976</v>
      </c>
      <c r="BF633" t="str">
        <f>HYPERLINK("http://dx.doi.org/10.17223/23062061/16/5","http://dx.doi.org/10.17223/23062061/16/5")</f>
        <v>http://dx.doi.org/10.17223/23062061/16/5</v>
      </c>
      <c r="BG633" t="s">
        <v>74</v>
      </c>
      <c r="BH633" t="s">
        <v>74</v>
      </c>
      <c r="BI633">
        <v>14</v>
      </c>
      <c r="BJ633" t="s">
        <v>384</v>
      </c>
      <c r="BK633" t="s">
        <v>170</v>
      </c>
      <c r="BL633" t="s">
        <v>385</v>
      </c>
      <c r="BM633" t="s">
        <v>9966</v>
      </c>
      <c r="BN633" t="s">
        <v>74</v>
      </c>
      <c r="BO633" t="s">
        <v>234</v>
      </c>
      <c r="BP633" t="s">
        <v>74</v>
      </c>
      <c r="BQ633" t="s">
        <v>74</v>
      </c>
      <c r="BR633" t="s">
        <v>103</v>
      </c>
      <c r="BS633" t="s">
        <v>9977</v>
      </c>
      <c r="BT633" t="str">
        <f>HYPERLINK("https%3A%2F%2Fwww.webofscience.com%2Fwos%2Fwoscc%2Ffull-record%2FWOS:000451192400005","View Full Record in Web of Science")</f>
        <v>View Full Record in Web of Science</v>
      </c>
    </row>
    <row r="634" spans="1:72" x14ac:dyDescent="0.25">
      <c r="A634" t="s">
        <v>72</v>
      </c>
      <c r="B634" t="s">
        <v>9978</v>
      </c>
      <c r="C634" t="s">
        <v>74</v>
      </c>
      <c r="D634" t="s">
        <v>74</v>
      </c>
      <c r="E634" t="s">
        <v>74</v>
      </c>
      <c r="F634" t="s">
        <v>9979</v>
      </c>
      <c r="G634" t="s">
        <v>74</v>
      </c>
      <c r="H634" t="s">
        <v>74</v>
      </c>
      <c r="I634" t="s">
        <v>9980</v>
      </c>
      <c r="J634" t="s">
        <v>9501</v>
      </c>
      <c r="K634" t="s">
        <v>74</v>
      </c>
      <c r="L634" t="s">
        <v>74</v>
      </c>
      <c r="M634" t="s">
        <v>78</v>
      </c>
      <c r="N634" t="s">
        <v>79</v>
      </c>
      <c r="O634" t="s">
        <v>74</v>
      </c>
      <c r="P634" t="s">
        <v>74</v>
      </c>
      <c r="Q634" t="s">
        <v>74</v>
      </c>
      <c r="R634" t="s">
        <v>74</v>
      </c>
      <c r="S634" t="s">
        <v>74</v>
      </c>
      <c r="T634" t="s">
        <v>9981</v>
      </c>
      <c r="U634" t="s">
        <v>74</v>
      </c>
      <c r="V634" t="s">
        <v>9982</v>
      </c>
      <c r="W634" t="s">
        <v>9983</v>
      </c>
      <c r="X634" t="s">
        <v>9984</v>
      </c>
      <c r="Y634" t="s">
        <v>9985</v>
      </c>
      <c r="Z634" t="s">
        <v>9986</v>
      </c>
      <c r="AA634" t="s">
        <v>9987</v>
      </c>
      <c r="AB634" t="s">
        <v>74</v>
      </c>
      <c r="AC634" t="s">
        <v>74</v>
      </c>
      <c r="AD634" t="s">
        <v>74</v>
      </c>
      <c r="AE634" t="s">
        <v>74</v>
      </c>
      <c r="AF634" t="s">
        <v>74</v>
      </c>
      <c r="AG634">
        <v>21</v>
      </c>
      <c r="AH634">
        <v>4</v>
      </c>
      <c r="AI634">
        <v>4</v>
      </c>
      <c r="AJ634">
        <v>0</v>
      </c>
      <c r="AK634">
        <v>11</v>
      </c>
      <c r="AL634" t="s">
        <v>9509</v>
      </c>
      <c r="AM634" t="s">
        <v>9510</v>
      </c>
      <c r="AN634" t="s">
        <v>9511</v>
      </c>
      <c r="AO634" t="s">
        <v>9512</v>
      </c>
      <c r="AP634" t="s">
        <v>74</v>
      </c>
      <c r="AQ634" t="s">
        <v>74</v>
      </c>
      <c r="AR634" t="s">
        <v>9513</v>
      </c>
      <c r="AS634" t="s">
        <v>9514</v>
      </c>
      <c r="AT634" t="s">
        <v>340</v>
      </c>
      <c r="AU634">
        <v>2018</v>
      </c>
      <c r="AV634">
        <v>7</v>
      </c>
      <c r="AW634">
        <v>1</v>
      </c>
      <c r="AX634" t="s">
        <v>74</v>
      </c>
      <c r="AY634" t="s">
        <v>74</v>
      </c>
      <c r="AZ634" t="s">
        <v>74</v>
      </c>
      <c r="BA634" t="s">
        <v>74</v>
      </c>
      <c r="BB634">
        <v>26</v>
      </c>
      <c r="BC634">
        <v>33</v>
      </c>
      <c r="BD634" t="s">
        <v>74</v>
      </c>
      <c r="BE634" t="s">
        <v>9988</v>
      </c>
      <c r="BF634" t="str">
        <f>HYPERLINK("http://dx.doi.org/10.7596/taksad.v7i1.1460","http://dx.doi.org/10.7596/taksad.v7i1.1460")</f>
        <v>http://dx.doi.org/10.7596/taksad.v7i1.1460</v>
      </c>
      <c r="BG634" t="s">
        <v>74</v>
      </c>
      <c r="BH634" t="s">
        <v>74</v>
      </c>
      <c r="BI634">
        <v>8</v>
      </c>
      <c r="BJ634" t="s">
        <v>384</v>
      </c>
      <c r="BK634" t="s">
        <v>170</v>
      </c>
      <c r="BL634" t="s">
        <v>385</v>
      </c>
      <c r="BM634" t="s">
        <v>9989</v>
      </c>
      <c r="BN634" t="s">
        <v>74</v>
      </c>
      <c r="BO634" t="s">
        <v>102</v>
      </c>
      <c r="BP634" t="s">
        <v>74</v>
      </c>
      <c r="BQ634" t="s">
        <v>74</v>
      </c>
      <c r="BR634" t="s">
        <v>103</v>
      </c>
      <c r="BS634" t="s">
        <v>9990</v>
      </c>
      <c r="BT634" t="str">
        <f>HYPERLINK("https%3A%2F%2Fwww.webofscience.com%2Fwos%2Fwoscc%2Ffull-record%2FWOS:000430244600003","View Full Record in Web of Science")</f>
        <v>View Full Record in Web of Science</v>
      </c>
    </row>
    <row r="635" spans="1:72" x14ac:dyDescent="0.25">
      <c r="A635" t="s">
        <v>72</v>
      </c>
      <c r="B635" t="s">
        <v>9991</v>
      </c>
      <c r="C635" t="s">
        <v>74</v>
      </c>
      <c r="D635" t="s">
        <v>74</v>
      </c>
      <c r="E635" t="s">
        <v>74</v>
      </c>
      <c r="F635" t="s">
        <v>9992</v>
      </c>
      <c r="G635" t="s">
        <v>74</v>
      </c>
      <c r="H635" t="s">
        <v>74</v>
      </c>
      <c r="I635" t="s">
        <v>9993</v>
      </c>
      <c r="J635" t="s">
        <v>990</v>
      </c>
      <c r="K635" t="s">
        <v>74</v>
      </c>
      <c r="L635" t="s">
        <v>74</v>
      </c>
      <c r="M635" t="s">
        <v>305</v>
      </c>
      <c r="N635" t="s">
        <v>79</v>
      </c>
      <c r="O635" t="s">
        <v>74</v>
      </c>
      <c r="P635" t="s">
        <v>74</v>
      </c>
      <c r="Q635" t="s">
        <v>74</v>
      </c>
      <c r="R635" t="s">
        <v>74</v>
      </c>
      <c r="S635" t="s">
        <v>74</v>
      </c>
      <c r="T635" t="s">
        <v>9994</v>
      </c>
      <c r="U635" t="s">
        <v>74</v>
      </c>
      <c r="V635" t="s">
        <v>9995</v>
      </c>
      <c r="W635" t="s">
        <v>9996</v>
      </c>
      <c r="X635" t="s">
        <v>9997</v>
      </c>
      <c r="Y635" t="s">
        <v>9998</v>
      </c>
      <c r="Z635" t="s">
        <v>9999</v>
      </c>
      <c r="AA635" t="s">
        <v>10000</v>
      </c>
      <c r="AB635" t="s">
        <v>10001</v>
      </c>
      <c r="AC635" t="s">
        <v>74</v>
      </c>
      <c r="AD635" t="s">
        <v>74</v>
      </c>
      <c r="AE635" t="s">
        <v>74</v>
      </c>
      <c r="AF635" t="s">
        <v>74</v>
      </c>
      <c r="AG635">
        <v>25</v>
      </c>
      <c r="AH635">
        <v>1</v>
      </c>
      <c r="AI635">
        <v>1</v>
      </c>
      <c r="AJ635">
        <v>0</v>
      </c>
      <c r="AK635">
        <v>4</v>
      </c>
      <c r="AL635" t="s">
        <v>1000</v>
      </c>
      <c r="AM635" t="s">
        <v>1001</v>
      </c>
      <c r="AN635" t="s">
        <v>1002</v>
      </c>
      <c r="AO635" t="s">
        <v>1003</v>
      </c>
      <c r="AP635" t="s">
        <v>1004</v>
      </c>
      <c r="AQ635" t="s">
        <v>74</v>
      </c>
      <c r="AR635" t="s">
        <v>1005</v>
      </c>
      <c r="AS635" t="s">
        <v>1006</v>
      </c>
      <c r="AT635" t="s">
        <v>340</v>
      </c>
      <c r="AU635">
        <v>2018</v>
      </c>
      <c r="AV635">
        <v>20</v>
      </c>
      <c r="AW635">
        <v>3</v>
      </c>
      <c r="AX635" t="s">
        <v>74</v>
      </c>
      <c r="AY635" t="s">
        <v>74</v>
      </c>
      <c r="AZ635" t="s">
        <v>74</v>
      </c>
      <c r="BA635" t="s">
        <v>74</v>
      </c>
      <c r="BB635">
        <v>33</v>
      </c>
      <c r="BC635">
        <v>52</v>
      </c>
      <c r="BD635" t="s">
        <v>74</v>
      </c>
      <c r="BE635" t="s">
        <v>10002</v>
      </c>
      <c r="BF635" t="str">
        <f>HYPERLINK("http://dx.doi.org/10.17853/1994-5639-2018-3-33-52","http://dx.doi.org/10.17853/1994-5639-2018-3-33-52")</f>
        <v>http://dx.doi.org/10.17853/1994-5639-2018-3-33-52</v>
      </c>
      <c r="BG635" t="s">
        <v>74</v>
      </c>
      <c r="BH635" t="s">
        <v>74</v>
      </c>
      <c r="BI635">
        <v>20</v>
      </c>
      <c r="BJ635" t="s">
        <v>232</v>
      </c>
      <c r="BK635" t="s">
        <v>170</v>
      </c>
      <c r="BL635" t="s">
        <v>232</v>
      </c>
      <c r="BM635" t="s">
        <v>10003</v>
      </c>
      <c r="BN635" t="s">
        <v>74</v>
      </c>
      <c r="BO635" t="s">
        <v>102</v>
      </c>
      <c r="BP635" t="s">
        <v>74</v>
      </c>
      <c r="BQ635" t="s">
        <v>74</v>
      </c>
      <c r="BR635" t="s">
        <v>103</v>
      </c>
      <c r="BS635" t="s">
        <v>10004</v>
      </c>
      <c r="BT635" t="str">
        <f>HYPERLINK("https%3A%2F%2Fwww.webofscience.com%2Fwos%2Fwoscc%2Ffull-record%2FWOS:000461120400002","View Full Record in Web of Science")</f>
        <v>View Full Record in Web of Science</v>
      </c>
    </row>
    <row r="636" spans="1:72" x14ac:dyDescent="0.25">
      <c r="A636" t="s">
        <v>72</v>
      </c>
      <c r="B636" t="s">
        <v>10005</v>
      </c>
      <c r="C636" t="s">
        <v>74</v>
      </c>
      <c r="D636" t="s">
        <v>74</v>
      </c>
      <c r="E636" t="s">
        <v>74</v>
      </c>
      <c r="F636" t="s">
        <v>10006</v>
      </c>
      <c r="G636" t="s">
        <v>74</v>
      </c>
      <c r="H636" t="s">
        <v>74</v>
      </c>
      <c r="I636" t="s">
        <v>10007</v>
      </c>
      <c r="J636" t="s">
        <v>3483</v>
      </c>
      <c r="K636" t="s">
        <v>74</v>
      </c>
      <c r="L636" t="s">
        <v>74</v>
      </c>
      <c r="M636" t="s">
        <v>305</v>
      </c>
      <c r="N636" t="s">
        <v>79</v>
      </c>
      <c r="O636" t="s">
        <v>74</v>
      </c>
      <c r="P636" t="s">
        <v>74</v>
      </c>
      <c r="Q636" t="s">
        <v>74</v>
      </c>
      <c r="R636" t="s">
        <v>74</v>
      </c>
      <c r="S636" t="s">
        <v>74</v>
      </c>
      <c r="T636" t="s">
        <v>10008</v>
      </c>
      <c r="U636" t="s">
        <v>74</v>
      </c>
      <c r="V636" t="s">
        <v>10009</v>
      </c>
      <c r="W636" t="s">
        <v>10010</v>
      </c>
      <c r="X636" t="s">
        <v>4135</v>
      </c>
      <c r="Y636" t="s">
        <v>10011</v>
      </c>
      <c r="Z636" t="s">
        <v>10012</v>
      </c>
      <c r="AA636" t="s">
        <v>74</v>
      </c>
      <c r="AB636" t="s">
        <v>74</v>
      </c>
      <c r="AC636" t="s">
        <v>74</v>
      </c>
      <c r="AD636" t="s">
        <v>74</v>
      </c>
      <c r="AE636" t="s">
        <v>74</v>
      </c>
      <c r="AF636" t="s">
        <v>74</v>
      </c>
      <c r="AG636">
        <v>14</v>
      </c>
      <c r="AH636">
        <v>0</v>
      </c>
      <c r="AI636">
        <v>0</v>
      </c>
      <c r="AJ636">
        <v>0</v>
      </c>
      <c r="AK636">
        <v>0</v>
      </c>
      <c r="AL636" t="s">
        <v>3490</v>
      </c>
      <c r="AM636" t="s">
        <v>335</v>
      </c>
      <c r="AN636" t="s">
        <v>3491</v>
      </c>
      <c r="AO636" t="s">
        <v>3492</v>
      </c>
      <c r="AP636" t="s">
        <v>74</v>
      </c>
      <c r="AQ636" t="s">
        <v>74</v>
      </c>
      <c r="AR636" t="s">
        <v>3493</v>
      </c>
      <c r="AS636" t="s">
        <v>3494</v>
      </c>
      <c r="AT636" t="s">
        <v>1837</v>
      </c>
      <c r="AU636">
        <v>2018</v>
      </c>
      <c r="AV636" t="s">
        <v>74</v>
      </c>
      <c r="AW636">
        <v>2</v>
      </c>
      <c r="AX636" t="s">
        <v>74</v>
      </c>
      <c r="AY636" t="s">
        <v>74</v>
      </c>
      <c r="AZ636" t="s">
        <v>74</v>
      </c>
      <c r="BA636" t="s">
        <v>74</v>
      </c>
      <c r="BB636">
        <v>54</v>
      </c>
      <c r="BC636">
        <v>67</v>
      </c>
      <c r="BD636" t="s">
        <v>74</v>
      </c>
      <c r="BE636" t="s">
        <v>74</v>
      </c>
      <c r="BF636" t="s">
        <v>74</v>
      </c>
      <c r="BG636" t="s">
        <v>74</v>
      </c>
      <c r="BH636" t="s">
        <v>74</v>
      </c>
      <c r="BI636">
        <v>14</v>
      </c>
      <c r="BJ636" t="s">
        <v>522</v>
      </c>
      <c r="BK636" t="s">
        <v>170</v>
      </c>
      <c r="BL636" t="s">
        <v>522</v>
      </c>
      <c r="BM636" t="s">
        <v>10013</v>
      </c>
      <c r="BN636" t="s">
        <v>74</v>
      </c>
      <c r="BO636" t="s">
        <v>74</v>
      </c>
      <c r="BP636" t="s">
        <v>74</v>
      </c>
      <c r="BQ636" t="s">
        <v>74</v>
      </c>
      <c r="BR636" t="s">
        <v>103</v>
      </c>
      <c r="BS636" t="s">
        <v>10014</v>
      </c>
      <c r="BT636" t="str">
        <f>HYPERLINK("https%3A%2F%2Fwww.webofscience.com%2Fwos%2Fwoscc%2Ffull-record%2FWOS:000548292000003","View Full Record in Web of Science")</f>
        <v>View Full Record in Web of Science</v>
      </c>
    </row>
    <row r="637" spans="1:72" x14ac:dyDescent="0.25">
      <c r="A637" t="s">
        <v>72</v>
      </c>
      <c r="B637" t="s">
        <v>10015</v>
      </c>
      <c r="C637" t="s">
        <v>74</v>
      </c>
      <c r="D637" t="s">
        <v>74</v>
      </c>
      <c r="E637" t="s">
        <v>74</v>
      </c>
      <c r="F637" t="s">
        <v>10016</v>
      </c>
      <c r="G637" t="s">
        <v>74</v>
      </c>
      <c r="H637" t="s">
        <v>74</v>
      </c>
      <c r="I637" t="s">
        <v>10017</v>
      </c>
      <c r="J637" t="s">
        <v>10018</v>
      </c>
      <c r="K637" t="s">
        <v>74</v>
      </c>
      <c r="L637" t="s">
        <v>74</v>
      </c>
      <c r="M637" t="s">
        <v>78</v>
      </c>
      <c r="N637" t="s">
        <v>79</v>
      </c>
      <c r="O637" t="s">
        <v>74</v>
      </c>
      <c r="P637" t="s">
        <v>74</v>
      </c>
      <c r="Q637" t="s">
        <v>74</v>
      </c>
      <c r="R637" t="s">
        <v>74</v>
      </c>
      <c r="S637" t="s">
        <v>74</v>
      </c>
      <c r="T637" t="s">
        <v>10019</v>
      </c>
      <c r="U637" t="s">
        <v>74</v>
      </c>
      <c r="V637" t="s">
        <v>10020</v>
      </c>
      <c r="W637" t="s">
        <v>10021</v>
      </c>
      <c r="X637" t="s">
        <v>10022</v>
      </c>
      <c r="Y637" t="s">
        <v>10023</v>
      </c>
      <c r="Z637" t="s">
        <v>74</v>
      </c>
      <c r="AA637" t="s">
        <v>74</v>
      </c>
      <c r="AB637" t="s">
        <v>74</v>
      </c>
      <c r="AC637" t="s">
        <v>74</v>
      </c>
      <c r="AD637" t="s">
        <v>74</v>
      </c>
      <c r="AE637" t="s">
        <v>74</v>
      </c>
      <c r="AF637" t="s">
        <v>74</v>
      </c>
      <c r="AG637">
        <v>22</v>
      </c>
      <c r="AH637">
        <v>0</v>
      </c>
      <c r="AI637">
        <v>0</v>
      </c>
      <c r="AJ637">
        <v>0</v>
      </c>
      <c r="AK637">
        <v>9</v>
      </c>
      <c r="AL637" t="s">
        <v>10024</v>
      </c>
      <c r="AM637" t="s">
        <v>8958</v>
      </c>
      <c r="AN637" t="s">
        <v>10025</v>
      </c>
      <c r="AO637" t="s">
        <v>10026</v>
      </c>
      <c r="AP637" t="s">
        <v>10027</v>
      </c>
      <c r="AQ637" t="s">
        <v>74</v>
      </c>
      <c r="AR637" t="s">
        <v>10028</v>
      </c>
      <c r="AS637" t="s">
        <v>10029</v>
      </c>
      <c r="AT637" t="s">
        <v>6379</v>
      </c>
      <c r="AU637">
        <v>2018</v>
      </c>
      <c r="AV637">
        <v>99</v>
      </c>
      <c r="AW637">
        <v>1</v>
      </c>
      <c r="AX637" t="s">
        <v>74</v>
      </c>
      <c r="AY637" t="s">
        <v>74</v>
      </c>
      <c r="AZ637" t="s">
        <v>74</v>
      </c>
      <c r="BA637" t="s">
        <v>74</v>
      </c>
      <c r="BB637">
        <v>98</v>
      </c>
      <c r="BC637">
        <v>113</v>
      </c>
      <c r="BD637" t="s">
        <v>74</v>
      </c>
      <c r="BE637" t="s">
        <v>10030</v>
      </c>
      <c r="BF637" t="str">
        <f>HYPERLINK("http://dx.doi.org/10.3138/chr.99.1.98","http://dx.doi.org/10.3138/chr.99.1.98")</f>
        <v>http://dx.doi.org/10.3138/chr.99.1.98</v>
      </c>
      <c r="BG637" t="s">
        <v>74</v>
      </c>
      <c r="BH637" t="s">
        <v>74</v>
      </c>
      <c r="BI637">
        <v>16</v>
      </c>
      <c r="BJ637" t="s">
        <v>169</v>
      </c>
      <c r="BK637" t="s">
        <v>1339</v>
      </c>
      <c r="BL637" t="s">
        <v>169</v>
      </c>
      <c r="BM637" t="s">
        <v>10031</v>
      </c>
      <c r="BN637" t="s">
        <v>74</v>
      </c>
      <c r="BO637" t="s">
        <v>74</v>
      </c>
      <c r="BP637" t="s">
        <v>74</v>
      </c>
      <c r="BQ637" t="s">
        <v>74</v>
      </c>
      <c r="BR637" t="s">
        <v>103</v>
      </c>
      <c r="BS637" t="s">
        <v>10032</v>
      </c>
      <c r="BT637" t="str">
        <f>HYPERLINK("https%3A%2F%2Fwww.webofscience.com%2Fwos%2Fwoscc%2Ffull-record%2FWOS:000427168700004","View Full Record in Web of Science")</f>
        <v>View Full Record in Web of Science</v>
      </c>
    </row>
    <row r="638" spans="1:72" x14ac:dyDescent="0.25">
      <c r="A638" t="s">
        <v>72</v>
      </c>
      <c r="B638" t="s">
        <v>10033</v>
      </c>
      <c r="C638" t="s">
        <v>74</v>
      </c>
      <c r="D638" t="s">
        <v>74</v>
      </c>
      <c r="E638" t="s">
        <v>74</v>
      </c>
      <c r="F638" t="s">
        <v>10034</v>
      </c>
      <c r="G638" t="s">
        <v>74</v>
      </c>
      <c r="H638" t="s">
        <v>74</v>
      </c>
      <c r="I638" t="s">
        <v>10035</v>
      </c>
      <c r="J638" t="s">
        <v>1415</v>
      </c>
      <c r="K638" t="s">
        <v>74</v>
      </c>
      <c r="L638" t="s">
        <v>74</v>
      </c>
      <c r="M638" t="s">
        <v>305</v>
      </c>
      <c r="N638" t="s">
        <v>79</v>
      </c>
      <c r="O638" t="s">
        <v>74</v>
      </c>
      <c r="P638" t="s">
        <v>74</v>
      </c>
      <c r="Q638" t="s">
        <v>74</v>
      </c>
      <c r="R638" t="s">
        <v>74</v>
      </c>
      <c r="S638" t="s">
        <v>74</v>
      </c>
      <c r="T638" t="s">
        <v>10036</v>
      </c>
      <c r="U638" t="s">
        <v>74</v>
      </c>
      <c r="V638" t="s">
        <v>10037</v>
      </c>
      <c r="W638" t="s">
        <v>10038</v>
      </c>
      <c r="X638" t="s">
        <v>10039</v>
      </c>
      <c r="Y638" t="s">
        <v>10040</v>
      </c>
      <c r="Z638" t="s">
        <v>10041</v>
      </c>
      <c r="AA638" t="s">
        <v>74</v>
      </c>
      <c r="AB638" t="s">
        <v>74</v>
      </c>
      <c r="AC638" t="s">
        <v>74</v>
      </c>
      <c r="AD638" t="s">
        <v>74</v>
      </c>
      <c r="AE638" t="s">
        <v>74</v>
      </c>
      <c r="AF638" t="s">
        <v>74</v>
      </c>
      <c r="AG638">
        <v>13</v>
      </c>
      <c r="AH638">
        <v>0</v>
      </c>
      <c r="AI638">
        <v>0</v>
      </c>
      <c r="AJ638">
        <v>0</v>
      </c>
      <c r="AK638">
        <v>0</v>
      </c>
      <c r="AL638" t="s">
        <v>312</v>
      </c>
      <c r="AM638" t="s">
        <v>313</v>
      </c>
      <c r="AN638" t="s">
        <v>314</v>
      </c>
      <c r="AO638" t="s">
        <v>1423</v>
      </c>
      <c r="AP638" t="s">
        <v>1424</v>
      </c>
      <c r="AQ638" t="s">
        <v>74</v>
      </c>
      <c r="AR638" t="s">
        <v>1425</v>
      </c>
      <c r="AS638" t="s">
        <v>1426</v>
      </c>
      <c r="AT638" t="s">
        <v>340</v>
      </c>
      <c r="AU638">
        <v>2018</v>
      </c>
      <c r="AV638">
        <v>29</v>
      </c>
      <c r="AW638" t="s">
        <v>74</v>
      </c>
      <c r="AX638" t="s">
        <v>74</v>
      </c>
      <c r="AY638" t="s">
        <v>74</v>
      </c>
      <c r="AZ638" t="s">
        <v>74</v>
      </c>
      <c r="BA638" t="s">
        <v>74</v>
      </c>
      <c r="BB638">
        <v>163</v>
      </c>
      <c r="BC638">
        <v>171</v>
      </c>
      <c r="BD638" t="s">
        <v>74</v>
      </c>
      <c r="BE638" t="s">
        <v>10042</v>
      </c>
      <c r="BF638" t="str">
        <f>HYPERLINK("http://dx.doi.org/10.17223/22220836/29/15","http://dx.doi.org/10.17223/22220836/29/15")</f>
        <v>http://dx.doi.org/10.17223/22220836/29/15</v>
      </c>
      <c r="BG638" t="s">
        <v>74</v>
      </c>
      <c r="BH638" t="s">
        <v>74</v>
      </c>
      <c r="BI638">
        <v>9</v>
      </c>
      <c r="BJ638" t="s">
        <v>384</v>
      </c>
      <c r="BK638" t="s">
        <v>170</v>
      </c>
      <c r="BL638" t="s">
        <v>385</v>
      </c>
      <c r="BM638" t="s">
        <v>10043</v>
      </c>
      <c r="BN638" t="s">
        <v>74</v>
      </c>
      <c r="BO638" t="s">
        <v>234</v>
      </c>
      <c r="BP638" t="s">
        <v>74</v>
      </c>
      <c r="BQ638" t="s">
        <v>74</v>
      </c>
      <c r="BR638" t="s">
        <v>103</v>
      </c>
      <c r="BS638" t="s">
        <v>10044</v>
      </c>
      <c r="BT638" t="str">
        <f>HYPERLINK("https%3A%2F%2Fwww.webofscience.com%2Fwos%2Fwoscc%2Ffull-record%2FWOS:000436896900015","View Full Record in Web of Science")</f>
        <v>View Full Record in Web of Science</v>
      </c>
    </row>
    <row r="639" spans="1:72" x14ac:dyDescent="0.25">
      <c r="A639" t="s">
        <v>72</v>
      </c>
      <c r="B639" t="s">
        <v>10045</v>
      </c>
      <c r="C639" t="s">
        <v>74</v>
      </c>
      <c r="D639" t="s">
        <v>74</v>
      </c>
      <c r="E639" t="s">
        <v>74</v>
      </c>
      <c r="F639" t="s">
        <v>10046</v>
      </c>
      <c r="G639" t="s">
        <v>74</v>
      </c>
      <c r="H639" t="s">
        <v>74</v>
      </c>
      <c r="I639" t="s">
        <v>10047</v>
      </c>
      <c r="J639" t="s">
        <v>799</v>
      </c>
      <c r="K639" t="s">
        <v>74</v>
      </c>
      <c r="L639" t="s">
        <v>74</v>
      </c>
      <c r="M639" t="s">
        <v>78</v>
      </c>
      <c r="N639" t="s">
        <v>79</v>
      </c>
      <c r="O639" t="s">
        <v>74</v>
      </c>
      <c r="P639" t="s">
        <v>74</v>
      </c>
      <c r="Q639" t="s">
        <v>74</v>
      </c>
      <c r="R639" t="s">
        <v>74</v>
      </c>
      <c r="S639" t="s">
        <v>74</v>
      </c>
      <c r="T639" t="s">
        <v>10048</v>
      </c>
      <c r="U639" t="s">
        <v>74</v>
      </c>
      <c r="V639" t="s">
        <v>10049</v>
      </c>
      <c r="W639" t="s">
        <v>10050</v>
      </c>
      <c r="X639" t="s">
        <v>10051</v>
      </c>
      <c r="Y639" t="s">
        <v>10052</v>
      </c>
      <c r="Z639" t="s">
        <v>10053</v>
      </c>
      <c r="AA639" t="s">
        <v>10054</v>
      </c>
      <c r="AB639" t="s">
        <v>10055</v>
      </c>
      <c r="AC639" t="s">
        <v>74</v>
      </c>
      <c r="AD639" t="s">
        <v>74</v>
      </c>
      <c r="AE639" t="s">
        <v>74</v>
      </c>
      <c r="AF639" t="s">
        <v>74</v>
      </c>
      <c r="AG639">
        <v>2</v>
      </c>
      <c r="AH639">
        <v>1</v>
      </c>
      <c r="AI639">
        <v>2</v>
      </c>
      <c r="AJ639">
        <v>0</v>
      </c>
      <c r="AK639">
        <v>3</v>
      </c>
      <c r="AL639" t="s">
        <v>811</v>
      </c>
      <c r="AM639" t="s">
        <v>812</v>
      </c>
      <c r="AN639" t="s">
        <v>813</v>
      </c>
      <c r="AO639" t="s">
        <v>814</v>
      </c>
      <c r="AP639" t="s">
        <v>74</v>
      </c>
      <c r="AQ639" t="s">
        <v>74</v>
      </c>
      <c r="AR639" t="s">
        <v>815</v>
      </c>
      <c r="AS639" t="s">
        <v>816</v>
      </c>
      <c r="AT639" t="s">
        <v>432</v>
      </c>
      <c r="AU639">
        <v>2018</v>
      </c>
      <c r="AV639">
        <v>14</v>
      </c>
      <c r="AW639">
        <v>62</v>
      </c>
      <c r="AX639" t="s">
        <v>74</v>
      </c>
      <c r="AY639" t="s">
        <v>74</v>
      </c>
      <c r="AZ639" t="s">
        <v>74</v>
      </c>
      <c r="BA639" t="s">
        <v>74</v>
      </c>
      <c r="BB639">
        <v>60</v>
      </c>
      <c r="BC639">
        <v>62</v>
      </c>
      <c r="BD639" t="s">
        <v>74</v>
      </c>
      <c r="BE639" t="s">
        <v>74</v>
      </c>
      <c r="BF639" t="s">
        <v>74</v>
      </c>
      <c r="BG639" t="s">
        <v>74</v>
      </c>
      <c r="BH639" t="s">
        <v>74</v>
      </c>
      <c r="BI639">
        <v>3</v>
      </c>
      <c r="BJ639" t="s">
        <v>232</v>
      </c>
      <c r="BK639" t="s">
        <v>170</v>
      </c>
      <c r="BL639" t="s">
        <v>232</v>
      </c>
      <c r="BM639" t="s">
        <v>10056</v>
      </c>
      <c r="BN639" t="s">
        <v>74</v>
      </c>
      <c r="BO639" t="s">
        <v>74</v>
      </c>
      <c r="BP639" t="s">
        <v>74</v>
      </c>
      <c r="BQ639" t="s">
        <v>74</v>
      </c>
      <c r="BR639" t="s">
        <v>103</v>
      </c>
      <c r="BS639" t="s">
        <v>10057</v>
      </c>
      <c r="BT639" t="str">
        <f>HYPERLINK("https%3A%2F%2Fwww.webofscience.com%2Fwos%2Fwoscc%2Ffull-record%2FWOS:000438546900011","View Full Record in Web of Science")</f>
        <v>View Full Record in Web of Science</v>
      </c>
    </row>
    <row r="640" spans="1:72" x14ac:dyDescent="0.25">
      <c r="A640" t="s">
        <v>72</v>
      </c>
      <c r="B640" t="s">
        <v>10058</v>
      </c>
      <c r="C640" t="s">
        <v>74</v>
      </c>
      <c r="D640" t="s">
        <v>74</v>
      </c>
      <c r="E640" t="s">
        <v>74</v>
      </c>
      <c r="F640" t="s">
        <v>10059</v>
      </c>
      <c r="G640" t="s">
        <v>74</v>
      </c>
      <c r="H640" t="s">
        <v>74</v>
      </c>
      <c r="I640" t="s">
        <v>10060</v>
      </c>
      <c r="J640" t="s">
        <v>6211</v>
      </c>
      <c r="K640" t="s">
        <v>74</v>
      </c>
      <c r="L640" t="s">
        <v>74</v>
      </c>
      <c r="M640" t="s">
        <v>78</v>
      </c>
      <c r="N640" t="s">
        <v>79</v>
      </c>
      <c r="O640" t="s">
        <v>74</v>
      </c>
      <c r="P640" t="s">
        <v>74</v>
      </c>
      <c r="Q640" t="s">
        <v>74</v>
      </c>
      <c r="R640" t="s">
        <v>74</v>
      </c>
      <c r="S640" t="s">
        <v>74</v>
      </c>
      <c r="T640" t="s">
        <v>10061</v>
      </c>
      <c r="U640" t="s">
        <v>74</v>
      </c>
      <c r="V640" t="s">
        <v>10062</v>
      </c>
      <c r="W640" t="s">
        <v>10063</v>
      </c>
      <c r="X640" t="s">
        <v>923</v>
      </c>
      <c r="Y640" t="s">
        <v>10064</v>
      </c>
      <c r="Z640" t="s">
        <v>10065</v>
      </c>
      <c r="AA640" t="s">
        <v>74</v>
      </c>
      <c r="AB640" t="s">
        <v>10066</v>
      </c>
      <c r="AC640" t="s">
        <v>74</v>
      </c>
      <c r="AD640" t="s">
        <v>74</v>
      </c>
      <c r="AE640" t="s">
        <v>74</v>
      </c>
      <c r="AF640" t="s">
        <v>74</v>
      </c>
      <c r="AG640">
        <v>10</v>
      </c>
      <c r="AH640">
        <v>3</v>
      </c>
      <c r="AI640">
        <v>3</v>
      </c>
      <c r="AJ640">
        <v>0</v>
      </c>
      <c r="AK640">
        <v>7</v>
      </c>
      <c r="AL640" t="s">
        <v>6221</v>
      </c>
      <c r="AM640" t="s">
        <v>6222</v>
      </c>
      <c r="AN640" t="s">
        <v>6223</v>
      </c>
      <c r="AO640" t="s">
        <v>6224</v>
      </c>
      <c r="AP640" t="s">
        <v>6225</v>
      </c>
      <c r="AQ640" t="s">
        <v>74</v>
      </c>
      <c r="AR640" t="s">
        <v>6226</v>
      </c>
      <c r="AS640" t="s">
        <v>6227</v>
      </c>
      <c r="AT640" t="s">
        <v>432</v>
      </c>
      <c r="AU640">
        <v>2018</v>
      </c>
      <c r="AV640">
        <v>14</v>
      </c>
      <c r="AW640">
        <v>1</v>
      </c>
      <c r="AX640" t="s">
        <v>74</v>
      </c>
      <c r="AY640" t="s">
        <v>74</v>
      </c>
      <c r="AZ640" t="s">
        <v>74</v>
      </c>
      <c r="BA640" t="s">
        <v>74</v>
      </c>
      <c r="BB640">
        <v>75</v>
      </c>
      <c r="BC640">
        <v>81</v>
      </c>
      <c r="BD640" t="s">
        <v>74</v>
      </c>
      <c r="BE640" t="s">
        <v>74</v>
      </c>
      <c r="BF640" t="s">
        <v>74</v>
      </c>
      <c r="BG640" t="s">
        <v>74</v>
      </c>
      <c r="BH640" t="s">
        <v>74</v>
      </c>
      <c r="BI640">
        <v>7</v>
      </c>
      <c r="BJ640" t="s">
        <v>297</v>
      </c>
      <c r="BK640" t="s">
        <v>170</v>
      </c>
      <c r="BL640" t="s">
        <v>297</v>
      </c>
      <c r="BM640" t="s">
        <v>10067</v>
      </c>
      <c r="BN640" t="s">
        <v>74</v>
      </c>
      <c r="BO640" t="s">
        <v>74</v>
      </c>
      <c r="BP640" t="s">
        <v>74</v>
      </c>
      <c r="BQ640" t="s">
        <v>74</v>
      </c>
      <c r="BR640" t="s">
        <v>103</v>
      </c>
      <c r="BS640" t="s">
        <v>10068</v>
      </c>
      <c r="BT640" t="str">
        <f>HYPERLINK("https%3A%2F%2Fwww.webofscience.com%2Fwos%2Fwoscc%2Ffull-record%2FWOS:000425107000007","View Full Record in Web of Science")</f>
        <v>View Full Record in Web of Science</v>
      </c>
    </row>
    <row r="641" spans="1:72" x14ac:dyDescent="0.25">
      <c r="A641" t="s">
        <v>72</v>
      </c>
      <c r="B641" t="s">
        <v>10069</v>
      </c>
      <c r="C641" t="s">
        <v>74</v>
      </c>
      <c r="D641" t="s">
        <v>74</v>
      </c>
      <c r="E641" t="s">
        <v>74</v>
      </c>
      <c r="F641" t="s">
        <v>10070</v>
      </c>
      <c r="G641" t="s">
        <v>74</v>
      </c>
      <c r="H641" t="s">
        <v>74</v>
      </c>
      <c r="I641" t="s">
        <v>10071</v>
      </c>
      <c r="J641" t="s">
        <v>10072</v>
      </c>
      <c r="K641" t="s">
        <v>74</v>
      </c>
      <c r="L641" t="s">
        <v>74</v>
      </c>
      <c r="M641" t="s">
        <v>78</v>
      </c>
      <c r="N641" t="s">
        <v>79</v>
      </c>
      <c r="O641" t="s">
        <v>74</v>
      </c>
      <c r="P641" t="s">
        <v>74</v>
      </c>
      <c r="Q641" t="s">
        <v>74</v>
      </c>
      <c r="R641" t="s">
        <v>74</v>
      </c>
      <c r="S641" t="s">
        <v>74</v>
      </c>
      <c r="T641" t="s">
        <v>10073</v>
      </c>
      <c r="U641" t="s">
        <v>10074</v>
      </c>
      <c r="V641" t="s">
        <v>10075</v>
      </c>
      <c r="W641" t="s">
        <v>10076</v>
      </c>
      <c r="X641" t="s">
        <v>74</v>
      </c>
      <c r="Y641" t="s">
        <v>10077</v>
      </c>
      <c r="Z641" t="s">
        <v>10078</v>
      </c>
      <c r="AA641" t="s">
        <v>10079</v>
      </c>
      <c r="AB641" t="s">
        <v>10080</v>
      </c>
      <c r="AC641" t="s">
        <v>74</v>
      </c>
      <c r="AD641" t="s">
        <v>74</v>
      </c>
      <c r="AE641" t="s">
        <v>74</v>
      </c>
      <c r="AF641" t="s">
        <v>74</v>
      </c>
      <c r="AG641">
        <v>50</v>
      </c>
      <c r="AH641">
        <v>6</v>
      </c>
      <c r="AI641">
        <v>6</v>
      </c>
      <c r="AJ641">
        <v>4</v>
      </c>
      <c r="AK641">
        <v>14</v>
      </c>
      <c r="AL641" t="s">
        <v>137</v>
      </c>
      <c r="AM641" t="s">
        <v>138</v>
      </c>
      <c r="AN641" t="s">
        <v>139</v>
      </c>
      <c r="AO641" t="s">
        <v>10081</v>
      </c>
      <c r="AP641" t="s">
        <v>10082</v>
      </c>
      <c r="AQ641" t="s">
        <v>74</v>
      </c>
      <c r="AR641" t="s">
        <v>10083</v>
      </c>
      <c r="AS641" t="s">
        <v>10084</v>
      </c>
      <c r="AT641" t="s">
        <v>432</v>
      </c>
      <c r="AU641">
        <v>2018</v>
      </c>
      <c r="AV641">
        <v>55</v>
      </c>
      <c r="AW641">
        <v>3</v>
      </c>
      <c r="AX641" t="s">
        <v>74</v>
      </c>
      <c r="AY641" t="s">
        <v>74</v>
      </c>
      <c r="AZ641" t="s">
        <v>1269</v>
      </c>
      <c r="BA641" t="s">
        <v>74</v>
      </c>
      <c r="BB641">
        <v>589</v>
      </c>
      <c r="BC641">
        <v>604</v>
      </c>
      <c r="BD641" t="s">
        <v>74</v>
      </c>
      <c r="BE641" t="s">
        <v>10085</v>
      </c>
      <c r="BF641" t="str">
        <f>HYPERLINK("http://dx.doi.org/10.1177/0042098016678780","http://dx.doi.org/10.1177/0042098016678780")</f>
        <v>http://dx.doi.org/10.1177/0042098016678780</v>
      </c>
      <c r="BG641" t="s">
        <v>74</v>
      </c>
      <c r="BH641" t="s">
        <v>74</v>
      </c>
      <c r="BI641">
        <v>16</v>
      </c>
      <c r="BJ641" t="s">
        <v>10086</v>
      </c>
      <c r="BK641" t="s">
        <v>99</v>
      </c>
      <c r="BL641" t="s">
        <v>10087</v>
      </c>
      <c r="BM641" t="s">
        <v>10088</v>
      </c>
      <c r="BN641" t="s">
        <v>74</v>
      </c>
      <c r="BO641" t="s">
        <v>74</v>
      </c>
      <c r="BP641" t="s">
        <v>74</v>
      </c>
      <c r="BQ641" t="s">
        <v>74</v>
      </c>
      <c r="BR641" t="s">
        <v>103</v>
      </c>
      <c r="BS641" t="s">
        <v>10089</v>
      </c>
      <c r="BT641" t="str">
        <f>HYPERLINK("https%3A%2F%2Fwww.webofscience.com%2Fwos%2Fwoscc%2Ffull-record%2FWOS:000423311400007","View Full Record in Web of Science")</f>
        <v>View Full Record in Web of Science</v>
      </c>
    </row>
    <row r="642" spans="1:72" x14ac:dyDescent="0.25">
      <c r="A642" t="s">
        <v>72</v>
      </c>
      <c r="B642" t="s">
        <v>10090</v>
      </c>
      <c r="C642" t="s">
        <v>74</v>
      </c>
      <c r="D642" t="s">
        <v>74</v>
      </c>
      <c r="E642" t="s">
        <v>74</v>
      </c>
      <c r="F642" t="s">
        <v>10091</v>
      </c>
      <c r="G642" t="s">
        <v>74</v>
      </c>
      <c r="H642" t="s">
        <v>74</v>
      </c>
      <c r="I642" t="s">
        <v>10092</v>
      </c>
      <c r="J642" t="s">
        <v>990</v>
      </c>
      <c r="K642" t="s">
        <v>74</v>
      </c>
      <c r="L642" t="s">
        <v>74</v>
      </c>
      <c r="M642" t="s">
        <v>305</v>
      </c>
      <c r="N642" t="s">
        <v>79</v>
      </c>
      <c r="O642" t="s">
        <v>74</v>
      </c>
      <c r="P642" t="s">
        <v>74</v>
      </c>
      <c r="Q642" t="s">
        <v>74</v>
      </c>
      <c r="R642" t="s">
        <v>74</v>
      </c>
      <c r="S642" t="s">
        <v>74</v>
      </c>
      <c r="T642" t="s">
        <v>10093</v>
      </c>
      <c r="U642" t="s">
        <v>74</v>
      </c>
      <c r="V642" t="s">
        <v>10094</v>
      </c>
      <c r="W642" t="s">
        <v>10095</v>
      </c>
      <c r="X642" t="s">
        <v>3174</v>
      </c>
      <c r="Y642" t="s">
        <v>10096</v>
      </c>
      <c r="Z642" t="s">
        <v>10097</v>
      </c>
      <c r="AA642" t="s">
        <v>10098</v>
      </c>
      <c r="AB642" t="s">
        <v>10099</v>
      </c>
      <c r="AC642" t="s">
        <v>74</v>
      </c>
      <c r="AD642" t="s">
        <v>74</v>
      </c>
      <c r="AE642" t="s">
        <v>74</v>
      </c>
      <c r="AF642" t="s">
        <v>74</v>
      </c>
      <c r="AG642">
        <v>18</v>
      </c>
      <c r="AH642">
        <v>0</v>
      </c>
      <c r="AI642">
        <v>0</v>
      </c>
      <c r="AJ642">
        <v>0</v>
      </c>
      <c r="AK642">
        <v>2</v>
      </c>
      <c r="AL642" t="s">
        <v>1000</v>
      </c>
      <c r="AM642" t="s">
        <v>1001</v>
      </c>
      <c r="AN642" t="s">
        <v>1002</v>
      </c>
      <c r="AO642" t="s">
        <v>1003</v>
      </c>
      <c r="AP642" t="s">
        <v>1004</v>
      </c>
      <c r="AQ642" t="s">
        <v>74</v>
      </c>
      <c r="AR642" t="s">
        <v>1005</v>
      </c>
      <c r="AS642" t="s">
        <v>1006</v>
      </c>
      <c r="AT642" t="s">
        <v>432</v>
      </c>
      <c r="AU642">
        <v>2018</v>
      </c>
      <c r="AV642">
        <v>20</v>
      </c>
      <c r="AW642">
        <v>2</v>
      </c>
      <c r="AX642" t="s">
        <v>74</v>
      </c>
      <c r="AY642" t="s">
        <v>74</v>
      </c>
      <c r="AZ642" t="s">
        <v>74</v>
      </c>
      <c r="BA642" t="s">
        <v>74</v>
      </c>
      <c r="BB642">
        <v>60</v>
      </c>
      <c r="BC642">
        <v>87</v>
      </c>
      <c r="BD642" t="s">
        <v>74</v>
      </c>
      <c r="BE642" t="s">
        <v>10100</v>
      </c>
      <c r="BF642" t="str">
        <f>HYPERLINK("http://dx.doi.org/10.17853/1994-5639-2018-2-60-87","http://dx.doi.org/10.17853/1994-5639-2018-2-60-87")</f>
        <v>http://dx.doi.org/10.17853/1994-5639-2018-2-60-87</v>
      </c>
      <c r="BG642" t="s">
        <v>74</v>
      </c>
      <c r="BH642" t="s">
        <v>74</v>
      </c>
      <c r="BI642">
        <v>28</v>
      </c>
      <c r="BJ642" t="s">
        <v>232</v>
      </c>
      <c r="BK642" t="s">
        <v>170</v>
      </c>
      <c r="BL642" t="s">
        <v>232</v>
      </c>
      <c r="BM642" t="s">
        <v>10101</v>
      </c>
      <c r="BN642" t="s">
        <v>74</v>
      </c>
      <c r="BO642" t="s">
        <v>102</v>
      </c>
      <c r="BP642" t="s">
        <v>74</v>
      </c>
      <c r="BQ642" t="s">
        <v>74</v>
      </c>
      <c r="BR642" t="s">
        <v>103</v>
      </c>
      <c r="BS642" t="s">
        <v>10102</v>
      </c>
      <c r="BT642" t="str">
        <f>HYPERLINK("https%3A%2F%2Fwww.webofscience.com%2Fwos%2Fwoscc%2Ffull-record%2FWOS:000461120300003","View Full Record in Web of Science")</f>
        <v>View Full Record in Web of Science</v>
      </c>
    </row>
    <row r="643" spans="1:72" x14ac:dyDescent="0.25">
      <c r="A643" t="s">
        <v>72</v>
      </c>
      <c r="B643" t="s">
        <v>10103</v>
      </c>
      <c r="C643" t="s">
        <v>74</v>
      </c>
      <c r="D643" t="s">
        <v>74</v>
      </c>
      <c r="E643" t="s">
        <v>74</v>
      </c>
      <c r="F643" t="s">
        <v>10104</v>
      </c>
      <c r="G643" t="s">
        <v>74</v>
      </c>
      <c r="H643" t="s">
        <v>74</v>
      </c>
      <c r="I643" t="s">
        <v>10105</v>
      </c>
      <c r="J643" t="s">
        <v>2743</v>
      </c>
      <c r="K643" t="s">
        <v>74</v>
      </c>
      <c r="L643" t="s">
        <v>74</v>
      </c>
      <c r="M643" t="s">
        <v>305</v>
      </c>
      <c r="N643" t="s">
        <v>79</v>
      </c>
      <c r="O643" t="s">
        <v>74</v>
      </c>
      <c r="P643" t="s">
        <v>74</v>
      </c>
      <c r="Q643" t="s">
        <v>74</v>
      </c>
      <c r="R643" t="s">
        <v>74</v>
      </c>
      <c r="S643" t="s">
        <v>74</v>
      </c>
      <c r="T643" t="s">
        <v>10106</v>
      </c>
      <c r="U643" t="s">
        <v>74</v>
      </c>
      <c r="V643" t="s">
        <v>10107</v>
      </c>
      <c r="W643" t="s">
        <v>10108</v>
      </c>
      <c r="X643" t="s">
        <v>10109</v>
      </c>
      <c r="Y643" t="s">
        <v>10110</v>
      </c>
      <c r="Z643" t="s">
        <v>10111</v>
      </c>
      <c r="AA643" t="s">
        <v>74</v>
      </c>
      <c r="AB643" t="s">
        <v>10112</v>
      </c>
      <c r="AC643" t="s">
        <v>74</v>
      </c>
      <c r="AD643" t="s">
        <v>74</v>
      </c>
      <c r="AE643" t="s">
        <v>74</v>
      </c>
      <c r="AF643" t="s">
        <v>74</v>
      </c>
      <c r="AG643">
        <v>15</v>
      </c>
      <c r="AH643">
        <v>1</v>
      </c>
      <c r="AI643">
        <v>1</v>
      </c>
      <c r="AJ643">
        <v>0</v>
      </c>
      <c r="AK643">
        <v>1</v>
      </c>
      <c r="AL643" t="s">
        <v>2752</v>
      </c>
      <c r="AM643" t="s">
        <v>2753</v>
      </c>
      <c r="AN643" t="s">
        <v>2754</v>
      </c>
      <c r="AO643" t="s">
        <v>2755</v>
      </c>
      <c r="AP643" t="s">
        <v>2756</v>
      </c>
      <c r="AQ643" t="s">
        <v>74</v>
      </c>
      <c r="AR643" t="s">
        <v>2757</v>
      </c>
      <c r="AS643" t="s">
        <v>2758</v>
      </c>
      <c r="AT643" t="s">
        <v>74</v>
      </c>
      <c r="AU643">
        <v>2018</v>
      </c>
      <c r="AV643">
        <v>23</v>
      </c>
      <c r="AW643">
        <v>2</v>
      </c>
      <c r="AX643" t="s">
        <v>74</v>
      </c>
      <c r="AY643" t="s">
        <v>74</v>
      </c>
      <c r="AZ643" t="s">
        <v>74</v>
      </c>
      <c r="BA643" t="s">
        <v>74</v>
      </c>
      <c r="BB643">
        <v>166</v>
      </c>
      <c r="BC643">
        <v>176</v>
      </c>
      <c r="BD643" t="s">
        <v>74</v>
      </c>
      <c r="BE643" t="s">
        <v>10113</v>
      </c>
      <c r="BF643" t="str">
        <f>HYPERLINK("http://dx.doi.org/10.15688/jvolsu4.2018.2.14","http://dx.doi.org/10.15688/jvolsu4.2018.2.14")</f>
        <v>http://dx.doi.org/10.15688/jvolsu4.2018.2.14</v>
      </c>
      <c r="BG643" t="s">
        <v>74</v>
      </c>
      <c r="BH643" t="s">
        <v>74</v>
      </c>
      <c r="BI643">
        <v>11</v>
      </c>
      <c r="BJ643" t="s">
        <v>169</v>
      </c>
      <c r="BK643" t="s">
        <v>170</v>
      </c>
      <c r="BL643" t="s">
        <v>169</v>
      </c>
      <c r="BM643" t="s">
        <v>10114</v>
      </c>
      <c r="BN643" t="s">
        <v>74</v>
      </c>
      <c r="BO643" t="s">
        <v>772</v>
      </c>
      <c r="BP643" t="s">
        <v>74</v>
      </c>
      <c r="BQ643" t="s">
        <v>74</v>
      </c>
      <c r="BR643" t="s">
        <v>103</v>
      </c>
      <c r="BS643" t="s">
        <v>10115</v>
      </c>
      <c r="BT643" t="str">
        <f>HYPERLINK("https%3A%2F%2Fwww.webofscience.com%2Fwos%2Fwoscc%2Ffull-record%2FWOS:000432316800014","View Full Record in Web of Science")</f>
        <v>View Full Record in Web of Science</v>
      </c>
    </row>
    <row r="644" spans="1:72" x14ac:dyDescent="0.25">
      <c r="A644" t="s">
        <v>72</v>
      </c>
      <c r="B644" t="s">
        <v>10116</v>
      </c>
      <c r="C644" t="s">
        <v>74</v>
      </c>
      <c r="D644" t="s">
        <v>74</v>
      </c>
      <c r="E644" t="s">
        <v>74</v>
      </c>
      <c r="F644" t="s">
        <v>10117</v>
      </c>
      <c r="G644" t="s">
        <v>74</v>
      </c>
      <c r="H644" t="s">
        <v>74</v>
      </c>
      <c r="I644" t="s">
        <v>10118</v>
      </c>
      <c r="J644" t="s">
        <v>3021</v>
      </c>
      <c r="K644" t="s">
        <v>74</v>
      </c>
      <c r="L644" t="s">
        <v>74</v>
      </c>
      <c r="M644" t="s">
        <v>305</v>
      </c>
      <c r="N644" t="s">
        <v>79</v>
      </c>
      <c r="O644" t="s">
        <v>74</v>
      </c>
      <c r="P644" t="s">
        <v>74</v>
      </c>
      <c r="Q644" t="s">
        <v>74</v>
      </c>
      <c r="R644" t="s">
        <v>74</v>
      </c>
      <c r="S644" t="s">
        <v>74</v>
      </c>
      <c r="T644" t="s">
        <v>10119</v>
      </c>
      <c r="U644" t="s">
        <v>74</v>
      </c>
      <c r="V644" t="s">
        <v>10120</v>
      </c>
      <c r="W644" t="s">
        <v>10121</v>
      </c>
      <c r="X644" t="s">
        <v>2178</v>
      </c>
      <c r="Y644" t="s">
        <v>10122</v>
      </c>
      <c r="Z644" t="s">
        <v>10123</v>
      </c>
      <c r="AA644" t="s">
        <v>74</v>
      </c>
      <c r="AB644" t="s">
        <v>74</v>
      </c>
      <c r="AC644" t="s">
        <v>74</v>
      </c>
      <c r="AD644" t="s">
        <v>74</v>
      </c>
      <c r="AE644" t="s">
        <v>74</v>
      </c>
      <c r="AF644" t="s">
        <v>74</v>
      </c>
      <c r="AG644">
        <v>19</v>
      </c>
      <c r="AH644">
        <v>5</v>
      </c>
      <c r="AI644">
        <v>5</v>
      </c>
      <c r="AJ644">
        <v>0</v>
      </c>
      <c r="AK644">
        <v>0</v>
      </c>
      <c r="AL644" t="s">
        <v>3030</v>
      </c>
      <c r="AM644" t="s">
        <v>335</v>
      </c>
      <c r="AN644" t="s">
        <v>3031</v>
      </c>
      <c r="AO644" t="s">
        <v>74</v>
      </c>
      <c r="AP644" t="s">
        <v>3032</v>
      </c>
      <c r="AQ644" t="s">
        <v>74</v>
      </c>
      <c r="AR644" t="s">
        <v>3033</v>
      </c>
      <c r="AS644" t="s">
        <v>3034</v>
      </c>
      <c r="AT644" t="s">
        <v>74</v>
      </c>
      <c r="AU644">
        <v>2018</v>
      </c>
      <c r="AV644" t="s">
        <v>74</v>
      </c>
      <c r="AW644">
        <v>2</v>
      </c>
      <c r="AX644" t="s">
        <v>74</v>
      </c>
      <c r="AY644" t="s">
        <v>74</v>
      </c>
      <c r="AZ644" t="s">
        <v>74</v>
      </c>
      <c r="BA644" t="s">
        <v>74</v>
      </c>
      <c r="BB644">
        <v>112</v>
      </c>
      <c r="BC644">
        <v>131</v>
      </c>
      <c r="BD644" t="s">
        <v>74</v>
      </c>
      <c r="BE644" t="s">
        <v>10124</v>
      </c>
      <c r="BF644" t="str">
        <f>HYPERLINK("http://dx.doi.org/10.25178/nit.2018.2.6","http://dx.doi.org/10.25178/nit.2018.2.6")</f>
        <v>http://dx.doi.org/10.25178/nit.2018.2.6</v>
      </c>
      <c r="BG644" t="s">
        <v>74</v>
      </c>
      <c r="BH644" t="s">
        <v>74</v>
      </c>
      <c r="BI644">
        <v>20</v>
      </c>
      <c r="BJ644" t="s">
        <v>1951</v>
      </c>
      <c r="BK644" t="s">
        <v>170</v>
      </c>
      <c r="BL644" t="s">
        <v>1952</v>
      </c>
      <c r="BM644" t="s">
        <v>10125</v>
      </c>
      <c r="BN644" t="s">
        <v>74</v>
      </c>
      <c r="BO644" t="s">
        <v>102</v>
      </c>
      <c r="BP644" t="s">
        <v>74</v>
      </c>
      <c r="BQ644" t="s">
        <v>74</v>
      </c>
      <c r="BR644" t="s">
        <v>103</v>
      </c>
      <c r="BS644" t="s">
        <v>10126</v>
      </c>
      <c r="BT644" t="str">
        <f>HYPERLINK("https%3A%2F%2Fwww.webofscience.com%2Fwos%2Fwoscc%2Ffull-record%2FWOS:000994934900006","View Full Record in Web of Science")</f>
        <v>View Full Record in Web of Science</v>
      </c>
    </row>
    <row r="645" spans="1:72" x14ac:dyDescent="0.25">
      <c r="A645" t="s">
        <v>72</v>
      </c>
      <c r="B645" t="s">
        <v>10127</v>
      </c>
      <c r="C645" t="s">
        <v>74</v>
      </c>
      <c r="D645" t="s">
        <v>74</v>
      </c>
      <c r="E645" t="s">
        <v>74</v>
      </c>
      <c r="F645" t="s">
        <v>10128</v>
      </c>
      <c r="G645" t="s">
        <v>74</v>
      </c>
      <c r="H645" t="s">
        <v>74</v>
      </c>
      <c r="I645" t="s">
        <v>10129</v>
      </c>
      <c r="J645" t="s">
        <v>10130</v>
      </c>
      <c r="K645" t="s">
        <v>74</v>
      </c>
      <c r="L645" t="s">
        <v>74</v>
      </c>
      <c r="M645" t="s">
        <v>78</v>
      </c>
      <c r="N645" t="s">
        <v>79</v>
      </c>
      <c r="O645" t="s">
        <v>74</v>
      </c>
      <c r="P645" t="s">
        <v>74</v>
      </c>
      <c r="Q645" t="s">
        <v>74</v>
      </c>
      <c r="R645" t="s">
        <v>74</v>
      </c>
      <c r="S645" t="s">
        <v>74</v>
      </c>
      <c r="T645" t="s">
        <v>10131</v>
      </c>
      <c r="U645" t="s">
        <v>74</v>
      </c>
      <c r="V645" t="s">
        <v>10132</v>
      </c>
      <c r="W645" t="s">
        <v>10133</v>
      </c>
      <c r="X645" t="s">
        <v>1060</v>
      </c>
      <c r="Y645" t="s">
        <v>10134</v>
      </c>
      <c r="Z645" t="s">
        <v>10135</v>
      </c>
      <c r="AA645" t="s">
        <v>10136</v>
      </c>
      <c r="AB645" t="s">
        <v>10137</v>
      </c>
      <c r="AC645" t="s">
        <v>74</v>
      </c>
      <c r="AD645" t="s">
        <v>74</v>
      </c>
      <c r="AE645" t="s">
        <v>74</v>
      </c>
      <c r="AF645" t="s">
        <v>74</v>
      </c>
      <c r="AG645">
        <v>37</v>
      </c>
      <c r="AH645">
        <v>0</v>
      </c>
      <c r="AI645">
        <v>0</v>
      </c>
      <c r="AJ645">
        <v>0</v>
      </c>
      <c r="AK645">
        <v>7</v>
      </c>
      <c r="AL645" t="s">
        <v>10138</v>
      </c>
      <c r="AM645" t="s">
        <v>335</v>
      </c>
      <c r="AN645" t="s">
        <v>10139</v>
      </c>
      <c r="AO645" t="s">
        <v>594</v>
      </c>
      <c r="AP645" t="s">
        <v>595</v>
      </c>
      <c r="AQ645" t="s">
        <v>74</v>
      </c>
      <c r="AR645" t="s">
        <v>10140</v>
      </c>
      <c r="AS645" t="s">
        <v>10141</v>
      </c>
      <c r="AT645" t="s">
        <v>74</v>
      </c>
      <c r="AU645">
        <v>2018</v>
      </c>
      <c r="AV645" t="s">
        <v>74</v>
      </c>
      <c r="AW645">
        <v>1</v>
      </c>
      <c r="AX645" t="s">
        <v>74</v>
      </c>
      <c r="AY645" t="s">
        <v>74</v>
      </c>
      <c r="AZ645" t="s">
        <v>74</v>
      </c>
      <c r="BA645" t="s">
        <v>74</v>
      </c>
      <c r="BB645">
        <v>56</v>
      </c>
      <c r="BC645">
        <v>67</v>
      </c>
      <c r="BD645" t="s">
        <v>74</v>
      </c>
      <c r="BE645" t="s">
        <v>74</v>
      </c>
      <c r="BF645" t="s">
        <v>74</v>
      </c>
      <c r="BG645" t="s">
        <v>74</v>
      </c>
      <c r="BH645" t="s">
        <v>74</v>
      </c>
      <c r="BI645">
        <v>12</v>
      </c>
      <c r="BJ645" t="s">
        <v>522</v>
      </c>
      <c r="BK645" t="s">
        <v>170</v>
      </c>
      <c r="BL645" t="s">
        <v>522</v>
      </c>
      <c r="BM645" t="s">
        <v>10142</v>
      </c>
      <c r="BN645" t="s">
        <v>74</v>
      </c>
      <c r="BO645" t="s">
        <v>74</v>
      </c>
      <c r="BP645" t="s">
        <v>74</v>
      </c>
      <c r="BQ645" t="s">
        <v>74</v>
      </c>
      <c r="BR645" t="s">
        <v>103</v>
      </c>
      <c r="BS645" t="s">
        <v>10143</v>
      </c>
      <c r="BT645" t="str">
        <f>HYPERLINK("https%3A%2F%2Fwww.webofscience.com%2Fwos%2Fwoscc%2Ffull-record%2FWOS:000430418100007","View Full Record in Web of Science")</f>
        <v>View Full Record in Web of Science</v>
      </c>
    </row>
    <row r="646" spans="1:72" x14ac:dyDescent="0.25">
      <c r="A646" t="s">
        <v>72</v>
      </c>
      <c r="B646" t="s">
        <v>10144</v>
      </c>
      <c r="C646" t="s">
        <v>74</v>
      </c>
      <c r="D646" t="s">
        <v>74</v>
      </c>
      <c r="E646" t="s">
        <v>74</v>
      </c>
      <c r="F646" t="s">
        <v>10145</v>
      </c>
      <c r="G646" t="s">
        <v>74</v>
      </c>
      <c r="H646" t="s">
        <v>74</v>
      </c>
      <c r="I646" t="s">
        <v>10146</v>
      </c>
      <c r="J646" t="s">
        <v>4548</v>
      </c>
      <c r="K646" t="s">
        <v>74</v>
      </c>
      <c r="L646" t="s">
        <v>74</v>
      </c>
      <c r="M646" t="s">
        <v>305</v>
      </c>
      <c r="N646" t="s">
        <v>79</v>
      </c>
      <c r="O646" t="s">
        <v>74</v>
      </c>
      <c r="P646" t="s">
        <v>74</v>
      </c>
      <c r="Q646" t="s">
        <v>74</v>
      </c>
      <c r="R646" t="s">
        <v>74</v>
      </c>
      <c r="S646" t="s">
        <v>74</v>
      </c>
      <c r="T646" t="s">
        <v>10147</v>
      </c>
      <c r="U646" t="s">
        <v>74</v>
      </c>
      <c r="V646" t="s">
        <v>10148</v>
      </c>
      <c r="W646" t="s">
        <v>10149</v>
      </c>
      <c r="X646" t="s">
        <v>3283</v>
      </c>
      <c r="Y646" t="s">
        <v>10150</v>
      </c>
      <c r="Z646" t="s">
        <v>10151</v>
      </c>
      <c r="AA646" t="s">
        <v>74</v>
      </c>
      <c r="AB646" t="s">
        <v>74</v>
      </c>
      <c r="AC646" t="s">
        <v>74</v>
      </c>
      <c r="AD646" t="s">
        <v>74</v>
      </c>
      <c r="AE646" t="s">
        <v>74</v>
      </c>
      <c r="AF646" t="s">
        <v>74</v>
      </c>
      <c r="AG646">
        <v>6</v>
      </c>
      <c r="AH646">
        <v>0</v>
      </c>
      <c r="AI646">
        <v>0</v>
      </c>
      <c r="AJ646">
        <v>0</v>
      </c>
      <c r="AK646">
        <v>0</v>
      </c>
      <c r="AL646" t="s">
        <v>4554</v>
      </c>
      <c r="AM646" t="s">
        <v>335</v>
      </c>
      <c r="AN646" t="s">
        <v>4555</v>
      </c>
      <c r="AO646" t="s">
        <v>4556</v>
      </c>
      <c r="AP646" t="s">
        <v>74</v>
      </c>
      <c r="AQ646" t="s">
        <v>74</v>
      </c>
      <c r="AR646" t="s">
        <v>4557</v>
      </c>
      <c r="AS646" t="s">
        <v>74</v>
      </c>
      <c r="AT646" t="s">
        <v>74</v>
      </c>
      <c r="AU646">
        <v>2018</v>
      </c>
      <c r="AV646" t="s">
        <v>74</v>
      </c>
      <c r="AW646">
        <v>57</v>
      </c>
      <c r="AX646" t="s">
        <v>74</v>
      </c>
      <c r="AY646" t="s">
        <v>74</v>
      </c>
      <c r="AZ646" t="s">
        <v>74</v>
      </c>
      <c r="BA646" t="s">
        <v>74</v>
      </c>
      <c r="BB646">
        <v>111</v>
      </c>
      <c r="BC646">
        <v>123</v>
      </c>
      <c r="BD646" t="s">
        <v>74</v>
      </c>
      <c r="BE646" t="s">
        <v>74</v>
      </c>
      <c r="BF646" t="s">
        <v>74</v>
      </c>
      <c r="BG646" t="s">
        <v>74</v>
      </c>
      <c r="BH646" t="s">
        <v>74</v>
      </c>
      <c r="BI646">
        <v>7</v>
      </c>
      <c r="BJ646" t="s">
        <v>169</v>
      </c>
      <c r="BK646" t="s">
        <v>170</v>
      </c>
      <c r="BL646" t="s">
        <v>169</v>
      </c>
      <c r="BM646" t="s">
        <v>10152</v>
      </c>
      <c r="BN646" t="s">
        <v>74</v>
      </c>
      <c r="BO646" t="s">
        <v>74</v>
      </c>
      <c r="BP646" t="s">
        <v>74</v>
      </c>
      <c r="BQ646" t="s">
        <v>74</v>
      </c>
      <c r="BR646" t="s">
        <v>103</v>
      </c>
      <c r="BS646" t="s">
        <v>10153</v>
      </c>
      <c r="BT646" t="str">
        <f>HYPERLINK("https%3A%2F%2Fwww.webofscience.com%2Fwos%2Fwoscc%2Ffull-record%2FWOS:000457016300007","View Full Record in Web of Science")</f>
        <v>View Full Record in Web of Science</v>
      </c>
    </row>
    <row r="647" spans="1:72" x14ac:dyDescent="0.25">
      <c r="A647" t="s">
        <v>72</v>
      </c>
      <c r="B647" t="s">
        <v>10154</v>
      </c>
      <c r="C647" t="s">
        <v>74</v>
      </c>
      <c r="D647" t="s">
        <v>74</v>
      </c>
      <c r="E647" t="s">
        <v>74</v>
      </c>
      <c r="F647" t="s">
        <v>10155</v>
      </c>
      <c r="G647" t="s">
        <v>74</v>
      </c>
      <c r="H647" t="s">
        <v>74</v>
      </c>
      <c r="I647" t="s">
        <v>10156</v>
      </c>
      <c r="J647" t="s">
        <v>881</v>
      </c>
      <c r="K647" t="s">
        <v>74</v>
      </c>
      <c r="L647" t="s">
        <v>74</v>
      </c>
      <c r="M647" t="s">
        <v>305</v>
      </c>
      <c r="N647" t="s">
        <v>79</v>
      </c>
      <c r="O647" t="s">
        <v>74</v>
      </c>
      <c r="P647" t="s">
        <v>74</v>
      </c>
      <c r="Q647" t="s">
        <v>74</v>
      </c>
      <c r="R647" t="s">
        <v>74</v>
      </c>
      <c r="S647" t="s">
        <v>74</v>
      </c>
      <c r="T647" t="s">
        <v>10157</v>
      </c>
      <c r="U647" t="s">
        <v>74</v>
      </c>
      <c r="V647" t="s">
        <v>10158</v>
      </c>
      <c r="W647" t="s">
        <v>10159</v>
      </c>
      <c r="X647" t="s">
        <v>962</v>
      </c>
      <c r="Y647" t="s">
        <v>2125</v>
      </c>
      <c r="Z647" t="s">
        <v>10160</v>
      </c>
      <c r="AA647" t="s">
        <v>10161</v>
      </c>
      <c r="AB647" t="s">
        <v>10162</v>
      </c>
      <c r="AC647" t="s">
        <v>10163</v>
      </c>
      <c r="AD647" t="s">
        <v>1581</v>
      </c>
      <c r="AE647" t="s">
        <v>10164</v>
      </c>
      <c r="AF647" t="s">
        <v>74</v>
      </c>
      <c r="AG647">
        <v>2</v>
      </c>
      <c r="AH647">
        <v>1</v>
      </c>
      <c r="AI647">
        <v>1</v>
      </c>
      <c r="AJ647">
        <v>0</v>
      </c>
      <c r="AK647">
        <v>0</v>
      </c>
      <c r="AL647" t="s">
        <v>887</v>
      </c>
      <c r="AM647" t="s">
        <v>335</v>
      </c>
      <c r="AN647" t="s">
        <v>888</v>
      </c>
      <c r="AO647" t="s">
        <v>889</v>
      </c>
      <c r="AP647" t="s">
        <v>74</v>
      </c>
      <c r="AQ647" t="s">
        <v>74</v>
      </c>
      <c r="AR647" t="s">
        <v>890</v>
      </c>
      <c r="AS647" t="s">
        <v>891</v>
      </c>
      <c r="AT647" t="s">
        <v>74</v>
      </c>
      <c r="AU647">
        <v>2018</v>
      </c>
      <c r="AV647" t="s">
        <v>74</v>
      </c>
      <c r="AW647">
        <v>4</v>
      </c>
      <c r="AX647" t="s">
        <v>74</v>
      </c>
      <c r="AY647" t="s">
        <v>74</v>
      </c>
      <c r="AZ647" t="s">
        <v>74</v>
      </c>
      <c r="BA647" t="s">
        <v>74</v>
      </c>
      <c r="BB647">
        <v>1009</v>
      </c>
      <c r="BC647">
        <v>1019</v>
      </c>
      <c r="BD647" t="s">
        <v>74</v>
      </c>
      <c r="BE647" t="s">
        <v>10165</v>
      </c>
      <c r="BF647" t="str">
        <f>HYPERLINK("http://dx.doi.org/10.28995/2073-0101-2018-4-1009-1019","http://dx.doi.org/10.28995/2073-0101-2018-4-1009-1019")</f>
        <v>http://dx.doi.org/10.28995/2073-0101-2018-4-1009-1019</v>
      </c>
      <c r="BG647" t="s">
        <v>74</v>
      </c>
      <c r="BH647" t="s">
        <v>74</v>
      </c>
      <c r="BI647">
        <v>11</v>
      </c>
      <c r="BJ647" t="s">
        <v>169</v>
      </c>
      <c r="BK647" t="s">
        <v>170</v>
      </c>
      <c r="BL647" t="s">
        <v>169</v>
      </c>
      <c r="BM647" t="s">
        <v>10166</v>
      </c>
      <c r="BN647" t="s">
        <v>74</v>
      </c>
      <c r="BO647" t="s">
        <v>74</v>
      </c>
      <c r="BP647" t="s">
        <v>74</v>
      </c>
      <c r="BQ647" t="s">
        <v>74</v>
      </c>
      <c r="BR647" t="s">
        <v>103</v>
      </c>
      <c r="BS647" t="s">
        <v>10167</v>
      </c>
      <c r="BT647" t="str">
        <f>HYPERLINK("https%3A%2F%2Fwww.webofscience.com%2Fwos%2Fwoscc%2Ffull-record%2FWOS:000452899300004","View Full Record in Web of Science")</f>
        <v>View Full Record in Web of Science</v>
      </c>
    </row>
    <row r="648" spans="1:72" x14ac:dyDescent="0.25">
      <c r="A648" t="s">
        <v>72</v>
      </c>
      <c r="B648" t="s">
        <v>10168</v>
      </c>
      <c r="C648" t="s">
        <v>74</v>
      </c>
      <c r="D648" t="s">
        <v>74</v>
      </c>
      <c r="E648" t="s">
        <v>74</v>
      </c>
      <c r="F648" t="s">
        <v>10169</v>
      </c>
      <c r="G648" t="s">
        <v>74</v>
      </c>
      <c r="H648" t="s">
        <v>74</v>
      </c>
      <c r="I648" t="s">
        <v>10170</v>
      </c>
      <c r="J648" t="s">
        <v>2045</v>
      </c>
      <c r="K648" t="s">
        <v>74</v>
      </c>
      <c r="L648" t="s">
        <v>74</v>
      </c>
      <c r="M648" t="s">
        <v>305</v>
      </c>
      <c r="N648" t="s">
        <v>79</v>
      </c>
      <c r="O648" t="s">
        <v>74</v>
      </c>
      <c r="P648" t="s">
        <v>74</v>
      </c>
      <c r="Q648" t="s">
        <v>74</v>
      </c>
      <c r="R648" t="s">
        <v>74</v>
      </c>
      <c r="S648" t="s">
        <v>74</v>
      </c>
      <c r="T648" t="s">
        <v>10171</v>
      </c>
      <c r="U648" t="s">
        <v>74</v>
      </c>
      <c r="V648" t="s">
        <v>10172</v>
      </c>
      <c r="W648" t="s">
        <v>10173</v>
      </c>
      <c r="X648" t="s">
        <v>10174</v>
      </c>
      <c r="Y648" t="s">
        <v>10175</v>
      </c>
      <c r="Z648" t="s">
        <v>10176</v>
      </c>
      <c r="AA648" t="s">
        <v>10177</v>
      </c>
      <c r="AB648" t="s">
        <v>10178</v>
      </c>
      <c r="AC648" t="s">
        <v>10179</v>
      </c>
      <c r="AD648" t="s">
        <v>10180</v>
      </c>
      <c r="AE648" t="s">
        <v>10181</v>
      </c>
      <c r="AF648" t="s">
        <v>74</v>
      </c>
      <c r="AG648">
        <v>25</v>
      </c>
      <c r="AH648">
        <v>3</v>
      </c>
      <c r="AI648">
        <v>3</v>
      </c>
      <c r="AJ648">
        <v>0</v>
      </c>
      <c r="AK648">
        <v>4</v>
      </c>
      <c r="AL648" t="s">
        <v>2054</v>
      </c>
      <c r="AM648" t="s">
        <v>335</v>
      </c>
      <c r="AN648" t="s">
        <v>2055</v>
      </c>
      <c r="AO648" t="s">
        <v>2056</v>
      </c>
      <c r="AP648" t="s">
        <v>2057</v>
      </c>
      <c r="AQ648" t="s">
        <v>74</v>
      </c>
      <c r="AR648" t="s">
        <v>2058</v>
      </c>
      <c r="AS648" t="s">
        <v>2059</v>
      </c>
      <c r="AT648" t="s">
        <v>74</v>
      </c>
      <c r="AU648">
        <v>2018</v>
      </c>
      <c r="AV648">
        <v>18</v>
      </c>
      <c r="AW648">
        <v>4</v>
      </c>
      <c r="AX648" t="s">
        <v>74</v>
      </c>
      <c r="AY648" t="s">
        <v>74</v>
      </c>
      <c r="AZ648" t="s">
        <v>74</v>
      </c>
      <c r="BA648" t="s">
        <v>74</v>
      </c>
      <c r="BB648">
        <v>731</v>
      </c>
      <c r="BC648">
        <v>746</v>
      </c>
      <c r="BD648" t="s">
        <v>74</v>
      </c>
      <c r="BE648" t="s">
        <v>10182</v>
      </c>
      <c r="BF648" t="str">
        <f>HYPERLINK("http://dx.doi.org/10.22363/2313-2272-2018-18-4-731-746","http://dx.doi.org/10.22363/2313-2272-2018-18-4-731-746")</f>
        <v>http://dx.doi.org/10.22363/2313-2272-2018-18-4-731-746</v>
      </c>
      <c r="BG648" t="s">
        <v>74</v>
      </c>
      <c r="BH648" t="s">
        <v>74</v>
      </c>
      <c r="BI648">
        <v>16</v>
      </c>
      <c r="BJ648" t="s">
        <v>932</v>
      </c>
      <c r="BK648" t="s">
        <v>170</v>
      </c>
      <c r="BL648" t="s">
        <v>932</v>
      </c>
      <c r="BM648" t="s">
        <v>10183</v>
      </c>
      <c r="BN648" t="s">
        <v>74</v>
      </c>
      <c r="BO648" t="s">
        <v>102</v>
      </c>
      <c r="BP648" t="s">
        <v>74</v>
      </c>
      <c r="BQ648" t="s">
        <v>74</v>
      </c>
      <c r="BR648" t="s">
        <v>103</v>
      </c>
      <c r="BS648" t="s">
        <v>10184</v>
      </c>
      <c r="BT648" t="str">
        <f>HYPERLINK("https%3A%2F%2Fwww.webofscience.com%2Fwos%2Fwoscc%2Ffull-record%2FWOS:000450829800011","View Full Record in Web of Science")</f>
        <v>View Full Record in Web of Science</v>
      </c>
    </row>
    <row r="649" spans="1:72" x14ac:dyDescent="0.25">
      <c r="A649" t="s">
        <v>72</v>
      </c>
      <c r="B649" t="s">
        <v>10185</v>
      </c>
      <c r="C649" t="s">
        <v>74</v>
      </c>
      <c r="D649" t="s">
        <v>74</v>
      </c>
      <c r="E649" t="s">
        <v>74</v>
      </c>
      <c r="F649" t="s">
        <v>10186</v>
      </c>
      <c r="G649" t="s">
        <v>74</v>
      </c>
      <c r="H649" t="s">
        <v>74</v>
      </c>
      <c r="I649" t="s">
        <v>10187</v>
      </c>
      <c r="J649" t="s">
        <v>4438</v>
      </c>
      <c r="K649" t="s">
        <v>74</v>
      </c>
      <c r="L649" t="s">
        <v>74</v>
      </c>
      <c r="M649" t="s">
        <v>305</v>
      </c>
      <c r="N649" t="s">
        <v>79</v>
      </c>
      <c r="O649" t="s">
        <v>74</v>
      </c>
      <c r="P649" t="s">
        <v>74</v>
      </c>
      <c r="Q649" t="s">
        <v>74</v>
      </c>
      <c r="R649" t="s">
        <v>74</v>
      </c>
      <c r="S649" t="s">
        <v>74</v>
      </c>
      <c r="T649" t="s">
        <v>10188</v>
      </c>
      <c r="U649" t="s">
        <v>74</v>
      </c>
      <c r="V649" t="s">
        <v>10189</v>
      </c>
      <c r="W649" t="s">
        <v>10190</v>
      </c>
      <c r="X649" t="s">
        <v>74</v>
      </c>
      <c r="Y649" t="s">
        <v>10191</v>
      </c>
      <c r="Z649" t="s">
        <v>10192</v>
      </c>
      <c r="AA649" t="s">
        <v>10193</v>
      </c>
      <c r="AB649" t="s">
        <v>10194</v>
      </c>
      <c r="AC649" t="s">
        <v>74</v>
      </c>
      <c r="AD649" t="s">
        <v>74</v>
      </c>
      <c r="AE649" t="s">
        <v>74</v>
      </c>
      <c r="AF649" t="s">
        <v>74</v>
      </c>
      <c r="AG649">
        <v>9</v>
      </c>
      <c r="AH649">
        <v>0</v>
      </c>
      <c r="AI649">
        <v>0</v>
      </c>
      <c r="AJ649">
        <v>0</v>
      </c>
      <c r="AK649">
        <v>5</v>
      </c>
      <c r="AL649" t="s">
        <v>312</v>
      </c>
      <c r="AM649" t="s">
        <v>313</v>
      </c>
      <c r="AN649" t="s">
        <v>314</v>
      </c>
      <c r="AO649" t="s">
        <v>4447</v>
      </c>
      <c r="AP649" t="s">
        <v>4448</v>
      </c>
      <c r="AQ649" t="s">
        <v>74</v>
      </c>
      <c r="AR649" t="s">
        <v>4449</v>
      </c>
      <c r="AS649" t="s">
        <v>4450</v>
      </c>
      <c r="AT649" t="s">
        <v>74</v>
      </c>
      <c r="AU649">
        <v>2018</v>
      </c>
      <c r="AV649" t="s">
        <v>74</v>
      </c>
      <c r="AW649">
        <v>55</v>
      </c>
      <c r="AX649" t="s">
        <v>74</v>
      </c>
      <c r="AY649" t="s">
        <v>74</v>
      </c>
      <c r="AZ649" t="s">
        <v>74</v>
      </c>
      <c r="BA649" t="s">
        <v>74</v>
      </c>
      <c r="BB649">
        <v>164</v>
      </c>
      <c r="BC649">
        <v>169</v>
      </c>
      <c r="BD649" t="s">
        <v>74</v>
      </c>
      <c r="BE649" t="s">
        <v>10195</v>
      </c>
      <c r="BF649" t="str">
        <f>HYPERLINK("http://dx.doi.org/10.17223/19988613/55/24","http://dx.doi.org/10.17223/19988613/55/24")</f>
        <v>http://dx.doi.org/10.17223/19988613/55/24</v>
      </c>
      <c r="BG649" t="s">
        <v>74</v>
      </c>
      <c r="BH649" t="s">
        <v>74</v>
      </c>
      <c r="BI649">
        <v>6</v>
      </c>
      <c r="BJ649" t="s">
        <v>169</v>
      </c>
      <c r="BK649" t="s">
        <v>170</v>
      </c>
      <c r="BL649" t="s">
        <v>169</v>
      </c>
      <c r="BM649" t="s">
        <v>10196</v>
      </c>
      <c r="BN649" t="s">
        <v>74</v>
      </c>
      <c r="BO649" t="s">
        <v>234</v>
      </c>
      <c r="BP649" t="s">
        <v>74</v>
      </c>
      <c r="BQ649" t="s">
        <v>74</v>
      </c>
      <c r="BR649" t="s">
        <v>103</v>
      </c>
      <c r="BS649" t="s">
        <v>10197</v>
      </c>
      <c r="BT649" t="str">
        <f>HYPERLINK("https%3A%2F%2Fwww.webofscience.com%2Fwos%2Fwoscc%2Ffull-record%2FWOS:000448871800024","View Full Record in Web of Science")</f>
        <v>View Full Record in Web of Science</v>
      </c>
    </row>
    <row r="650" spans="1:72" x14ac:dyDescent="0.25">
      <c r="A650" t="s">
        <v>72</v>
      </c>
      <c r="B650" t="s">
        <v>10198</v>
      </c>
      <c r="C650" t="s">
        <v>74</v>
      </c>
      <c r="D650" t="s">
        <v>74</v>
      </c>
      <c r="E650" t="s">
        <v>74</v>
      </c>
      <c r="F650" t="s">
        <v>10199</v>
      </c>
      <c r="G650" t="s">
        <v>74</v>
      </c>
      <c r="H650" t="s">
        <v>74</v>
      </c>
      <c r="I650" t="s">
        <v>10200</v>
      </c>
      <c r="J650" t="s">
        <v>2947</v>
      </c>
      <c r="K650" t="s">
        <v>74</v>
      </c>
      <c r="L650" t="s">
        <v>74</v>
      </c>
      <c r="M650" t="s">
        <v>2948</v>
      </c>
      <c r="N650" t="s">
        <v>79</v>
      </c>
      <c r="O650" t="s">
        <v>74</v>
      </c>
      <c r="P650" t="s">
        <v>74</v>
      </c>
      <c r="Q650" t="s">
        <v>74</v>
      </c>
      <c r="R650" t="s">
        <v>74</v>
      </c>
      <c r="S650" t="s">
        <v>74</v>
      </c>
      <c r="T650" t="s">
        <v>10201</v>
      </c>
      <c r="U650" t="s">
        <v>74</v>
      </c>
      <c r="V650" t="s">
        <v>10202</v>
      </c>
      <c r="W650" t="s">
        <v>10203</v>
      </c>
      <c r="X650" t="s">
        <v>10204</v>
      </c>
      <c r="Y650" t="s">
        <v>10205</v>
      </c>
      <c r="Z650" t="s">
        <v>10206</v>
      </c>
      <c r="AA650" t="s">
        <v>74</v>
      </c>
      <c r="AB650" t="s">
        <v>74</v>
      </c>
      <c r="AC650" t="s">
        <v>74</v>
      </c>
      <c r="AD650" t="s">
        <v>74</v>
      </c>
      <c r="AE650" t="s">
        <v>74</v>
      </c>
      <c r="AF650" t="s">
        <v>74</v>
      </c>
      <c r="AG650">
        <v>8</v>
      </c>
      <c r="AH650">
        <v>0</v>
      </c>
      <c r="AI650">
        <v>0</v>
      </c>
      <c r="AJ650">
        <v>0</v>
      </c>
      <c r="AK650">
        <v>0</v>
      </c>
      <c r="AL650" t="s">
        <v>2957</v>
      </c>
      <c r="AM650" t="s">
        <v>2958</v>
      </c>
      <c r="AN650" t="s">
        <v>2959</v>
      </c>
      <c r="AO650" t="s">
        <v>2960</v>
      </c>
      <c r="AP650" t="s">
        <v>2961</v>
      </c>
      <c r="AQ650" t="s">
        <v>74</v>
      </c>
      <c r="AR650" t="s">
        <v>2962</v>
      </c>
      <c r="AS650" t="s">
        <v>2963</v>
      </c>
      <c r="AT650" t="s">
        <v>74</v>
      </c>
      <c r="AU650">
        <v>2018</v>
      </c>
      <c r="AV650">
        <v>26</v>
      </c>
      <c r="AW650">
        <v>6</v>
      </c>
      <c r="AX650" t="s">
        <v>74</v>
      </c>
      <c r="AY650" t="s">
        <v>74</v>
      </c>
      <c r="AZ650" t="s">
        <v>74</v>
      </c>
      <c r="BA650" t="s">
        <v>74</v>
      </c>
      <c r="BB650">
        <v>572</v>
      </c>
      <c r="BC650">
        <v>579</v>
      </c>
      <c r="BD650" t="s">
        <v>74</v>
      </c>
      <c r="BE650" t="s">
        <v>74</v>
      </c>
      <c r="BF650" t="s">
        <v>74</v>
      </c>
      <c r="BG650" t="s">
        <v>74</v>
      </c>
      <c r="BH650" t="s">
        <v>74</v>
      </c>
      <c r="BI650">
        <v>8</v>
      </c>
      <c r="BJ650" t="s">
        <v>169</v>
      </c>
      <c r="BK650" t="s">
        <v>170</v>
      </c>
      <c r="BL650" t="s">
        <v>169</v>
      </c>
      <c r="BM650" t="s">
        <v>10207</v>
      </c>
      <c r="BN650" t="s">
        <v>74</v>
      </c>
      <c r="BO650" t="s">
        <v>74</v>
      </c>
      <c r="BP650" t="s">
        <v>74</v>
      </c>
      <c r="BQ650" t="s">
        <v>74</v>
      </c>
      <c r="BR650" t="s">
        <v>103</v>
      </c>
      <c r="BS650" t="s">
        <v>10208</v>
      </c>
      <c r="BT650" t="str">
        <f>HYPERLINK("https%3A%2F%2Fwww.webofscience.com%2Fwos%2Fwoscc%2Ffull-record%2FWOS:000449531500002","View Full Record in Web of Science")</f>
        <v>View Full Record in Web of Science</v>
      </c>
    </row>
    <row r="651" spans="1:72" x14ac:dyDescent="0.25">
      <c r="A651" t="s">
        <v>72</v>
      </c>
      <c r="B651" t="s">
        <v>10209</v>
      </c>
      <c r="C651" t="s">
        <v>74</v>
      </c>
      <c r="D651" t="s">
        <v>74</v>
      </c>
      <c r="E651" t="s">
        <v>74</v>
      </c>
      <c r="F651" t="s">
        <v>10210</v>
      </c>
      <c r="G651" t="s">
        <v>74</v>
      </c>
      <c r="H651" t="s">
        <v>74</v>
      </c>
      <c r="I651" t="s">
        <v>10211</v>
      </c>
      <c r="J651" t="s">
        <v>6747</v>
      </c>
      <c r="K651" t="s">
        <v>74</v>
      </c>
      <c r="L651" t="s">
        <v>74</v>
      </c>
      <c r="M651" t="s">
        <v>305</v>
      </c>
      <c r="N651" t="s">
        <v>79</v>
      </c>
      <c r="O651" t="s">
        <v>74</v>
      </c>
      <c r="P651" t="s">
        <v>74</v>
      </c>
      <c r="Q651" t="s">
        <v>74</v>
      </c>
      <c r="R651" t="s">
        <v>74</v>
      </c>
      <c r="S651" t="s">
        <v>74</v>
      </c>
      <c r="T651" t="s">
        <v>10212</v>
      </c>
      <c r="U651" t="s">
        <v>74</v>
      </c>
      <c r="V651" t="s">
        <v>10213</v>
      </c>
      <c r="W651" t="s">
        <v>10214</v>
      </c>
      <c r="X651" t="s">
        <v>10215</v>
      </c>
      <c r="Y651" t="s">
        <v>10216</v>
      </c>
      <c r="Z651" t="s">
        <v>10217</v>
      </c>
      <c r="AA651" t="s">
        <v>10218</v>
      </c>
      <c r="AB651" t="s">
        <v>10219</v>
      </c>
      <c r="AC651" t="s">
        <v>74</v>
      </c>
      <c r="AD651" t="s">
        <v>74</v>
      </c>
      <c r="AE651" t="s">
        <v>74</v>
      </c>
      <c r="AF651" t="s">
        <v>74</v>
      </c>
      <c r="AG651">
        <v>15</v>
      </c>
      <c r="AH651">
        <v>0</v>
      </c>
      <c r="AI651">
        <v>0</v>
      </c>
      <c r="AJ651">
        <v>0</v>
      </c>
      <c r="AK651">
        <v>8</v>
      </c>
      <c r="AL651" t="s">
        <v>6756</v>
      </c>
      <c r="AM651" t="s">
        <v>335</v>
      </c>
      <c r="AN651" t="s">
        <v>6757</v>
      </c>
      <c r="AO651" t="s">
        <v>6758</v>
      </c>
      <c r="AP651" t="s">
        <v>6759</v>
      </c>
      <c r="AQ651" t="s">
        <v>74</v>
      </c>
      <c r="AR651" t="s">
        <v>6760</v>
      </c>
      <c r="AS651" t="s">
        <v>6761</v>
      </c>
      <c r="AT651" t="s">
        <v>74</v>
      </c>
      <c r="AU651">
        <v>2018</v>
      </c>
      <c r="AV651" t="s">
        <v>74</v>
      </c>
      <c r="AW651">
        <v>4</v>
      </c>
      <c r="AX651" t="s">
        <v>74</v>
      </c>
      <c r="AY651" t="s">
        <v>74</v>
      </c>
      <c r="AZ651" t="s">
        <v>74</v>
      </c>
      <c r="BA651" t="s">
        <v>74</v>
      </c>
      <c r="BB651">
        <v>30</v>
      </c>
      <c r="BC651">
        <v>39</v>
      </c>
      <c r="BD651" t="s">
        <v>74</v>
      </c>
      <c r="BE651" t="s">
        <v>10220</v>
      </c>
      <c r="BF651" t="str">
        <f>HYPERLINK("http://dx.doi.org/10.25750/1995-4301-2018-4-030-039","http://dx.doi.org/10.25750/1995-4301-2018-4-030-039")</f>
        <v>http://dx.doi.org/10.25750/1995-4301-2018-4-030-039</v>
      </c>
      <c r="BG651" t="s">
        <v>74</v>
      </c>
      <c r="BH651" t="s">
        <v>74</v>
      </c>
      <c r="BI651">
        <v>10</v>
      </c>
      <c r="BJ651" t="s">
        <v>1050</v>
      </c>
      <c r="BK651" t="s">
        <v>170</v>
      </c>
      <c r="BL651" t="s">
        <v>1051</v>
      </c>
      <c r="BM651" t="s">
        <v>10221</v>
      </c>
      <c r="BN651" t="s">
        <v>74</v>
      </c>
      <c r="BO651" t="s">
        <v>74</v>
      </c>
      <c r="BP651" t="s">
        <v>74</v>
      </c>
      <c r="BQ651" t="s">
        <v>74</v>
      </c>
      <c r="BR651" t="s">
        <v>103</v>
      </c>
      <c r="BS651" t="s">
        <v>10222</v>
      </c>
      <c r="BT651" t="str">
        <f>HYPERLINK("https%3A%2F%2Fwww.webofscience.com%2Fwos%2Fwoscc%2Ffull-record%2FWOS:000468565300004","View Full Record in Web of Science")</f>
        <v>View Full Record in Web of Science</v>
      </c>
    </row>
    <row r="652" spans="1:72" x14ac:dyDescent="0.25">
      <c r="A652" t="s">
        <v>72</v>
      </c>
      <c r="B652" t="s">
        <v>10223</v>
      </c>
      <c r="C652" t="s">
        <v>74</v>
      </c>
      <c r="D652" t="s">
        <v>74</v>
      </c>
      <c r="E652" t="s">
        <v>74</v>
      </c>
      <c r="F652" t="s">
        <v>10224</v>
      </c>
      <c r="G652" t="s">
        <v>74</v>
      </c>
      <c r="H652" t="s">
        <v>74</v>
      </c>
      <c r="I652" t="s">
        <v>10225</v>
      </c>
      <c r="J652" t="s">
        <v>2045</v>
      </c>
      <c r="K652" t="s">
        <v>74</v>
      </c>
      <c r="L652" t="s">
        <v>74</v>
      </c>
      <c r="M652" t="s">
        <v>305</v>
      </c>
      <c r="N652" t="s">
        <v>79</v>
      </c>
      <c r="O652" t="s">
        <v>74</v>
      </c>
      <c r="P652" t="s">
        <v>74</v>
      </c>
      <c r="Q652" t="s">
        <v>74</v>
      </c>
      <c r="R652" t="s">
        <v>74</v>
      </c>
      <c r="S652" t="s">
        <v>74</v>
      </c>
      <c r="T652" t="s">
        <v>10226</v>
      </c>
      <c r="U652" t="s">
        <v>74</v>
      </c>
      <c r="V652" t="s">
        <v>10227</v>
      </c>
      <c r="W652" t="s">
        <v>10228</v>
      </c>
      <c r="X652" t="s">
        <v>2204</v>
      </c>
      <c r="Y652" t="s">
        <v>10229</v>
      </c>
      <c r="Z652" t="s">
        <v>10230</v>
      </c>
      <c r="AA652" t="s">
        <v>2359</v>
      </c>
      <c r="AB652" t="s">
        <v>74</v>
      </c>
      <c r="AC652" t="s">
        <v>74</v>
      </c>
      <c r="AD652" t="s">
        <v>74</v>
      </c>
      <c r="AE652" t="s">
        <v>74</v>
      </c>
      <c r="AF652" t="s">
        <v>74</v>
      </c>
      <c r="AG652">
        <v>44</v>
      </c>
      <c r="AH652">
        <v>1</v>
      </c>
      <c r="AI652">
        <v>1</v>
      </c>
      <c r="AJ652">
        <v>0</v>
      </c>
      <c r="AK652">
        <v>14</v>
      </c>
      <c r="AL652" t="s">
        <v>2054</v>
      </c>
      <c r="AM652" t="s">
        <v>335</v>
      </c>
      <c r="AN652" t="s">
        <v>2055</v>
      </c>
      <c r="AO652" t="s">
        <v>2056</v>
      </c>
      <c r="AP652" t="s">
        <v>2057</v>
      </c>
      <c r="AQ652" t="s">
        <v>74</v>
      </c>
      <c r="AR652" t="s">
        <v>2058</v>
      </c>
      <c r="AS652" t="s">
        <v>2059</v>
      </c>
      <c r="AT652" t="s">
        <v>74</v>
      </c>
      <c r="AU652">
        <v>2018</v>
      </c>
      <c r="AV652">
        <v>18</v>
      </c>
      <c r="AW652">
        <v>3</v>
      </c>
      <c r="AX652" t="s">
        <v>74</v>
      </c>
      <c r="AY652" t="s">
        <v>74</v>
      </c>
      <c r="AZ652" t="s">
        <v>74</v>
      </c>
      <c r="BA652" t="s">
        <v>74</v>
      </c>
      <c r="BB652">
        <v>542</v>
      </c>
      <c r="BC652">
        <v>554</v>
      </c>
      <c r="BD652" t="s">
        <v>74</v>
      </c>
      <c r="BE652" t="s">
        <v>10231</v>
      </c>
      <c r="BF652" t="str">
        <f>HYPERLINK("http://dx.doi.org/10.22363/2313-2272-2018-18-3-542-554","http://dx.doi.org/10.22363/2313-2272-2018-18-3-542-554")</f>
        <v>http://dx.doi.org/10.22363/2313-2272-2018-18-3-542-554</v>
      </c>
      <c r="BG652" t="s">
        <v>74</v>
      </c>
      <c r="BH652" t="s">
        <v>74</v>
      </c>
      <c r="BI652">
        <v>13</v>
      </c>
      <c r="BJ652" t="s">
        <v>932</v>
      </c>
      <c r="BK652" t="s">
        <v>170</v>
      </c>
      <c r="BL652" t="s">
        <v>932</v>
      </c>
      <c r="BM652" t="s">
        <v>10232</v>
      </c>
      <c r="BN652" t="s">
        <v>74</v>
      </c>
      <c r="BO652" t="s">
        <v>102</v>
      </c>
      <c r="BP652" t="s">
        <v>74</v>
      </c>
      <c r="BQ652" t="s">
        <v>74</v>
      </c>
      <c r="BR652" t="s">
        <v>103</v>
      </c>
      <c r="BS652" t="s">
        <v>10233</v>
      </c>
      <c r="BT652" t="str">
        <f>HYPERLINK("https%3A%2F%2Fwww.webofscience.com%2Fwos%2Fwoscc%2Ffull-record%2FWOS:000450068700013","View Full Record in Web of Science")</f>
        <v>View Full Record in Web of Science</v>
      </c>
    </row>
    <row r="653" spans="1:72" x14ac:dyDescent="0.25">
      <c r="A653" t="s">
        <v>72</v>
      </c>
      <c r="B653" t="s">
        <v>10234</v>
      </c>
      <c r="C653" t="s">
        <v>74</v>
      </c>
      <c r="D653" t="s">
        <v>74</v>
      </c>
      <c r="E653" t="s">
        <v>74</v>
      </c>
      <c r="F653" t="s">
        <v>10235</v>
      </c>
      <c r="G653" t="s">
        <v>74</v>
      </c>
      <c r="H653" t="s">
        <v>74</v>
      </c>
      <c r="I653" t="s">
        <v>10236</v>
      </c>
      <c r="J653" t="s">
        <v>881</v>
      </c>
      <c r="K653" t="s">
        <v>74</v>
      </c>
      <c r="L653" t="s">
        <v>74</v>
      </c>
      <c r="M653" t="s">
        <v>305</v>
      </c>
      <c r="N653" t="s">
        <v>79</v>
      </c>
      <c r="O653" t="s">
        <v>74</v>
      </c>
      <c r="P653" t="s">
        <v>74</v>
      </c>
      <c r="Q653" t="s">
        <v>74</v>
      </c>
      <c r="R653" t="s">
        <v>74</v>
      </c>
      <c r="S653" t="s">
        <v>74</v>
      </c>
      <c r="T653" t="s">
        <v>10237</v>
      </c>
      <c r="U653" t="s">
        <v>74</v>
      </c>
      <c r="V653" t="s">
        <v>10238</v>
      </c>
      <c r="W653" t="s">
        <v>10239</v>
      </c>
      <c r="X653" t="s">
        <v>8041</v>
      </c>
      <c r="Y653" t="s">
        <v>10240</v>
      </c>
      <c r="Z653" t="s">
        <v>10241</v>
      </c>
      <c r="AA653" t="s">
        <v>10242</v>
      </c>
      <c r="AB653" t="s">
        <v>74</v>
      </c>
      <c r="AC653" t="s">
        <v>74</v>
      </c>
      <c r="AD653" t="s">
        <v>74</v>
      </c>
      <c r="AE653" t="s">
        <v>74</v>
      </c>
      <c r="AF653" t="s">
        <v>74</v>
      </c>
      <c r="AG653">
        <v>9</v>
      </c>
      <c r="AH653">
        <v>0</v>
      </c>
      <c r="AI653">
        <v>0</v>
      </c>
      <c r="AJ653">
        <v>0</v>
      </c>
      <c r="AK653">
        <v>6</v>
      </c>
      <c r="AL653" t="s">
        <v>887</v>
      </c>
      <c r="AM653" t="s">
        <v>335</v>
      </c>
      <c r="AN653" t="s">
        <v>888</v>
      </c>
      <c r="AO653" t="s">
        <v>889</v>
      </c>
      <c r="AP653" t="s">
        <v>74</v>
      </c>
      <c r="AQ653" t="s">
        <v>74</v>
      </c>
      <c r="AR653" t="s">
        <v>890</v>
      </c>
      <c r="AS653" t="s">
        <v>891</v>
      </c>
      <c r="AT653" t="s">
        <v>74</v>
      </c>
      <c r="AU653">
        <v>2018</v>
      </c>
      <c r="AV653" t="s">
        <v>74</v>
      </c>
      <c r="AW653">
        <v>4</v>
      </c>
      <c r="AX653" t="s">
        <v>74</v>
      </c>
      <c r="AY653" t="s">
        <v>74</v>
      </c>
      <c r="AZ653" t="s">
        <v>74</v>
      </c>
      <c r="BA653" t="s">
        <v>74</v>
      </c>
      <c r="BB653">
        <v>1115</v>
      </c>
      <c r="BC653">
        <v>1127</v>
      </c>
      <c r="BD653" t="s">
        <v>74</v>
      </c>
      <c r="BE653" t="s">
        <v>10243</v>
      </c>
      <c r="BF653" t="str">
        <f>HYPERLINK("http://dx.doi.org/10.28995/2073-0101-2018-4-1115-1127","http://dx.doi.org/10.28995/2073-0101-2018-4-1115-1127")</f>
        <v>http://dx.doi.org/10.28995/2073-0101-2018-4-1115-1127</v>
      </c>
      <c r="BG653" t="s">
        <v>74</v>
      </c>
      <c r="BH653" t="s">
        <v>74</v>
      </c>
      <c r="BI653">
        <v>13</v>
      </c>
      <c r="BJ653" t="s">
        <v>169</v>
      </c>
      <c r="BK653" t="s">
        <v>170</v>
      </c>
      <c r="BL653" t="s">
        <v>169</v>
      </c>
      <c r="BM653" t="s">
        <v>10166</v>
      </c>
      <c r="BN653" t="s">
        <v>74</v>
      </c>
      <c r="BO653" t="s">
        <v>74</v>
      </c>
      <c r="BP653" t="s">
        <v>74</v>
      </c>
      <c r="BQ653" t="s">
        <v>74</v>
      </c>
      <c r="BR653" t="s">
        <v>103</v>
      </c>
      <c r="BS653" t="s">
        <v>10244</v>
      </c>
      <c r="BT653" t="str">
        <f>HYPERLINK("https%3A%2F%2Fwww.webofscience.com%2Fwos%2Fwoscc%2Ffull-record%2FWOS:000452899300013","View Full Record in Web of Science")</f>
        <v>View Full Record in Web of Science</v>
      </c>
    </row>
    <row r="654" spans="1:72" x14ac:dyDescent="0.25">
      <c r="A654" t="s">
        <v>72</v>
      </c>
      <c r="B654" t="s">
        <v>10245</v>
      </c>
      <c r="C654" t="s">
        <v>74</v>
      </c>
      <c r="D654" t="s">
        <v>74</v>
      </c>
      <c r="E654" t="s">
        <v>74</v>
      </c>
      <c r="F654" t="s">
        <v>10246</v>
      </c>
      <c r="G654" t="s">
        <v>74</v>
      </c>
      <c r="H654" t="s">
        <v>74</v>
      </c>
      <c r="I654" t="s">
        <v>10247</v>
      </c>
      <c r="J654" t="s">
        <v>10248</v>
      </c>
      <c r="K654" t="s">
        <v>74</v>
      </c>
      <c r="L654" t="s">
        <v>74</v>
      </c>
      <c r="M654" t="s">
        <v>78</v>
      </c>
      <c r="N654" t="s">
        <v>79</v>
      </c>
      <c r="O654" t="s">
        <v>74</v>
      </c>
      <c r="P654" t="s">
        <v>74</v>
      </c>
      <c r="Q654" t="s">
        <v>74</v>
      </c>
      <c r="R654" t="s">
        <v>74</v>
      </c>
      <c r="S654" t="s">
        <v>74</v>
      </c>
      <c r="T654" t="s">
        <v>10249</v>
      </c>
      <c r="U654" t="s">
        <v>10250</v>
      </c>
      <c r="V654" t="s">
        <v>10251</v>
      </c>
      <c r="W654" t="s">
        <v>10252</v>
      </c>
      <c r="X654" t="s">
        <v>446</v>
      </c>
      <c r="Y654" t="s">
        <v>10253</v>
      </c>
      <c r="Z654" t="s">
        <v>10254</v>
      </c>
      <c r="AA654" t="s">
        <v>10255</v>
      </c>
      <c r="AB654" t="s">
        <v>10256</v>
      </c>
      <c r="AC654" t="s">
        <v>1692</v>
      </c>
      <c r="AD654" t="s">
        <v>1692</v>
      </c>
      <c r="AE654" t="s">
        <v>10257</v>
      </c>
      <c r="AF654" t="s">
        <v>74</v>
      </c>
      <c r="AG654">
        <v>38</v>
      </c>
      <c r="AH654">
        <v>2</v>
      </c>
      <c r="AI654">
        <v>2</v>
      </c>
      <c r="AJ654">
        <v>1</v>
      </c>
      <c r="AK654">
        <v>5</v>
      </c>
      <c r="AL654" t="s">
        <v>10258</v>
      </c>
      <c r="AM654" t="s">
        <v>10259</v>
      </c>
      <c r="AN654" t="s">
        <v>10260</v>
      </c>
      <c r="AO654" t="s">
        <v>10261</v>
      </c>
      <c r="AP654" t="s">
        <v>10262</v>
      </c>
      <c r="AQ654" t="s">
        <v>74</v>
      </c>
      <c r="AR654" t="s">
        <v>10263</v>
      </c>
      <c r="AS654" t="s">
        <v>10264</v>
      </c>
      <c r="AT654" t="s">
        <v>74</v>
      </c>
      <c r="AU654">
        <v>2018</v>
      </c>
      <c r="AV654">
        <v>11</v>
      </c>
      <c r="AW654">
        <v>2</v>
      </c>
      <c r="AX654" t="s">
        <v>74</v>
      </c>
      <c r="AY654" t="s">
        <v>74</v>
      </c>
      <c r="AZ654" t="s">
        <v>74</v>
      </c>
      <c r="BA654" t="s">
        <v>74</v>
      </c>
      <c r="BB654">
        <v>275</v>
      </c>
      <c r="BC654">
        <v>288</v>
      </c>
      <c r="BD654" t="s">
        <v>74</v>
      </c>
      <c r="BE654" t="s">
        <v>10265</v>
      </c>
      <c r="BF654" t="str">
        <f>HYPERLINK("http://dx.doi.org/10.14254/2071-789X.2018/11-2/19","http://dx.doi.org/10.14254/2071-789X.2018/11-2/19")</f>
        <v>http://dx.doi.org/10.14254/2071-789X.2018/11-2/19</v>
      </c>
      <c r="BG654" t="s">
        <v>74</v>
      </c>
      <c r="BH654" t="s">
        <v>74</v>
      </c>
      <c r="BI654">
        <v>14</v>
      </c>
      <c r="BJ654" t="s">
        <v>635</v>
      </c>
      <c r="BK654" t="s">
        <v>170</v>
      </c>
      <c r="BL654" t="s">
        <v>636</v>
      </c>
      <c r="BM654" t="s">
        <v>10266</v>
      </c>
      <c r="BN654" t="s">
        <v>74</v>
      </c>
      <c r="BO654" t="s">
        <v>772</v>
      </c>
      <c r="BP654" t="s">
        <v>74</v>
      </c>
      <c r="BQ654" t="s">
        <v>74</v>
      </c>
      <c r="BR654" t="s">
        <v>103</v>
      </c>
      <c r="BS654" t="s">
        <v>10267</v>
      </c>
      <c r="BT654" t="str">
        <f>HYPERLINK("https%3A%2F%2Fwww.webofscience.com%2Fwos%2Fwoscc%2Ffull-record%2FWOS:000436937200020","View Full Record in Web of Science")</f>
        <v>View Full Record in Web of Science</v>
      </c>
    </row>
    <row r="655" spans="1:72" x14ac:dyDescent="0.25">
      <c r="A655" t="s">
        <v>72</v>
      </c>
      <c r="B655" t="s">
        <v>10268</v>
      </c>
      <c r="C655" t="s">
        <v>74</v>
      </c>
      <c r="D655" t="s">
        <v>74</v>
      </c>
      <c r="E655" t="s">
        <v>74</v>
      </c>
      <c r="F655" t="s">
        <v>10269</v>
      </c>
      <c r="G655" t="s">
        <v>74</v>
      </c>
      <c r="H655" t="s">
        <v>74</v>
      </c>
      <c r="I655" t="s">
        <v>10270</v>
      </c>
      <c r="J655" t="s">
        <v>10271</v>
      </c>
      <c r="K655" t="s">
        <v>74</v>
      </c>
      <c r="L655" t="s">
        <v>74</v>
      </c>
      <c r="M655" t="s">
        <v>78</v>
      </c>
      <c r="N655" t="s">
        <v>79</v>
      </c>
      <c r="O655" t="s">
        <v>74</v>
      </c>
      <c r="P655" t="s">
        <v>74</v>
      </c>
      <c r="Q655" t="s">
        <v>74</v>
      </c>
      <c r="R655" t="s">
        <v>74</v>
      </c>
      <c r="S655" t="s">
        <v>74</v>
      </c>
      <c r="T655" t="s">
        <v>10272</v>
      </c>
      <c r="U655" t="s">
        <v>74</v>
      </c>
      <c r="V655" t="s">
        <v>10273</v>
      </c>
      <c r="W655" t="s">
        <v>10274</v>
      </c>
      <c r="X655" t="s">
        <v>10275</v>
      </c>
      <c r="Y655" t="s">
        <v>10276</v>
      </c>
      <c r="Z655" t="s">
        <v>10277</v>
      </c>
      <c r="AA655" t="s">
        <v>10278</v>
      </c>
      <c r="AB655" t="s">
        <v>10279</v>
      </c>
      <c r="AC655" t="s">
        <v>10280</v>
      </c>
      <c r="AD655" t="s">
        <v>10281</v>
      </c>
      <c r="AE655" t="s">
        <v>10282</v>
      </c>
      <c r="AF655" t="s">
        <v>74</v>
      </c>
      <c r="AG655">
        <v>10</v>
      </c>
      <c r="AH655">
        <v>15</v>
      </c>
      <c r="AI655">
        <v>15</v>
      </c>
      <c r="AJ655">
        <v>0</v>
      </c>
      <c r="AK655">
        <v>9</v>
      </c>
      <c r="AL655" t="s">
        <v>269</v>
      </c>
      <c r="AM655" t="s">
        <v>270</v>
      </c>
      <c r="AN655" t="s">
        <v>271</v>
      </c>
      <c r="AO655" t="s">
        <v>10283</v>
      </c>
      <c r="AP655" t="s">
        <v>10284</v>
      </c>
      <c r="AQ655" t="s">
        <v>74</v>
      </c>
      <c r="AR655" t="s">
        <v>10285</v>
      </c>
      <c r="AS655" t="s">
        <v>10286</v>
      </c>
      <c r="AT655" t="s">
        <v>74</v>
      </c>
      <c r="AU655">
        <v>2018</v>
      </c>
      <c r="AV655">
        <v>17</v>
      </c>
      <c r="AW655">
        <v>5</v>
      </c>
      <c r="AX655" t="s">
        <v>74</v>
      </c>
      <c r="AY655" t="s">
        <v>74</v>
      </c>
      <c r="AZ655" t="s">
        <v>74</v>
      </c>
      <c r="BA655" t="s">
        <v>74</v>
      </c>
      <c r="BB655">
        <v>618</v>
      </c>
      <c r="BC655">
        <v>625</v>
      </c>
      <c r="BD655" t="s">
        <v>74</v>
      </c>
      <c r="BE655" t="s">
        <v>10287</v>
      </c>
      <c r="BF655" t="str">
        <f>HYPERLINK("http://dx.doi.org/10.1080/14742837.2018.1483228","http://dx.doi.org/10.1080/14742837.2018.1483228")</f>
        <v>http://dx.doi.org/10.1080/14742837.2018.1483228</v>
      </c>
      <c r="BG655" t="s">
        <v>74</v>
      </c>
      <c r="BH655" t="s">
        <v>74</v>
      </c>
      <c r="BI655">
        <v>8</v>
      </c>
      <c r="BJ655" t="s">
        <v>10288</v>
      </c>
      <c r="BK655" t="s">
        <v>99</v>
      </c>
      <c r="BL655" t="s">
        <v>10289</v>
      </c>
      <c r="BM655" t="s">
        <v>10290</v>
      </c>
      <c r="BN655" t="s">
        <v>74</v>
      </c>
      <c r="BO655" t="s">
        <v>74</v>
      </c>
      <c r="BP655" t="s">
        <v>74</v>
      </c>
      <c r="BQ655" t="s">
        <v>74</v>
      </c>
      <c r="BR655" t="s">
        <v>103</v>
      </c>
      <c r="BS655" t="s">
        <v>10291</v>
      </c>
      <c r="BT655" t="str">
        <f>HYPERLINK("https%3A%2F%2Fwww.webofscience.com%2Fwos%2Fwoscc%2Ffull-record%2FWOS:000442017200009","View Full Record in Web of Science")</f>
        <v>View Full Record in Web of Science</v>
      </c>
    </row>
    <row r="656" spans="1:72" x14ac:dyDescent="0.25">
      <c r="A656" t="s">
        <v>72</v>
      </c>
      <c r="B656" t="s">
        <v>10292</v>
      </c>
      <c r="C656" t="s">
        <v>74</v>
      </c>
      <c r="D656" t="s">
        <v>74</v>
      </c>
      <c r="E656" t="s">
        <v>74</v>
      </c>
      <c r="F656" t="s">
        <v>10293</v>
      </c>
      <c r="G656" t="s">
        <v>74</v>
      </c>
      <c r="H656" t="s">
        <v>74</v>
      </c>
      <c r="I656" t="s">
        <v>10294</v>
      </c>
      <c r="J656" t="s">
        <v>938</v>
      </c>
      <c r="K656" t="s">
        <v>74</v>
      </c>
      <c r="L656" t="s">
        <v>74</v>
      </c>
      <c r="M656" t="s">
        <v>305</v>
      </c>
      <c r="N656" t="s">
        <v>79</v>
      </c>
      <c r="O656" t="s">
        <v>74</v>
      </c>
      <c r="P656" t="s">
        <v>74</v>
      </c>
      <c r="Q656" t="s">
        <v>74</v>
      </c>
      <c r="R656" t="s">
        <v>74</v>
      </c>
      <c r="S656" t="s">
        <v>74</v>
      </c>
      <c r="T656" t="s">
        <v>10295</v>
      </c>
      <c r="U656" t="s">
        <v>74</v>
      </c>
      <c r="V656" t="s">
        <v>10296</v>
      </c>
      <c r="W656" t="s">
        <v>10297</v>
      </c>
      <c r="X656" t="s">
        <v>10298</v>
      </c>
      <c r="Y656" t="s">
        <v>10299</v>
      </c>
      <c r="Z656" t="s">
        <v>10300</v>
      </c>
      <c r="AA656" t="s">
        <v>10301</v>
      </c>
      <c r="AB656" t="s">
        <v>74</v>
      </c>
      <c r="AC656" t="s">
        <v>74</v>
      </c>
      <c r="AD656" t="s">
        <v>74</v>
      </c>
      <c r="AE656" t="s">
        <v>74</v>
      </c>
      <c r="AF656" t="s">
        <v>74</v>
      </c>
      <c r="AG656">
        <v>25</v>
      </c>
      <c r="AH656">
        <v>2</v>
      </c>
      <c r="AI656">
        <v>3</v>
      </c>
      <c r="AJ656">
        <v>0</v>
      </c>
      <c r="AK656">
        <v>8</v>
      </c>
      <c r="AL656" t="s">
        <v>945</v>
      </c>
      <c r="AM656" t="s">
        <v>946</v>
      </c>
      <c r="AN656" t="s">
        <v>947</v>
      </c>
      <c r="AO656" t="s">
        <v>948</v>
      </c>
      <c r="AP656" t="s">
        <v>949</v>
      </c>
      <c r="AQ656" t="s">
        <v>74</v>
      </c>
      <c r="AR656" t="s">
        <v>950</v>
      </c>
      <c r="AS656" t="s">
        <v>951</v>
      </c>
      <c r="AT656" t="s">
        <v>74</v>
      </c>
      <c r="AU656">
        <v>2018</v>
      </c>
      <c r="AV656">
        <v>11</v>
      </c>
      <c r="AW656">
        <v>6</v>
      </c>
      <c r="AX656" t="s">
        <v>74</v>
      </c>
      <c r="AY656" t="s">
        <v>74</v>
      </c>
      <c r="AZ656" t="s">
        <v>74</v>
      </c>
      <c r="BA656" t="s">
        <v>74</v>
      </c>
      <c r="BB656">
        <v>244</v>
      </c>
      <c r="BC656">
        <v>258</v>
      </c>
      <c r="BD656" t="s">
        <v>74</v>
      </c>
      <c r="BE656" t="s">
        <v>10302</v>
      </c>
      <c r="BF656" t="str">
        <f>HYPERLINK("http://dx.doi.org/10.15838/esc.2018.6.60.15","http://dx.doi.org/10.15838/esc.2018.6.60.15")</f>
        <v>http://dx.doi.org/10.15838/esc.2018.6.60.15</v>
      </c>
      <c r="BG656" t="s">
        <v>74</v>
      </c>
      <c r="BH656" t="s">
        <v>74</v>
      </c>
      <c r="BI656">
        <v>15</v>
      </c>
      <c r="BJ656" t="s">
        <v>635</v>
      </c>
      <c r="BK656" t="s">
        <v>170</v>
      </c>
      <c r="BL656" t="s">
        <v>636</v>
      </c>
      <c r="BM656" t="s">
        <v>10303</v>
      </c>
      <c r="BN656" t="s">
        <v>74</v>
      </c>
      <c r="BO656" t="s">
        <v>102</v>
      </c>
      <c r="BP656" t="s">
        <v>74</v>
      </c>
      <c r="BQ656" t="s">
        <v>74</v>
      </c>
      <c r="BR656" t="s">
        <v>103</v>
      </c>
      <c r="BS656" t="s">
        <v>10304</v>
      </c>
      <c r="BT656" t="str">
        <f>HYPERLINK("https%3A%2F%2Fwww.webofscience.com%2Fwos%2Fwoscc%2Ffull-record%2FWOS:000454527700015","View Full Record in Web of Science")</f>
        <v>View Full Record in Web of Science</v>
      </c>
    </row>
    <row r="657" spans="1:72" x14ac:dyDescent="0.25">
      <c r="A657" t="s">
        <v>72</v>
      </c>
      <c r="B657" t="s">
        <v>126</v>
      </c>
      <c r="C657" t="s">
        <v>74</v>
      </c>
      <c r="D657" t="s">
        <v>74</v>
      </c>
      <c r="E657" t="s">
        <v>74</v>
      </c>
      <c r="F657" t="s">
        <v>127</v>
      </c>
      <c r="G657" t="s">
        <v>74</v>
      </c>
      <c r="H657" t="s">
        <v>74</v>
      </c>
      <c r="I657" t="s">
        <v>10305</v>
      </c>
      <c r="J657" t="s">
        <v>7628</v>
      </c>
      <c r="K657" t="s">
        <v>74</v>
      </c>
      <c r="L657" t="s">
        <v>74</v>
      </c>
      <c r="M657" t="s">
        <v>78</v>
      </c>
      <c r="N657" t="s">
        <v>79</v>
      </c>
      <c r="O657" t="s">
        <v>74</v>
      </c>
      <c r="P657" t="s">
        <v>74</v>
      </c>
      <c r="Q657" t="s">
        <v>74</v>
      </c>
      <c r="R657" t="s">
        <v>74</v>
      </c>
      <c r="S657" t="s">
        <v>74</v>
      </c>
      <c r="T657" t="s">
        <v>10306</v>
      </c>
      <c r="U657" t="s">
        <v>10307</v>
      </c>
      <c r="V657" t="s">
        <v>10308</v>
      </c>
      <c r="W657" t="s">
        <v>10309</v>
      </c>
      <c r="X657" t="s">
        <v>7183</v>
      </c>
      <c r="Y657" t="s">
        <v>10310</v>
      </c>
      <c r="Z657" t="s">
        <v>136</v>
      </c>
      <c r="AA657" t="s">
        <v>10311</v>
      </c>
      <c r="AB657" t="s">
        <v>10312</v>
      </c>
      <c r="AC657" t="s">
        <v>74</v>
      </c>
      <c r="AD657" t="s">
        <v>74</v>
      </c>
      <c r="AE657" t="s">
        <v>74</v>
      </c>
      <c r="AF657" t="s">
        <v>74</v>
      </c>
      <c r="AG657">
        <v>34</v>
      </c>
      <c r="AH657">
        <v>7</v>
      </c>
      <c r="AI657">
        <v>7</v>
      </c>
      <c r="AJ657">
        <v>2</v>
      </c>
      <c r="AK657">
        <v>23</v>
      </c>
      <c r="AL657" t="s">
        <v>137</v>
      </c>
      <c r="AM657" t="s">
        <v>138</v>
      </c>
      <c r="AN657" t="s">
        <v>139</v>
      </c>
      <c r="AO657" t="s">
        <v>7637</v>
      </c>
      <c r="AP657" t="s">
        <v>7638</v>
      </c>
      <c r="AQ657" t="s">
        <v>74</v>
      </c>
      <c r="AR657" t="s">
        <v>7639</v>
      </c>
      <c r="AS657" t="s">
        <v>7640</v>
      </c>
      <c r="AT657" t="s">
        <v>613</v>
      </c>
      <c r="AU657">
        <v>2018</v>
      </c>
      <c r="AV657">
        <v>66</v>
      </c>
      <c r="AW657">
        <v>1</v>
      </c>
      <c r="AX657" t="s">
        <v>74</v>
      </c>
      <c r="AY657" t="s">
        <v>74</v>
      </c>
      <c r="AZ657" t="s">
        <v>74</v>
      </c>
      <c r="BA657" t="s">
        <v>74</v>
      </c>
      <c r="BB657">
        <v>20</v>
      </c>
      <c r="BC657">
        <v>37</v>
      </c>
      <c r="BD657" t="s">
        <v>74</v>
      </c>
      <c r="BE657" t="s">
        <v>10313</v>
      </c>
      <c r="BF657" t="str">
        <f>HYPERLINK("http://dx.doi.org/10.1177/0011392116668223","http://dx.doi.org/10.1177/0011392116668223")</f>
        <v>http://dx.doi.org/10.1177/0011392116668223</v>
      </c>
      <c r="BG657" t="s">
        <v>74</v>
      </c>
      <c r="BH657" t="s">
        <v>74</v>
      </c>
      <c r="BI657">
        <v>18</v>
      </c>
      <c r="BJ657" t="s">
        <v>932</v>
      </c>
      <c r="BK657" t="s">
        <v>99</v>
      </c>
      <c r="BL657" t="s">
        <v>932</v>
      </c>
      <c r="BM657" t="s">
        <v>10314</v>
      </c>
      <c r="BN657" t="s">
        <v>74</v>
      </c>
      <c r="BO657" t="s">
        <v>234</v>
      </c>
      <c r="BP657" t="s">
        <v>74</v>
      </c>
      <c r="BQ657" t="s">
        <v>74</v>
      </c>
      <c r="BR657" t="s">
        <v>103</v>
      </c>
      <c r="BS657" t="s">
        <v>10315</v>
      </c>
      <c r="BT657" t="str">
        <f>HYPERLINK("https%3A%2F%2Fwww.webofscience.com%2Fwos%2Fwoscc%2Ffull-record%2FWOS:000418182000002","View Full Record in Web of Science")</f>
        <v>View Full Record in Web of Science</v>
      </c>
    </row>
    <row r="658" spans="1:72" x14ac:dyDescent="0.25">
      <c r="A658" t="s">
        <v>72</v>
      </c>
      <c r="B658" t="s">
        <v>10316</v>
      </c>
      <c r="C658" t="s">
        <v>74</v>
      </c>
      <c r="D658" t="s">
        <v>74</v>
      </c>
      <c r="E658" t="s">
        <v>74</v>
      </c>
      <c r="F658" t="s">
        <v>10317</v>
      </c>
      <c r="G658" t="s">
        <v>74</v>
      </c>
      <c r="H658" t="s">
        <v>74</v>
      </c>
      <c r="I658" t="s">
        <v>10318</v>
      </c>
      <c r="J658" t="s">
        <v>2437</v>
      </c>
      <c r="K658" t="s">
        <v>74</v>
      </c>
      <c r="L658" t="s">
        <v>74</v>
      </c>
      <c r="M658" t="s">
        <v>78</v>
      </c>
      <c r="N658" t="s">
        <v>79</v>
      </c>
      <c r="O658" t="s">
        <v>74</v>
      </c>
      <c r="P658" t="s">
        <v>74</v>
      </c>
      <c r="Q658" t="s">
        <v>74</v>
      </c>
      <c r="R658" t="s">
        <v>74</v>
      </c>
      <c r="S658" t="s">
        <v>74</v>
      </c>
      <c r="T658" t="s">
        <v>10319</v>
      </c>
      <c r="U658" t="s">
        <v>74</v>
      </c>
      <c r="V658" t="s">
        <v>10320</v>
      </c>
      <c r="W658" t="s">
        <v>10321</v>
      </c>
      <c r="X658" t="s">
        <v>446</v>
      </c>
      <c r="Y658" t="s">
        <v>10322</v>
      </c>
      <c r="Z658" t="s">
        <v>10323</v>
      </c>
      <c r="AA658" t="s">
        <v>10324</v>
      </c>
      <c r="AB658" t="s">
        <v>10325</v>
      </c>
      <c r="AC658" t="s">
        <v>74</v>
      </c>
      <c r="AD658" t="s">
        <v>74</v>
      </c>
      <c r="AE658" t="s">
        <v>74</v>
      </c>
      <c r="AF658" t="s">
        <v>74</v>
      </c>
      <c r="AG658">
        <v>18</v>
      </c>
      <c r="AH658">
        <v>0</v>
      </c>
      <c r="AI658">
        <v>1</v>
      </c>
      <c r="AJ658">
        <v>0</v>
      </c>
      <c r="AK658">
        <v>2</v>
      </c>
      <c r="AL658" t="s">
        <v>2443</v>
      </c>
      <c r="AM658" t="s">
        <v>335</v>
      </c>
      <c r="AN658" t="s">
        <v>2444</v>
      </c>
      <c r="AO658" t="s">
        <v>2445</v>
      </c>
      <c r="AP658" t="s">
        <v>74</v>
      </c>
      <c r="AQ658" t="s">
        <v>74</v>
      </c>
      <c r="AR658" t="s">
        <v>2446</v>
      </c>
      <c r="AS658" t="s">
        <v>2447</v>
      </c>
      <c r="AT658" t="s">
        <v>74</v>
      </c>
      <c r="AU658">
        <v>2018</v>
      </c>
      <c r="AV658" t="s">
        <v>74</v>
      </c>
      <c r="AW658">
        <v>2</v>
      </c>
      <c r="AX658" t="s">
        <v>74</v>
      </c>
      <c r="AY658" t="s">
        <v>74</v>
      </c>
      <c r="AZ658" t="s">
        <v>74</v>
      </c>
      <c r="BA658" t="s">
        <v>74</v>
      </c>
      <c r="BB658">
        <v>71</v>
      </c>
      <c r="BC658">
        <v>90</v>
      </c>
      <c r="BD658" t="s">
        <v>74</v>
      </c>
      <c r="BE658" t="s">
        <v>74</v>
      </c>
      <c r="BF658" t="s">
        <v>74</v>
      </c>
      <c r="BG658" t="s">
        <v>74</v>
      </c>
      <c r="BH658" t="s">
        <v>74</v>
      </c>
      <c r="BI658">
        <v>2</v>
      </c>
      <c r="BJ658" t="s">
        <v>2449</v>
      </c>
      <c r="BK658" t="s">
        <v>170</v>
      </c>
      <c r="BL658" t="s">
        <v>232</v>
      </c>
      <c r="BM658" t="s">
        <v>10326</v>
      </c>
      <c r="BN658" t="s">
        <v>74</v>
      </c>
      <c r="BO658" t="s">
        <v>102</v>
      </c>
      <c r="BP658" t="s">
        <v>74</v>
      </c>
      <c r="BQ658" t="s">
        <v>74</v>
      </c>
      <c r="BR658" t="s">
        <v>103</v>
      </c>
      <c r="BS658" t="s">
        <v>10327</v>
      </c>
      <c r="BT658" t="str">
        <f>HYPERLINK("https%3A%2F%2Fwww.webofscience.com%2Fwos%2Fwoscc%2Ffull-record%2FWOS:000456112100004","View Full Record in Web of Science")</f>
        <v>View Full Record in Web of Science</v>
      </c>
    </row>
    <row r="659" spans="1:72" x14ac:dyDescent="0.25">
      <c r="A659" t="s">
        <v>72</v>
      </c>
      <c r="B659" t="s">
        <v>10328</v>
      </c>
      <c r="C659" t="s">
        <v>74</v>
      </c>
      <c r="D659" t="s">
        <v>74</v>
      </c>
      <c r="E659" t="s">
        <v>74</v>
      </c>
      <c r="F659" t="s">
        <v>10329</v>
      </c>
      <c r="G659" t="s">
        <v>74</v>
      </c>
      <c r="H659" t="s">
        <v>74</v>
      </c>
      <c r="I659" t="s">
        <v>10330</v>
      </c>
      <c r="J659" t="s">
        <v>918</v>
      </c>
      <c r="K659" t="s">
        <v>74</v>
      </c>
      <c r="L659" t="s">
        <v>74</v>
      </c>
      <c r="M659" t="s">
        <v>305</v>
      </c>
      <c r="N659" t="s">
        <v>79</v>
      </c>
      <c r="O659" t="s">
        <v>74</v>
      </c>
      <c r="P659" t="s">
        <v>74</v>
      </c>
      <c r="Q659" t="s">
        <v>74</v>
      </c>
      <c r="R659" t="s">
        <v>74</v>
      </c>
      <c r="S659" t="s">
        <v>74</v>
      </c>
      <c r="T659" t="s">
        <v>10331</v>
      </c>
      <c r="U659" t="s">
        <v>10332</v>
      </c>
      <c r="V659" t="s">
        <v>10333</v>
      </c>
      <c r="W659" t="s">
        <v>10334</v>
      </c>
      <c r="X659" t="s">
        <v>10335</v>
      </c>
      <c r="Y659" t="s">
        <v>10336</v>
      </c>
      <c r="Z659" t="s">
        <v>10337</v>
      </c>
      <c r="AA659" t="s">
        <v>10338</v>
      </c>
      <c r="AB659" t="s">
        <v>10339</v>
      </c>
      <c r="AC659" t="s">
        <v>74</v>
      </c>
      <c r="AD659" t="s">
        <v>74</v>
      </c>
      <c r="AE659" t="s">
        <v>74</v>
      </c>
      <c r="AF659" t="s">
        <v>74</v>
      </c>
      <c r="AG659">
        <v>8</v>
      </c>
      <c r="AH659">
        <v>2</v>
      </c>
      <c r="AI659">
        <v>4</v>
      </c>
      <c r="AJ659">
        <v>2</v>
      </c>
      <c r="AK659">
        <v>14</v>
      </c>
      <c r="AL659" t="s">
        <v>4194</v>
      </c>
      <c r="AM659" t="s">
        <v>335</v>
      </c>
      <c r="AN659" t="s">
        <v>336</v>
      </c>
      <c r="AO659" t="s">
        <v>928</v>
      </c>
      <c r="AP659" t="s">
        <v>74</v>
      </c>
      <c r="AQ659" t="s">
        <v>74</v>
      </c>
      <c r="AR659" t="s">
        <v>929</v>
      </c>
      <c r="AS659" t="s">
        <v>930</v>
      </c>
      <c r="AT659" t="s">
        <v>74</v>
      </c>
      <c r="AU659">
        <v>2018</v>
      </c>
      <c r="AV659" t="s">
        <v>74</v>
      </c>
      <c r="AW659">
        <v>7</v>
      </c>
      <c r="AX659" t="s">
        <v>74</v>
      </c>
      <c r="AY659" t="s">
        <v>74</v>
      </c>
      <c r="AZ659" t="s">
        <v>74</v>
      </c>
      <c r="BA659" t="s">
        <v>74</v>
      </c>
      <c r="BB659">
        <v>152</v>
      </c>
      <c r="BC659">
        <v>157</v>
      </c>
      <c r="BD659" t="s">
        <v>74</v>
      </c>
      <c r="BE659" t="s">
        <v>10340</v>
      </c>
      <c r="BF659" t="str">
        <f>HYPERLINK("http://dx.doi.org/10.31857/S013216250000188-9","http://dx.doi.org/10.31857/S013216250000188-9")</f>
        <v>http://dx.doi.org/10.31857/S013216250000188-9</v>
      </c>
      <c r="BG659" t="s">
        <v>74</v>
      </c>
      <c r="BH659" t="s">
        <v>74</v>
      </c>
      <c r="BI659">
        <v>6</v>
      </c>
      <c r="BJ659" t="s">
        <v>932</v>
      </c>
      <c r="BK659" t="s">
        <v>99</v>
      </c>
      <c r="BL659" t="s">
        <v>932</v>
      </c>
      <c r="BM659" t="s">
        <v>10341</v>
      </c>
      <c r="BN659" t="s">
        <v>74</v>
      </c>
      <c r="BO659" t="s">
        <v>74</v>
      </c>
      <c r="BP659" t="s">
        <v>74</v>
      </c>
      <c r="BQ659" t="s">
        <v>74</v>
      </c>
      <c r="BR659" t="s">
        <v>103</v>
      </c>
      <c r="BS659" t="s">
        <v>10342</v>
      </c>
      <c r="BT659" t="str">
        <f>HYPERLINK("https%3A%2F%2Fwww.webofscience.com%2Fwos%2Fwoscc%2Ffull-record%2FWOS:000449124700017","View Full Record in Web of Science")</f>
        <v>View Full Record in Web of Science</v>
      </c>
    </row>
    <row r="660" spans="1:72" x14ac:dyDescent="0.25">
      <c r="A660" t="s">
        <v>72</v>
      </c>
      <c r="B660" t="s">
        <v>10343</v>
      </c>
      <c r="C660" t="s">
        <v>74</v>
      </c>
      <c r="D660" t="s">
        <v>74</v>
      </c>
      <c r="E660" t="s">
        <v>74</v>
      </c>
      <c r="F660" t="s">
        <v>10344</v>
      </c>
      <c r="G660" t="s">
        <v>74</v>
      </c>
      <c r="H660" t="s">
        <v>74</v>
      </c>
      <c r="I660" t="s">
        <v>10345</v>
      </c>
      <c r="J660" t="s">
        <v>4293</v>
      </c>
      <c r="K660" t="s">
        <v>74</v>
      </c>
      <c r="L660" t="s">
        <v>74</v>
      </c>
      <c r="M660" t="s">
        <v>305</v>
      </c>
      <c r="N660" t="s">
        <v>79</v>
      </c>
      <c r="O660" t="s">
        <v>74</v>
      </c>
      <c r="P660" t="s">
        <v>74</v>
      </c>
      <c r="Q660" t="s">
        <v>74</v>
      </c>
      <c r="R660" t="s">
        <v>74</v>
      </c>
      <c r="S660" t="s">
        <v>74</v>
      </c>
      <c r="T660" t="s">
        <v>10346</v>
      </c>
      <c r="U660" t="s">
        <v>74</v>
      </c>
      <c r="V660" t="s">
        <v>10347</v>
      </c>
      <c r="W660" t="s">
        <v>10348</v>
      </c>
      <c r="X660" t="s">
        <v>74</v>
      </c>
      <c r="Y660" t="s">
        <v>10349</v>
      </c>
      <c r="Z660" t="s">
        <v>10350</v>
      </c>
      <c r="AA660" t="s">
        <v>74</v>
      </c>
      <c r="AB660" t="s">
        <v>74</v>
      </c>
      <c r="AC660" t="s">
        <v>74</v>
      </c>
      <c r="AD660" t="s">
        <v>74</v>
      </c>
      <c r="AE660" t="s">
        <v>74</v>
      </c>
      <c r="AF660" t="s">
        <v>74</v>
      </c>
      <c r="AG660">
        <v>2</v>
      </c>
      <c r="AH660">
        <v>2</v>
      </c>
      <c r="AI660">
        <v>3</v>
      </c>
      <c r="AJ660">
        <v>0</v>
      </c>
      <c r="AK660">
        <v>0</v>
      </c>
      <c r="AL660" t="s">
        <v>4303</v>
      </c>
      <c r="AM660" t="s">
        <v>4304</v>
      </c>
      <c r="AN660" t="s">
        <v>4305</v>
      </c>
      <c r="AO660" t="s">
        <v>74</v>
      </c>
      <c r="AP660" t="s">
        <v>4306</v>
      </c>
      <c r="AQ660" t="s">
        <v>74</v>
      </c>
      <c r="AR660" t="s">
        <v>4307</v>
      </c>
      <c r="AS660" t="s">
        <v>4308</v>
      </c>
      <c r="AT660" t="s">
        <v>74</v>
      </c>
      <c r="AU660">
        <v>2018</v>
      </c>
      <c r="AV660" t="s">
        <v>74</v>
      </c>
      <c r="AW660">
        <v>2</v>
      </c>
      <c r="AX660" t="s">
        <v>74</v>
      </c>
      <c r="AY660" t="s">
        <v>74</v>
      </c>
      <c r="AZ660" t="s">
        <v>74</v>
      </c>
      <c r="BA660" t="s">
        <v>74</v>
      </c>
      <c r="BB660">
        <v>45</v>
      </c>
      <c r="BC660">
        <v>68</v>
      </c>
      <c r="BD660" t="s">
        <v>74</v>
      </c>
      <c r="BE660" t="s">
        <v>10351</v>
      </c>
      <c r="BF660" t="str">
        <f>HYPERLINK("http://dx.doi.org/10.15393/j10.art.2018.3582","http://dx.doi.org/10.15393/j10.art.2018.3582")</f>
        <v>http://dx.doi.org/10.15393/j10.art.2018.3582</v>
      </c>
      <c r="BG660" t="s">
        <v>74</v>
      </c>
      <c r="BH660" t="s">
        <v>74</v>
      </c>
      <c r="BI660">
        <v>24</v>
      </c>
      <c r="BJ660" t="s">
        <v>2978</v>
      </c>
      <c r="BK660" t="s">
        <v>170</v>
      </c>
      <c r="BL660" t="s">
        <v>2347</v>
      </c>
      <c r="BM660" t="s">
        <v>10352</v>
      </c>
      <c r="BN660" t="s">
        <v>74</v>
      </c>
      <c r="BO660" t="s">
        <v>772</v>
      </c>
      <c r="BP660" t="s">
        <v>74</v>
      </c>
      <c r="BQ660" t="s">
        <v>74</v>
      </c>
      <c r="BR660" t="s">
        <v>103</v>
      </c>
      <c r="BS660" t="s">
        <v>10353</v>
      </c>
      <c r="BT660" t="str">
        <f>HYPERLINK("https%3A%2F%2Fwww.webofscience.com%2Fwos%2Fwoscc%2Ffull-record%2FWOS:000533576400004","View Full Record in Web of Science")</f>
        <v>View Full Record in Web of Science</v>
      </c>
    </row>
    <row r="661" spans="1:72" x14ac:dyDescent="0.25">
      <c r="A661" t="s">
        <v>72</v>
      </c>
      <c r="B661" t="s">
        <v>10354</v>
      </c>
      <c r="C661" t="s">
        <v>74</v>
      </c>
      <c r="D661" t="s">
        <v>74</v>
      </c>
      <c r="E661" t="s">
        <v>74</v>
      </c>
      <c r="F661" t="s">
        <v>10355</v>
      </c>
      <c r="G661" t="s">
        <v>74</v>
      </c>
      <c r="H661" t="s">
        <v>74</v>
      </c>
      <c r="I661" t="s">
        <v>10356</v>
      </c>
      <c r="J661" t="s">
        <v>10357</v>
      </c>
      <c r="K661" t="s">
        <v>74</v>
      </c>
      <c r="L661" t="s">
        <v>74</v>
      </c>
      <c r="M661" t="s">
        <v>305</v>
      </c>
      <c r="N661" t="s">
        <v>79</v>
      </c>
      <c r="O661" t="s">
        <v>74</v>
      </c>
      <c r="P661" t="s">
        <v>74</v>
      </c>
      <c r="Q661" t="s">
        <v>74</v>
      </c>
      <c r="R661" t="s">
        <v>74</v>
      </c>
      <c r="S661" t="s">
        <v>74</v>
      </c>
      <c r="T661" t="s">
        <v>10358</v>
      </c>
      <c r="U661" t="s">
        <v>74</v>
      </c>
      <c r="V661" t="s">
        <v>10359</v>
      </c>
      <c r="W661" t="s">
        <v>10360</v>
      </c>
      <c r="X661" t="s">
        <v>74</v>
      </c>
      <c r="Y661" t="s">
        <v>10361</v>
      </c>
      <c r="Z661" t="s">
        <v>10362</v>
      </c>
      <c r="AA661" t="s">
        <v>74</v>
      </c>
      <c r="AB661" t="s">
        <v>74</v>
      </c>
      <c r="AC661" t="s">
        <v>74</v>
      </c>
      <c r="AD661" t="s">
        <v>74</v>
      </c>
      <c r="AE661" t="s">
        <v>74</v>
      </c>
      <c r="AF661" t="s">
        <v>74</v>
      </c>
      <c r="AG661">
        <v>14</v>
      </c>
      <c r="AH661">
        <v>0</v>
      </c>
      <c r="AI661">
        <v>0</v>
      </c>
      <c r="AJ661">
        <v>0</v>
      </c>
      <c r="AK661">
        <v>0</v>
      </c>
      <c r="AL661" t="s">
        <v>10363</v>
      </c>
      <c r="AM661" t="s">
        <v>335</v>
      </c>
      <c r="AN661" t="s">
        <v>10364</v>
      </c>
      <c r="AO661" t="s">
        <v>10365</v>
      </c>
      <c r="AP661" t="s">
        <v>10366</v>
      </c>
      <c r="AQ661" t="s">
        <v>74</v>
      </c>
      <c r="AR661" t="s">
        <v>10367</v>
      </c>
      <c r="AS661" t="s">
        <v>10368</v>
      </c>
      <c r="AT661" t="s">
        <v>74</v>
      </c>
      <c r="AU661">
        <v>2018</v>
      </c>
      <c r="AV661">
        <v>14</v>
      </c>
      <c r="AW661">
        <v>1</v>
      </c>
      <c r="AX661" t="s">
        <v>74</v>
      </c>
      <c r="AY661" t="s">
        <v>74</v>
      </c>
      <c r="AZ661" t="s">
        <v>74</v>
      </c>
      <c r="BA661" t="s">
        <v>74</v>
      </c>
      <c r="BB661">
        <v>212</v>
      </c>
      <c r="BC661">
        <v>238</v>
      </c>
      <c r="BD661" t="s">
        <v>74</v>
      </c>
      <c r="BE661" t="s">
        <v>10369</v>
      </c>
      <c r="BF661" t="str">
        <f>HYPERLINK("http://dx.doi.org/10.30628/1994-9529-2018-14.1-212-238","http://dx.doi.org/10.30628/1994-9529-2018-14.1-212-238")</f>
        <v>http://dx.doi.org/10.30628/1994-9529-2018-14.1-212-238</v>
      </c>
      <c r="BG661" t="s">
        <v>74</v>
      </c>
      <c r="BH661" t="s">
        <v>74</v>
      </c>
      <c r="BI661">
        <v>27</v>
      </c>
      <c r="BJ661" t="s">
        <v>10370</v>
      </c>
      <c r="BK661" t="s">
        <v>170</v>
      </c>
      <c r="BL661" t="s">
        <v>10371</v>
      </c>
      <c r="BM661" t="s">
        <v>10372</v>
      </c>
      <c r="BN661" t="s">
        <v>74</v>
      </c>
      <c r="BO661" t="s">
        <v>102</v>
      </c>
      <c r="BP661" t="s">
        <v>74</v>
      </c>
      <c r="BQ661" t="s">
        <v>74</v>
      </c>
      <c r="BR661" t="s">
        <v>103</v>
      </c>
      <c r="BS661" t="s">
        <v>10373</v>
      </c>
      <c r="BT661" t="str">
        <f>HYPERLINK("https%3A%2F%2Fwww.webofscience.com%2Fwos%2Fwoscc%2Ffull-record%2FWOS:000593182200007","View Full Record in Web of Science")</f>
        <v>View Full Record in Web of Science</v>
      </c>
    </row>
    <row r="662" spans="1:72" x14ac:dyDescent="0.25">
      <c r="A662" t="s">
        <v>72</v>
      </c>
      <c r="B662" t="s">
        <v>10374</v>
      </c>
      <c r="C662" t="s">
        <v>74</v>
      </c>
      <c r="D662" t="s">
        <v>74</v>
      </c>
      <c r="E662" t="s">
        <v>74</v>
      </c>
      <c r="F662" t="s">
        <v>10375</v>
      </c>
      <c r="G662" t="s">
        <v>74</v>
      </c>
      <c r="H662" t="s">
        <v>74</v>
      </c>
      <c r="I662" t="s">
        <v>10376</v>
      </c>
      <c r="J662" t="s">
        <v>938</v>
      </c>
      <c r="K662" t="s">
        <v>74</v>
      </c>
      <c r="L662" t="s">
        <v>74</v>
      </c>
      <c r="M662" t="s">
        <v>305</v>
      </c>
      <c r="N662" t="s">
        <v>79</v>
      </c>
      <c r="O662" t="s">
        <v>74</v>
      </c>
      <c r="P662" t="s">
        <v>74</v>
      </c>
      <c r="Q662" t="s">
        <v>74</v>
      </c>
      <c r="R662" t="s">
        <v>74</v>
      </c>
      <c r="S662" t="s">
        <v>74</v>
      </c>
      <c r="T662" t="s">
        <v>10377</v>
      </c>
      <c r="U662" t="s">
        <v>74</v>
      </c>
      <c r="V662" t="s">
        <v>10378</v>
      </c>
      <c r="W662" t="s">
        <v>10379</v>
      </c>
      <c r="X662" t="s">
        <v>1420</v>
      </c>
      <c r="Y662" t="s">
        <v>10380</v>
      </c>
      <c r="Z662" t="s">
        <v>10381</v>
      </c>
      <c r="AA662" t="s">
        <v>10382</v>
      </c>
      <c r="AB662" t="s">
        <v>10383</v>
      </c>
      <c r="AC662" t="s">
        <v>74</v>
      </c>
      <c r="AD662" t="s">
        <v>74</v>
      </c>
      <c r="AE662" t="s">
        <v>74</v>
      </c>
      <c r="AF662" t="s">
        <v>74</v>
      </c>
      <c r="AG662">
        <v>34</v>
      </c>
      <c r="AH662">
        <v>1</v>
      </c>
      <c r="AI662">
        <v>1</v>
      </c>
      <c r="AJ662">
        <v>1</v>
      </c>
      <c r="AK662">
        <v>7</v>
      </c>
      <c r="AL662" t="s">
        <v>945</v>
      </c>
      <c r="AM662" t="s">
        <v>946</v>
      </c>
      <c r="AN662" t="s">
        <v>947</v>
      </c>
      <c r="AO662" t="s">
        <v>948</v>
      </c>
      <c r="AP662" t="s">
        <v>949</v>
      </c>
      <c r="AQ662" t="s">
        <v>74</v>
      </c>
      <c r="AR662" t="s">
        <v>950</v>
      </c>
      <c r="AS662" t="s">
        <v>951</v>
      </c>
      <c r="AT662" t="s">
        <v>74</v>
      </c>
      <c r="AU662">
        <v>2018</v>
      </c>
      <c r="AV662">
        <v>11</v>
      </c>
      <c r="AW662">
        <v>3</v>
      </c>
      <c r="AX662" t="s">
        <v>74</v>
      </c>
      <c r="AY662" t="s">
        <v>74</v>
      </c>
      <c r="AZ662" t="s">
        <v>74</v>
      </c>
      <c r="BA662" t="s">
        <v>74</v>
      </c>
      <c r="BB662">
        <v>215</v>
      </c>
      <c r="BC662">
        <v>229</v>
      </c>
      <c r="BD662" t="s">
        <v>74</v>
      </c>
      <c r="BE662" t="s">
        <v>10384</v>
      </c>
      <c r="BF662" t="str">
        <f>HYPERLINK("http://dx.doi.org/10.15838/esc.2018.3.57.14","http://dx.doi.org/10.15838/esc.2018.3.57.14")</f>
        <v>http://dx.doi.org/10.15838/esc.2018.3.57.14</v>
      </c>
      <c r="BG662" t="s">
        <v>74</v>
      </c>
      <c r="BH662" t="s">
        <v>74</v>
      </c>
      <c r="BI662">
        <v>15</v>
      </c>
      <c r="BJ662" t="s">
        <v>635</v>
      </c>
      <c r="BK662" t="s">
        <v>170</v>
      </c>
      <c r="BL662" t="s">
        <v>636</v>
      </c>
      <c r="BM662" t="s">
        <v>10385</v>
      </c>
      <c r="BN662" t="s">
        <v>74</v>
      </c>
      <c r="BO662" t="s">
        <v>102</v>
      </c>
      <c r="BP662" t="s">
        <v>74</v>
      </c>
      <c r="BQ662" t="s">
        <v>74</v>
      </c>
      <c r="BR662" t="s">
        <v>103</v>
      </c>
      <c r="BS662" t="s">
        <v>10386</v>
      </c>
      <c r="BT662" t="str">
        <f>HYPERLINK("https%3A%2F%2Fwww.webofscience.com%2Fwos%2Fwoscc%2Ffull-record%2FWOS:000437488200014","View Full Record in Web of Science")</f>
        <v>View Full Record in Web of Science</v>
      </c>
    </row>
    <row r="663" spans="1:72" x14ac:dyDescent="0.25">
      <c r="A663" t="s">
        <v>72</v>
      </c>
      <c r="B663" t="s">
        <v>10387</v>
      </c>
      <c r="C663" t="s">
        <v>74</v>
      </c>
      <c r="D663" t="s">
        <v>74</v>
      </c>
      <c r="E663" t="s">
        <v>74</v>
      </c>
      <c r="F663" t="s">
        <v>10388</v>
      </c>
      <c r="G663" t="s">
        <v>74</v>
      </c>
      <c r="H663" t="s">
        <v>74</v>
      </c>
      <c r="I663" t="s">
        <v>10389</v>
      </c>
      <c r="J663" t="s">
        <v>918</v>
      </c>
      <c r="K663" t="s">
        <v>74</v>
      </c>
      <c r="L663" t="s">
        <v>74</v>
      </c>
      <c r="M663" t="s">
        <v>305</v>
      </c>
      <c r="N663" t="s">
        <v>79</v>
      </c>
      <c r="O663" t="s">
        <v>74</v>
      </c>
      <c r="P663" t="s">
        <v>74</v>
      </c>
      <c r="Q663" t="s">
        <v>74</v>
      </c>
      <c r="R663" t="s">
        <v>74</v>
      </c>
      <c r="S663" t="s">
        <v>74</v>
      </c>
      <c r="T663" t="s">
        <v>10390</v>
      </c>
      <c r="U663" t="s">
        <v>10391</v>
      </c>
      <c r="V663" t="s">
        <v>10392</v>
      </c>
      <c r="W663" t="s">
        <v>10393</v>
      </c>
      <c r="X663" t="s">
        <v>10394</v>
      </c>
      <c r="Y663" t="s">
        <v>10395</v>
      </c>
      <c r="Z663" t="s">
        <v>10396</v>
      </c>
      <c r="AA663" t="s">
        <v>10397</v>
      </c>
      <c r="AB663" t="s">
        <v>10398</v>
      </c>
      <c r="AC663" t="s">
        <v>74</v>
      </c>
      <c r="AD663" t="s">
        <v>74</v>
      </c>
      <c r="AE663" t="s">
        <v>74</v>
      </c>
      <c r="AF663" t="s">
        <v>74</v>
      </c>
      <c r="AG663">
        <v>91</v>
      </c>
      <c r="AH663">
        <v>0</v>
      </c>
      <c r="AI663">
        <v>1</v>
      </c>
      <c r="AJ663">
        <v>0</v>
      </c>
      <c r="AK663">
        <v>5</v>
      </c>
      <c r="AL663" t="s">
        <v>4194</v>
      </c>
      <c r="AM663" t="s">
        <v>335</v>
      </c>
      <c r="AN663" t="s">
        <v>336</v>
      </c>
      <c r="AO663" t="s">
        <v>928</v>
      </c>
      <c r="AP663" t="s">
        <v>74</v>
      </c>
      <c r="AQ663" t="s">
        <v>74</v>
      </c>
      <c r="AR663" t="s">
        <v>929</v>
      </c>
      <c r="AS663" t="s">
        <v>930</v>
      </c>
      <c r="AT663" t="s">
        <v>74</v>
      </c>
      <c r="AU663">
        <v>2018</v>
      </c>
      <c r="AV663" t="s">
        <v>74</v>
      </c>
      <c r="AW663">
        <v>6</v>
      </c>
      <c r="AX663" t="s">
        <v>74</v>
      </c>
      <c r="AY663" t="s">
        <v>74</v>
      </c>
      <c r="AZ663" t="s">
        <v>74</v>
      </c>
      <c r="BA663" t="s">
        <v>74</v>
      </c>
      <c r="BB663">
        <v>40</v>
      </c>
      <c r="BC663">
        <v>52</v>
      </c>
      <c r="BD663" t="s">
        <v>74</v>
      </c>
      <c r="BE663" t="s">
        <v>10399</v>
      </c>
      <c r="BF663" t="str">
        <f>HYPERLINK("http://dx.doi.org/10.7868/S0132162518060041","http://dx.doi.org/10.7868/S0132162518060041")</f>
        <v>http://dx.doi.org/10.7868/S0132162518060041</v>
      </c>
      <c r="BG663" t="s">
        <v>74</v>
      </c>
      <c r="BH663" t="s">
        <v>74</v>
      </c>
      <c r="BI663">
        <v>13</v>
      </c>
      <c r="BJ663" t="s">
        <v>932</v>
      </c>
      <c r="BK663" t="s">
        <v>99</v>
      </c>
      <c r="BL663" t="s">
        <v>932</v>
      </c>
      <c r="BM663" t="s">
        <v>10400</v>
      </c>
      <c r="BN663" t="s">
        <v>74</v>
      </c>
      <c r="BO663" t="s">
        <v>74</v>
      </c>
      <c r="BP663" t="s">
        <v>74</v>
      </c>
      <c r="BQ663" t="s">
        <v>74</v>
      </c>
      <c r="BR663" t="s">
        <v>103</v>
      </c>
      <c r="BS663" t="s">
        <v>10401</v>
      </c>
      <c r="BT663" t="str">
        <f>HYPERLINK("https%3A%2F%2Fwww.webofscience.com%2Fwos%2Fwoscc%2Ffull-record%2FWOS:000443794100004","View Full Record in Web of Science")</f>
        <v>View Full Record in Web of Science</v>
      </c>
    </row>
    <row r="664" spans="1:72" x14ac:dyDescent="0.25">
      <c r="A664" t="s">
        <v>72</v>
      </c>
      <c r="B664" t="s">
        <v>10402</v>
      </c>
      <c r="C664" t="s">
        <v>74</v>
      </c>
      <c r="D664" t="s">
        <v>74</v>
      </c>
      <c r="E664" t="s">
        <v>74</v>
      </c>
      <c r="F664" t="s">
        <v>10403</v>
      </c>
      <c r="G664" t="s">
        <v>74</v>
      </c>
      <c r="H664" t="s">
        <v>74</v>
      </c>
      <c r="I664" t="s">
        <v>10404</v>
      </c>
      <c r="J664" t="s">
        <v>10405</v>
      </c>
      <c r="K664" t="s">
        <v>74</v>
      </c>
      <c r="L664" t="s">
        <v>74</v>
      </c>
      <c r="M664" t="s">
        <v>78</v>
      </c>
      <c r="N664" t="s">
        <v>79</v>
      </c>
      <c r="O664" t="s">
        <v>74</v>
      </c>
      <c r="P664" t="s">
        <v>74</v>
      </c>
      <c r="Q664" t="s">
        <v>74</v>
      </c>
      <c r="R664" t="s">
        <v>74</v>
      </c>
      <c r="S664" t="s">
        <v>74</v>
      </c>
      <c r="T664" t="s">
        <v>10406</v>
      </c>
      <c r="U664" t="s">
        <v>10407</v>
      </c>
      <c r="V664" t="s">
        <v>10408</v>
      </c>
      <c r="W664" t="s">
        <v>10409</v>
      </c>
      <c r="X664" t="s">
        <v>10410</v>
      </c>
      <c r="Y664" t="s">
        <v>10411</v>
      </c>
      <c r="Z664" t="s">
        <v>10412</v>
      </c>
      <c r="AA664" t="s">
        <v>74</v>
      </c>
      <c r="AB664" t="s">
        <v>10413</v>
      </c>
      <c r="AC664" t="s">
        <v>74</v>
      </c>
      <c r="AD664" t="s">
        <v>74</v>
      </c>
      <c r="AE664" t="s">
        <v>74</v>
      </c>
      <c r="AF664" t="s">
        <v>74</v>
      </c>
      <c r="AG664">
        <v>63</v>
      </c>
      <c r="AH664">
        <v>9</v>
      </c>
      <c r="AI664">
        <v>9</v>
      </c>
      <c r="AJ664">
        <v>1</v>
      </c>
      <c r="AK664">
        <v>12</v>
      </c>
      <c r="AL664" t="s">
        <v>269</v>
      </c>
      <c r="AM664" t="s">
        <v>270</v>
      </c>
      <c r="AN664" t="s">
        <v>271</v>
      </c>
      <c r="AO664" t="s">
        <v>10414</v>
      </c>
      <c r="AP664" t="s">
        <v>10415</v>
      </c>
      <c r="AQ664" t="s">
        <v>74</v>
      </c>
      <c r="AR664" t="s">
        <v>10416</v>
      </c>
      <c r="AS664" t="s">
        <v>10417</v>
      </c>
      <c r="AT664" t="s">
        <v>74</v>
      </c>
      <c r="AU664">
        <v>2018</v>
      </c>
      <c r="AV664">
        <v>32</v>
      </c>
      <c r="AW664">
        <v>5</v>
      </c>
      <c r="AX664" t="s">
        <v>74</v>
      </c>
      <c r="AY664" t="s">
        <v>74</v>
      </c>
      <c r="AZ664" t="s">
        <v>74</v>
      </c>
      <c r="BA664" t="s">
        <v>74</v>
      </c>
      <c r="BB664">
        <v>704</v>
      </c>
      <c r="BC664">
        <v>726</v>
      </c>
      <c r="BD664" t="s">
        <v>74</v>
      </c>
      <c r="BE664" t="s">
        <v>10418</v>
      </c>
      <c r="BF664" t="str">
        <f>HYPERLINK("http://dx.doi.org/10.1080/09502386.2018.1428646","http://dx.doi.org/10.1080/09502386.2018.1428646")</f>
        <v>http://dx.doi.org/10.1080/09502386.2018.1428646</v>
      </c>
      <c r="BG664" t="s">
        <v>74</v>
      </c>
      <c r="BH664" t="s">
        <v>74</v>
      </c>
      <c r="BI664">
        <v>23</v>
      </c>
      <c r="BJ664" t="s">
        <v>10419</v>
      </c>
      <c r="BK664" t="s">
        <v>1339</v>
      </c>
      <c r="BL664" t="s">
        <v>10419</v>
      </c>
      <c r="BM664" t="s">
        <v>10420</v>
      </c>
      <c r="BN664" t="s">
        <v>74</v>
      </c>
      <c r="BO664" t="s">
        <v>74</v>
      </c>
      <c r="BP664" t="s">
        <v>74</v>
      </c>
      <c r="BQ664" t="s">
        <v>74</v>
      </c>
      <c r="BR664" t="s">
        <v>103</v>
      </c>
      <c r="BS664" t="s">
        <v>10421</v>
      </c>
      <c r="BT664" t="str">
        <f>HYPERLINK("https%3A%2F%2Fwww.webofscience.com%2Fwos%2Fwoscc%2Ffull-record%2FWOS:000435010100003","View Full Record in Web of Science")</f>
        <v>View Full Record in Web of Science</v>
      </c>
    </row>
    <row r="665" spans="1:72" x14ac:dyDescent="0.25">
      <c r="A665" t="s">
        <v>72</v>
      </c>
      <c r="B665" t="s">
        <v>10422</v>
      </c>
      <c r="C665" t="s">
        <v>74</v>
      </c>
      <c r="D665" t="s">
        <v>74</v>
      </c>
      <c r="E665" t="s">
        <v>74</v>
      </c>
      <c r="F665" t="s">
        <v>10423</v>
      </c>
      <c r="G665" t="s">
        <v>74</v>
      </c>
      <c r="H665" t="s">
        <v>74</v>
      </c>
      <c r="I665" t="s">
        <v>10424</v>
      </c>
      <c r="J665" t="s">
        <v>918</v>
      </c>
      <c r="K665" t="s">
        <v>74</v>
      </c>
      <c r="L665" t="s">
        <v>74</v>
      </c>
      <c r="M665" t="s">
        <v>305</v>
      </c>
      <c r="N665" t="s">
        <v>79</v>
      </c>
      <c r="O665" t="s">
        <v>74</v>
      </c>
      <c r="P665" t="s">
        <v>74</v>
      </c>
      <c r="Q665" t="s">
        <v>74</v>
      </c>
      <c r="R665" t="s">
        <v>74</v>
      </c>
      <c r="S665" t="s">
        <v>74</v>
      </c>
      <c r="T665" t="s">
        <v>10425</v>
      </c>
      <c r="U665" t="s">
        <v>74</v>
      </c>
      <c r="V665" t="s">
        <v>10426</v>
      </c>
      <c r="W665" t="s">
        <v>10427</v>
      </c>
      <c r="X665" t="s">
        <v>10428</v>
      </c>
      <c r="Y665" t="s">
        <v>10429</v>
      </c>
      <c r="Z665" t="s">
        <v>10430</v>
      </c>
      <c r="AA665" t="s">
        <v>10431</v>
      </c>
      <c r="AB665" t="s">
        <v>10432</v>
      </c>
      <c r="AC665" t="s">
        <v>74</v>
      </c>
      <c r="AD665" t="s">
        <v>74</v>
      </c>
      <c r="AE665" t="s">
        <v>74</v>
      </c>
      <c r="AF665" t="s">
        <v>74</v>
      </c>
      <c r="AG665">
        <v>7</v>
      </c>
      <c r="AH665">
        <v>0</v>
      </c>
      <c r="AI665">
        <v>0</v>
      </c>
      <c r="AJ665">
        <v>0</v>
      </c>
      <c r="AK665">
        <v>9</v>
      </c>
      <c r="AL665" t="s">
        <v>4194</v>
      </c>
      <c r="AM665" t="s">
        <v>335</v>
      </c>
      <c r="AN665" t="s">
        <v>336</v>
      </c>
      <c r="AO665" t="s">
        <v>928</v>
      </c>
      <c r="AP665" t="s">
        <v>74</v>
      </c>
      <c r="AQ665" t="s">
        <v>74</v>
      </c>
      <c r="AR665" t="s">
        <v>929</v>
      </c>
      <c r="AS665" t="s">
        <v>930</v>
      </c>
      <c r="AT665" t="s">
        <v>74</v>
      </c>
      <c r="AU665">
        <v>2018</v>
      </c>
      <c r="AV665" t="s">
        <v>74</v>
      </c>
      <c r="AW665">
        <v>11</v>
      </c>
      <c r="AX665" t="s">
        <v>74</v>
      </c>
      <c r="AY665" t="s">
        <v>74</v>
      </c>
      <c r="AZ665" t="s">
        <v>74</v>
      </c>
      <c r="BA665" t="s">
        <v>74</v>
      </c>
      <c r="BB665">
        <v>124</v>
      </c>
      <c r="BC665">
        <v>133</v>
      </c>
      <c r="BD665" t="s">
        <v>74</v>
      </c>
      <c r="BE665" t="s">
        <v>10433</v>
      </c>
      <c r="BF665" t="str">
        <f>HYPERLINK("http://dx.doi.org/10.31857/S013216250002792-4","http://dx.doi.org/10.31857/S013216250002792-4")</f>
        <v>http://dx.doi.org/10.31857/S013216250002792-4</v>
      </c>
      <c r="BG665" t="s">
        <v>74</v>
      </c>
      <c r="BH665" t="s">
        <v>74</v>
      </c>
      <c r="BI665">
        <v>10</v>
      </c>
      <c r="BJ665" t="s">
        <v>932</v>
      </c>
      <c r="BK665" t="s">
        <v>99</v>
      </c>
      <c r="BL665" t="s">
        <v>932</v>
      </c>
      <c r="BM665" t="s">
        <v>10434</v>
      </c>
      <c r="BN665" t="s">
        <v>74</v>
      </c>
      <c r="BO665" t="s">
        <v>74</v>
      </c>
      <c r="BP665" t="s">
        <v>74</v>
      </c>
      <c r="BQ665" t="s">
        <v>74</v>
      </c>
      <c r="BR665" t="s">
        <v>103</v>
      </c>
      <c r="BS665" t="s">
        <v>10435</v>
      </c>
      <c r="BT665" t="str">
        <f>HYPERLINK("https%3A%2F%2Fwww.webofscience.com%2Fwos%2Fwoscc%2Ffull-record%2FWOS:000458092100012","View Full Record in Web of Science")</f>
        <v>View Full Record in Web of Science</v>
      </c>
    </row>
    <row r="666" spans="1:72" x14ac:dyDescent="0.25">
      <c r="A666" t="s">
        <v>72</v>
      </c>
      <c r="B666" t="s">
        <v>10436</v>
      </c>
      <c r="C666" t="s">
        <v>74</v>
      </c>
      <c r="D666" t="s">
        <v>74</v>
      </c>
      <c r="E666" t="s">
        <v>74</v>
      </c>
      <c r="F666" t="s">
        <v>10437</v>
      </c>
      <c r="G666" t="s">
        <v>74</v>
      </c>
      <c r="H666" t="s">
        <v>74</v>
      </c>
      <c r="I666" t="s">
        <v>10438</v>
      </c>
      <c r="J666" t="s">
        <v>898</v>
      </c>
      <c r="K666" t="s">
        <v>74</v>
      </c>
      <c r="L666" t="s">
        <v>74</v>
      </c>
      <c r="M666" t="s">
        <v>305</v>
      </c>
      <c r="N666" t="s">
        <v>79</v>
      </c>
      <c r="O666" t="s">
        <v>74</v>
      </c>
      <c r="P666" t="s">
        <v>74</v>
      </c>
      <c r="Q666" t="s">
        <v>74</v>
      </c>
      <c r="R666" t="s">
        <v>74</v>
      </c>
      <c r="S666" t="s">
        <v>74</v>
      </c>
      <c r="T666" t="s">
        <v>10439</v>
      </c>
      <c r="U666" t="s">
        <v>74</v>
      </c>
      <c r="V666" t="s">
        <v>10440</v>
      </c>
      <c r="W666" t="s">
        <v>10441</v>
      </c>
      <c r="X666" t="s">
        <v>74</v>
      </c>
      <c r="Y666" t="s">
        <v>10442</v>
      </c>
      <c r="Z666" t="s">
        <v>10443</v>
      </c>
      <c r="AA666" t="s">
        <v>74</v>
      </c>
      <c r="AB666" t="s">
        <v>10444</v>
      </c>
      <c r="AC666" t="s">
        <v>74</v>
      </c>
      <c r="AD666" t="s">
        <v>74</v>
      </c>
      <c r="AE666" t="s">
        <v>74</v>
      </c>
      <c r="AF666" t="s">
        <v>74</v>
      </c>
      <c r="AG666">
        <v>8</v>
      </c>
      <c r="AH666">
        <v>0</v>
      </c>
      <c r="AI666">
        <v>0</v>
      </c>
      <c r="AJ666">
        <v>0</v>
      </c>
      <c r="AK666">
        <v>1</v>
      </c>
      <c r="AL666" t="s">
        <v>10445</v>
      </c>
      <c r="AM666" t="s">
        <v>10446</v>
      </c>
      <c r="AN666" t="s">
        <v>10447</v>
      </c>
      <c r="AO666" t="s">
        <v>7259</v>
      </c>
      <c r="AP666" t="s">
        <v>7260</v>
      </c>
      <c r="AQ666" t="s">
        <v>74</v>
      </c>
      <c r="AR666" t="s">
        <v>909</v>
      </c>
      <c r="AS666" t="s">
        <v>910</v>
      </c>
      <c r="AT666" t="s">
        <v>74</v>
      </c>
      <c r="AU666">
        <v>2018</v>
      </c>
      <c r="AV666" t="s">
        <v>74</v>
      </c>
      <c r="AW666">
        <v>2</v>
      </c>
      <c r="AX666" t="s">
        <v>74</v>
      </c>
      <c r="AY666" t="s">
        <v>74</v>
      </c>
      <c r="AZ666" t="s">
        <v>74</v>
      </c>
      <c r="BA666" t="s">
        <v>74</v>
      </c>
      <c r="BB666">
        <v>133</v>
      </c>
      <c r="BC666">
        <v>139</v>
      </c>
      <c r="BD666" t="s">
        <v>74</v>
      </c>
      <c r="BE666" t="s">
        <v>10448</v>
      </c>
      <c r="BF666" t="str">
        <f>HYPERLINK("http://dx.doi.org/10.17674/1997-0854.2018.2.133-139","http://dx.doi.org/10.17674/1997-0854.2018.2.133-139")</f>
        <v>http://dx.doi.org/10.17674/1997-0854.2018.2.133-139</v>
      </c>
      <c r="BG666" t="s">
        <v>74</v>
      </c>
      <c r="BH666" t="s">
        <v>74</v>
      </c>
      <c r="BI666">
        <v>7</v>
      </c>
      <c r="BJ666" t="s">
        <v>912</v>
      </c>
      <c r="BK666" t="s">
        <v>170</v>
      </c>
      <c r="BL666" t="s">
        <v>912</v>
      </c>
      <c r="BM666" t="s">
        <v>10449</v>
      </c>
      <c r="BN666" t="s">
        <v>74</v>
      </c>
      <c r="BO666" t="s">
        <v>102</v>
      </c>
      <c r="BP666" t="s">
        <v>74</v>
      </c>
      <c r="BQ666" t="s">
        <v>74</v>
      </c>
      <c r="BR666" t="s">
        <v>103</v>
      </c>
      <c r="BS666" t="s">
        <v>10450</v>
      </c>
      <c r="BT666" t="str">
        <f>HYPERLINK("https%3A%2F%2Fwww.webofscience.com%2Fwos%2Fwoscc%2Ffull-record%2FWOS:000454891700017","View Full Record in Web of Science")</f>
        <v>View Full Record in Web of Science</v>
      </c>
    </row>
    <row r="667" spans="1:72" x14ac:dyDescent="0.25">
      <c r="A667" t="s">
        <v>72</v>
      </c>
      <c r="B667" t="s">
        <v>10451</v>
      </c>
      <c r="C667" t="s">
        <v>74</v>
      </c>
      <c r="D667" t="s">
        <v>74</v>
      </c>
      <c r="E667" t="s">
        <v>74</v>
      </c>
      <c r="F667" t="s">
        <v>10452</v>
      </c>
      <c r="G667" t="s">
        <v>74</v>
      </c>
      <c r="H667" t="s">
        <v>74</v>
      </c>
      <c r="I667" t="s">
        <v>10453</v>
      </c>
      <c r="J667" t="s">
        <v>861</v>
      </c>
      <c r="K667" t="s">
        <v>74</v>
      </c>
      <c r="L667" t="s">
        <v>74</v>
      </c>
      <c r="M667" t="s">
        <v>305</v>
      </c>
      <c r="N667" t="s">
        <v>79</v>
      </c>
      <c r="O667" t="s">
        <v>74</v>
      </c>
      <c r="P667" t="s">
        <v>74</v>
      </c>
      <c r="Q667" t="s">
        <v>74</v>
      </c>
      <c r="R667" t="s">
        <v>74</v>
      </c>
      <c r="S667" t="s">
        <v>74</v>
      </c>
      <c r="T667" t="s">
        <v>10454</v>
      </c>
      <c r="U667" t="s">
        <v>10455</v>
      </c>
      <c r="V667" t="s">
        <v>10456</v>
      </c>
      <c r="W667" t="s">
        <v>10457</v>
      </c>
      <c r="X667" t="s">
        <v>7183</v>
      </c>
      <c r="Y667" t="s">
        <v>10458</v>
      </c>
      <c r="Z667" t="s">
        <v>10459</v>
      </c>
      <c r="AA667" t="s">
        <v>8346</v>
      </c>
      <c r="AB667" t="s">
        <v>8347</v>
      </c>
      <c r="AC667" t="s">
        <v>74</v>
      </c>
      <c r="AD667" t="s">
        <v>74</v>
      </c>
      <c r="AE667" t="s">
        <v>74</v>
      </c>
      <c r="AF667" t="s">
        <v>74</v>
      </c>
      <c r="AG667">
        <v>41</v>
      </c>
      <c r="AH667">
        <v>5</v>
      </c>
      <c r="AI667">
        <v>6</v>
      </c>
      <c r="AJ667">
        <v>0</v>
      </c>
      <c r="AK667">
        <v>3</v>
      </c>
      <c r="AL667" t="s">
        <v>868</v>
      </c>
      <c r="AM667" t="s">
        <v>335</v>
      </c>
      <c r="AN667" t="s">
        <v>869</v>
      </c>
      <c r="AO667" t="s">
        <v>870</v>
      </c>
      <c r="AP667" t="s">
        <v>871</v>
      </c>
      <c r="AQ667" t="s">
        <v>74</v>
      </c>
      <c r="AR667" t="s">
        <v>872</v>
      </c>
      <c r="AS667" t="s">
        <v>873</v>
      </c>
      <c r="AT667" t="s">
        <v>74</v>
      </c>
      <c r="AU667">
        <v>2018</v>
      </c>
      <c r="AV667">
        <v>27</v>
      </c>
      <c r="AW667">
        <v>1</v>
      </c>
      <c r="AX667" t="s">
        <v>74</v>
      </c>
      <c r="AY667" t="s">
        <v>74</v>
      </c>
      <c r="AZ667" t="s">
        <v>74</v>
      </c>
      <c r="BA667" t="s">
        <v>74</v>
      </c>
      <c r="BB667">
        <v>159</v>
      </c>
      <c r="BC667">
        <v>182</v>
      </c>
      <c r="BD667" t="s">
        <v>74</v>
      </c>
      <c r="BE667" t="s">
        <v>10460</v>
      </c>
      <c r="BF667" t="str">
        <f>HYPERLINK("http://dx.doi.org/10.17323/1811-038X-2018-27-1-159-182","http://dx.doi.org/10.17323/1811-038X-2018-27-1-159-182")</f>
        <v>http://dx.doi.org/10.17323/1811-038X-2018-27-1-159-182</v>
      </c>
      <c r="BG667" t="s">
        <v>74</v>
      </c>
      <c r="BH667" t="s">
        <v>74</v>
      </c>
      <c r="BI667">
        <v>24</v>
      </c>
      <c r="BJ667" t="s">
        <v>875</v>
      </c>
      <c r="BK667" t="s">
        <v>170</v>
      </c>
      <c r="BL667" t="s">
        <v>875</v>
      </c>
      <c r="BM667" t="s">
        <v>10461</v>
      </c>
      <c r="BN667" t="s">
        <v>74</v>
      </c>
      <c r="BO667" t="s">
        <v>10462</v>
      </c>
      <c r="BP667" t="s">
        <v>74</v>
      </c>
      <c r="BQ667" t="s">
        <v>74</v>
      </c>
      <c r="BR667" t="s">
        <v>103</v>
      </c>
      <c r="BS667" t="s">
        <v>10463</v>
      </c>
      <c r="BT667" t="str">
        <f>HYPERLINK("https%3A%2F%2Fwww.webofscience.com%2Fwos%2Fwoscc%2Ffull-record%2FWOS:000446228700007","View Full Record in Web of Science")</f>
        <v>View Full Record in Web of Science</v>
      </c>
    </row>
    <row r="668" spans="1:72" x14ac:dyDescent="0.25">
      <c r="A668" t="s">
        <v>72</v>
      </c>
      <c r="B668" t="s">
        <v>10451</v>
      </c>
      <c r="C668" t="s">
        <v>74</v>
      </c>
      <c r="D668" t="s">
        <v>74</v>
      </c>
      <c r="E668" t="s">
        <v>74</v>
      </c>
      <c r="F668" t="s">
        <v>10452</v>
      </c>
      <c r="G668" t="s">
        <v>74</v>
      </c>
      <c r="H668" t="s">
        <v>74</v>
      </c>
      <c r="I668" t="s">
        <v>10464</v>
      </c>
      <c r="J668" t="s">
        <v>861</v>
      </c>
      <c r="K668" t="s">
        <v>74</v>
      </c>
      <c r="L668" t="s">
        <v>74</v>
      </c>
      <c r="M668" t="s">
        <v>305</v>
      </c>
      <c r="N668" t="s">
        <v>79</v>
      </c>
      <c r="O668" t="s">
        <v>74</v>
      </c>
      <c r="P668" t="s">
        <v>74</v>
      </c>
      <c r="Q668" t="s">
        <v>74</v>
      </c>
      <c r="R668" t="s">
        <v>74</v>
      </c>
      <c r="S668" t="s">
        <v>74</v>
      </c>
      <c r="T668" t="s">
        <v>10454</v>
      </c>
      <c r="U668" t="s">
        <v>10465</v>
      </c>
      <c r="V668" t="s">
        <v>10466</v>
      </c>
      <c r="W668" t="s">
        <v>10467</v>
      </c>
      <c r="X668" t="s">
        <v>7183</v>
      </c>
      <c r="Y668" t="s">
        <v>10468</v>
      </c>
      <c r="Z668" t="s">
        <v>10459</v>
      </c>
      <c r="AA668" t="s">
        <v>8346</v>
      </c>
      <c r="AB668" t="s">
        <v>74</v>
      </c>
      <c r="AC668" t="s">
        <v>74</v>
      </c>
      <c r="AD668" t="s">
        <v>74</v>
      </c>
      <c r="AE668" t="s">
        <v>74</v>
      </c>
      <c r="AF668" t="s">
        <v>74</v>
      </c>
      <c r="AG668">
        <v>30</v>
      </c>
      <c r="AH668">
        <v>0</v>
      </c>
      <c r="AI668">
        <v>0</v>
      </c>
      <c r="AJ668">
        <v>0</v>
      </c>
      <c r="AK668">
        <v>5</v>
      </c>
      <c r="AL668" t="s">
        <v>868</v>
      </c>
      <c r="AM668" t="s">
        <v>335</v>
      </c>
      <c r="AN668" t="s">
        <v>869</v>
      </c>
      <c r="AO668" t="s">
        <v>870</v>
      </c>
      <c r="AP668" t="s">
        <v>871</v>
      </c>
      <c r="AQ668" t="s">
        <v>74</v>
      </c>
      <c r="AR668" t="s">
        <v>872</v>
      </c>
      <c r="AS668" t="s">
        <v>873</v>
      </c>
      <c r="AT668" t="s">
        <v>74</v>
      </c>
      <c r="AU668">
        <v>2018</v>
      </c>
      <c r="AV668">
        <v>27</v>
      </c>
      <c r="AW668">
        <v>2</v>
      </c>
      <c r="AX668" t="s">
        <v>74</v>
      </c>
      <c r="AY668" t="s">
        <v>74</v>
      </c>
      <c r="AZ668" t="s">
        <v>74</v>
      </c>
      <c r="BA668" t="s">
        <v>74</v>
      </c>
      <c r="BB668">
        <v>163</v>
      </c>
      <c r="BC668">
        <v>188</v>
      </c>
      <c r="BD668" t="s">
        <v>74</v>
      </c>
      <c r="BE668" t="s">
        <v>10469</v>
      </c>
      <c r="BF668" t="str">
        <f>HYPERLINK("http://dx.doi.org/10.17323/1811-038X-2018-27-2-163-188","http://dx.doi.org/10.17323/1811-038X-2018-27-2-163-188")</f>
        <v>http://dx.doi.org/10.17323/1811-038X-2018-27-2-163-188</v>
      </c>
      <c r="BG668" t="s">
        <v>74</v>
      </c>
      <c r="BH668" t="s">
        <v>74</v>
      </c>
      <c r="BI668">
        <v>26</v>
      </c>
      <c r="BJ668" t="s">
        <v>875</v>
      </c>
      <c r="BK668" t="s">
        <v>170</v>
      </c>
      <c r="BL668" t="s">
        <v>875</v>
      </c>
      <c r="BM668" t="s">
        <v>10470</v>
      </c>
      <c r="BN668" t="s">
        <v>74</v>
      </c>
      <c r="BO668" t="s">
        <v>10471</v>
      </c>
      <c r="BP668" t="s">
        <v>74</v>
      </c>
      <c r="BQ668" t="s">
        <v>74</v>
      </c>
      <c r="BR668" t="s">
        <v>103</v>
      </c>
      <c r="BS668" t="s">
        <v>10472</v>
      </c>
      <c r="BT668" t="str">
        <f>HYPERLINK("https%3A%2F%2Fwww.webofscience.com%2Fwos%2Fwoscc%2Ffull-record%2FWOS:000446229700007","View Full Record in Web of Science")</f>
        <v>View Full Record in Web of Science</v>
      </c>
    </row>
    <row r="669" spans="1:72" x14ac:dyDescent="0.25">
      <c r="A669" t="s">
        <v>72</v>
      </c>
      <c r="B669" t="s">
        <v>10473</v>
      </c>
      <c r="C669" t="s">
        <v>74</v>
      </c>
      <c r="D669" t="s">
        <v>74</v>
      </c>
      <c r="E669" t="s">
        <v>74</v>
      </c>
      <c r="F669" t="s">
        <v>10474</v>
      </c>
      <c r="G669" t="s">
        <v>74</v>
      </c>
      <c r="H669" t="s">
        <v>74</v>
      </c>
      <c r="I669" t="s">
        <v>10475</v>
      </c>
      <c r="J669" t="s">
        <v>918</v>
      </c>
      <c r="K669" t="s">
        <v>74</v>
      </c>
      <c r="L669" t="s">
        <v>74</v>
      </c>
      <c r="M669" t="s">
        <v>305</v>
      </c>
      <c r="N669" t="s">
        <v>79</v>
      </c>
      <c r="O669" t="s">
        <v>74</v>
      </c>
      <c r="P669" t="s">
        <v>74</v>
      </c>
      <c r="Q669" t="s">
        <v>74</v>
      </c>
      <c r="R669" t="s">
        <v>74</v>
      </c>
      <c r="S669" t="s">
        <v>74</v>
      </c>
      <c r="T669" t="s">
        <v>10476</v>
      </c>
      <c r="U669" t="s">
        <v>74</v>
      </c>
      <c r="V669" t="s">
        <v>10477</v>
      </c>
      <c r="W669" t="s">
        <v>10478</v>
      </c>
      <c r="X669" t="s">
        <v>74</v>
      </c>
      <c r="Y669" t="s">
        <v>10479</v>
      </c>
      <c r="Z669" t="s">
        <v>10480</v>
      </c>
      <c r="AA669" t="s">
        <v>74</v>
      </c>
      <c r="AB669" t="s">
        <v>74</v>
      </c>
      <c r="AC669" t="s">
        <v>74</v>
      </c>
      <c r="AD669" t="s">
        <v>74</v>
      </c>
      <c r="AE669" t="s">
        <v>74</v>
      </c>
      <c r="AF669" t="s">
        <v>74</v>
      </c>
      <c r="AG669">
        <v>11</v>
      </c>
      <c r="AH669">
        <v>1</v>
      </c>
      <c r="AI669">
        <v>1</v>
      </c>
      <c r="AJ669">
        <v>0</v>
      </c>
      <c r="AK669">
        <v>4</v>
      </c>
      <c r="AL669" t="s">
        <v>4194</v>
      </c>
      <c r="AM669" t="s">
        <v>335</v>
      </c>
      <c r="AN669" t="s">
        <v>336</v>
      </c>
      <c r="AO669" t="s">
        <v>928</v>
      </c>
      <c r="AP669" t="s">
        <v>74</v>
      </c>
      <c r="AQ669" t="s">
        <v>74</v>
      </c>
      <c r="AR669" t="s">
        <v>929</v>
      </c>
      <c r="AS669" t="s">
        <v>930</v>
      </c>
      <c r="AT669" t="s">
        <v>74</v>
      </c>
      <c r="AU669">
        <v>2018</v>
      </c>
      <c r="AV669" t="s">
        <v>74</v>
      </c>
      <c r="AW669">
        <v>10</v>
      </c>
      <c r="AX669" t="s">
        <v>74</v>
      </c>
      <c r="AY669" t="s">
        <v>74</v>
      </c>
      <c r="AZ669" t="s">
        <v>74</v>
      </c>
      <c r="BA669" t="s">
        <v>74</v>
      </c>
      <c r="BB669">
        <v>44</v>
      </c>
      <c r="BC669">
        <v>53</v>
      </c>
      <c r="BD669" t="s">
        <v>74</v>
      </c>
      <c r="BE669" t="s">
        <v>10481</v>
      </c>
      <c r="BF669" t="str">
        <f>HYPERLINK("http://dx.doi.org/10.31857/S013216250002157-5","http://dx.doi.org/10.31857/S013216250002157-5")</f>
        <v>http://dx.doi.org/10.31857/S013216250002157-5</v>
      </c>
      <c r="BG669" t="s">
        <v>74</v>
      </c>
      <c r="BH669" t="s">
        <v>74</v>
      </c>
      <c r="BI669">
        <v>10</v>
      </c>
      <c r="BJ669" t="s">
        <v>932</v>
      </c>
      <c r="BK669" t="s">
        <v>99</v>
      </c>
      <c r="BL669" t="s">
        <v>932</v>
      </c>
      <c r="BM669" t="s">
        <v>10482</v>
      </c>
      <c r="BN669" t="s">
        <v>74</v>
      </c>
      <c r="BO669" t="s">
        <v>74</v>
      </c>
      <c r="BP669" t="s">
        <v>74</v>
      </c>
      <c r="BQ669" t="s">
        <v>74</v>
      </c>
      <c r="BR669" t="s">
        <v>103</v>
      </c>
      <c r="BS669" t="s">
        <v>10483</v>
      </c>
      <c r="BT669" t="str">
        <f>HYPERLINK("https%3A%2F%2Fwww.webofscience.com%2Fwos%2Fwoscc%2Ffull-record%2FWOS:000455556000005","View Full Record in Web of Science")</f>
        <v>View Full Record in Web of Science</v>
      </c>
    </row>
    <row r="670" spans="1:72" x14ac:dyDescent="0.25">
      <c r="A670" t="s">
        <v>72</v>
      </c>
      <c r="B670" t="s">
        <v>10484</v>
      </c>
      <c r="C670" t="s">
        <v>74</v>
      </c>
      <c r="D670" t="s">
        <v>74</v>
      </c>
      <c r="E670" t="s">
        <v>74</v>
      </c>
      <c r="F670" t="s">
        <v>10485</v>
      </c>
      <c r="G670" t="s">
        <v>74</v>
      </c>
      <c r="H670" t="s">
        <v>74</v>
      </c>
      <c r="I670" t="s">
        <v>10486</v>
      </c>
      <c r="J670" t="s">
        <v>958</v>
      </c>
      <c r="K670" t="s">
        <v>74</v>
      </c>
      <c r="L670" t="s">
        <v>74</v>
      </c>
      <c r="M670" t="s">
        <v>305</v>
      </c>
      <c r="N670" t="s">
        <v>79</v>
      </c>
      <c r="O670" t="s">
        <v>74</v>
      </c>
      <c r="P670" t="s">
        <v>74</v>
      </c>
      <c r="Q670" t="s">
        <v>74</v>
      </c>
      <c r="R670" t="s">
        <v>74</v>
      </c>
      <c r="S670" t="s">
        <v>74</v>
      </c>
      <c r="T670" t="s">
        <v>10487</v>
      </c>
      <c r="U670" t="s">
        <v>74</v>
      </c>
      <c r="V670" t="s">
        <v>10488</v>
      </c>
      <c r="W670" t="s">
        <v>10489</v>
      </c>
      <c r="X670" t="s">
        <v>352</v>
      </c>
      <c r="Y670" t="s">
        <v>10490</v>
      </c>
      <c r="Z670" t="s">
        <v>10491</v>
      </c>
      <c r="AA670" t="s">
        <v>74</v>
      </c>
      <c r="AB670" t="s">
        <v>74</v>
      </c>
      <c r="AC670" t="s">
        <v>74</v>
      </c>
      <c r="AD670" t="s">
        <v>74</v>
      </c>
      <c r="AE670" t="s">
        <v>74</v>
      </c>
      <c r="AF670" t="s">
        <v>74</v>
      </c>
      <c r="AG670">
        <v>20</v>
      </c>
      <c r="AH670">
        <v>0</v>
      </c>
      <c r="AI670">
        <v>0</v>
      </c>
      <c r="AJ670">
        <v>0</v>
      </c>
      <c r="AK670">
        <v>0</v>
      </c>
      <c r="AL670" t="s">
        <v>969</v>
      </c>
      <c r="AM670" t="s">
        <v>970</v>
      </c>
      <c r="AN670" t="s">
        <v>971</v>
      </c>
      <c r="AO670" t="s">
        <v>972</v>
      </c>
      <c r="AP670" t="s">
        <v>973</v>
      </c>
      <c r="AQ670" t="s">
        <v>74</v>
      </c>
      <c r="AR670" t="s">
        <v>974</v>
      </c>
      <c r="AS670" t="s">
        <v>975</v>
      </c>
      <c r="AT670" t="s">
        <v>74</v>
      </c>
      <c r="AU670">
        <v>2018</v>
      </c>
      <c r="AV670" t="s">
        <v>74</v>
      </c>
      <c r="AW670">
        <v>10</v>
      </c>
      <c r="AX670" t="s">
        <v>74</v>
      </c>
      <c r="AY670" t="s">
        <v>74</v>
      </c>
      <c r="AZ670" t="s">
        <v>74</v>
      </c>
      <c r="BA670" t="s">
        <v>74</v>
      </c>
      <c r="BB670">
        <v>158</v>
      </c>
      <c r="BC670">
        <v>169</v>
      </c>
      <c r="BD670" t="s">
        <v>74</v>
      </c>
      <c r="BE670" t="s">
        <v>10492</v>
      </c>
      <c r="BF670" t="str">
        <f>HYPERLINK("http://dx.doi.org/10.24224/2227-1295-2018-10-158-169","http://dx.doi.org/10.24224/2227-1295-2018-10-158-169")</f>
        <v>http://dx.doi.org/10.24224/2227-1295-2018-10-158-169</v>
      </c>
      <c r="BG670" t="s">
        <v>74</v>
      </c>
      <c r="BH670" t="s">
        <v>74</v>
      </c>
      <c r="BI670">
        <v>12</v>
      </c>
      <c r="BJ670" t="s">
        <v>384</v>
      </c>
      <c r="BK670" t="s">
        <v>170</v>
      </c>
      <c r="BL670" t="s">
        <v>385</v>
      </c>
      <c r="BM670" t="s">
        <v>10493</v>
      </c>
      <c r="BN670" t="s">
        <v>74</v>
      </c>
      <c r="BO670" t="s">
        <v>102</v>
      </c>
      <c r="BP670" t="s">
        <v>74</v>
      </c>
      <c r="BQ670" t="s">
        <v>74</v>
      </c>
      <c r="BR670" t="s">
        <v>103</v>
      </c>
      <c r="BS670" t="s">
        <v>10494</v>
      </c>
      <c r="BT670" t="str">
        <f>HYPERLINK("https%3A%2F%2Fwww.webofscience.com%2Fwos%2Fwoscc%2Ffull-record%2FWOS:000455029600012","View Full Record in Web of Science")</f>
        <v>View Full Record in Web of Science</v>
      </c>
    </row>
    <row r="671" spans="1:72" x14ac:dyDescent="0.25">
      <c r="A671" t="s">
        <v>72</v>
      </c>
      <c r="B671" t="s">
        <v>10495</v>
      </c>
      <c r="C671" t="s">
        <v>74</v>
      </c>
      <c r="D671" t="s">
        <v>74</v>
      </c>
      <c r="E671" t="s">
        <v>74</v>
      </c>
      <c r="F671" t="s">
        <v>10496</v>
      </c>
      <c r="G671" t="s">
        <v>74</v>
      </c>
      <c r="H671" t="s">
        <v>74</v>
      </c>
      <c r="I671" t="s">
        <v>10497</v>
      </c>
      <c r="J671" t="s">
        <v>7339</v>
      </c>
      <c r="K671" t="s">
        <v>74</v>
      </c>
      <c r="L671" t="s">
        <v>74</v>
      </c>
      <c r="M671" t="s">
        <v>2985</v>
      </c>
      <c r="N671" t="s">
        <v>79</v>
      </c>
      <c r="O671" t="s">
        <v>74</v>
      </c>
      <c r="P671" t="s">
        <v>74</v>
      </c>
      <c r="Q671" t="s">
        <v>74</v>
      </c>
      <c r="R671" t="s">
        <v>74</v>
      </c>
      <c r="S671" t="s">
        <v>74</v>
      </c>
      <c r="T671" t="s">
        <v>74</v>
      </c>
      <c r="U671" t="s">
        <v>74</v>
      </c>
      <c r="V671" t="s">
        <v>10498</v>
      </c>
      <c r="W671" t="s">
        <v>10499</v>
      </c>
      <c r="X671" t="s">
        <v>74</v>
      </c>
      <c r="Y671" t="s">
        <v>10500</v>
      </c>
      <c r="Z671" t="s">
        <v>10501</v>
      </c>
      <c r="AA671" t="s">
        <v>74</v>
      </c>
      <c r="AB671" t="s">
        <v>74</v>
      </c>
      <c r="AC671" t="s">
        <v>74</v>
      </c>
      <c r="AD671" t="s">
        <v>74</v>
      </c>
      <c r="AE671" t="s">
        <v>74</v>
      </c>
      <c r="AF671" t="s">
        <v>74</v>
      </c>
      <c r="AG671">
        <v>72</v>
      </c>
      <c r="AH671">
        <v>0</v>
      </c>
      <c r="AI671">
        <v>0</v>
      </c>
      <c r="AJ671">
        <v>1</v>
      </c>
      <c r="AK671">
        <v>7</v>
      </c>
      <c r="AL671" t="s">
        <v>7345</v>
      </c>
      <c r="AM671" t="s">
        <v>2991</v>
      </c>
      <c r="AN671" t="s">
        <v>7346</v>
      </c>
      <c r="AO671" t="s">
        <v>7347</v>
      </c>
      <c r="AP671" t="s">
        <v>74</v>
      </c>
      <c r="AQ671" t="s">
        <v>74</v>
      </c>
      <c r="AR671" t="s">
        <v>7348</v>
      </c>
      <c r="AS671" t="s">
        <v>7349</v>
      </c>
      <c r="AT671" t="s">
        <v>74</v>
      </c>
      <c r="AU671">
        <v>2018</v>
      </c>
      <c r="AV671" t="s">
        <v>74</v>
      </c>
      <c r="AW671">
        <v>2</v>
      </c>
      <c r="AX671" t="s">
        <v>74</v>
      </c>
      <c r="AY671" t="s">
        <v>74</v>
      </c>
      <c r="AZ671" t="s">
        <v>74</v>
      </c>
      <c r="BA671" t="s">
        <v>74</v>
      </c>
      <c r="BB671">
        <v>83</v>
      </c>
      <c r="BC671" t="s">
        <v>705</v>
      </c>
      <c r="BD671" t="s">
        <v>74</v>
      </c>
      <c r="BE671" t="s">
        <v>74</v>
      </c>
      <c r="BF671" t="s">
        <v>74</v>
      </c>
      <c r="BG671" t="s">
        <v>74</v>
      </c>
      <c r="BH671" t="s">
        <v>74</v>
      </c>
      <c r="BI671">
        <v>16</v>
      </c>
      <c r="BJ671" t="s">
        <v>169</v>
      </c>
      <c r="BK671" t="s">
        <v>298</v>
      </c>
      <c r="BL671" t="s">
        <v>169</v>
      </c>
      <c r="BM671" t="s">
        <v>10502</v>
      </c>
      <c r="BN671" t="s">
        <v>74</v>
      </c>
      <c r="BO671" t="s">
        <v>74</v>
      </c>
      <c r="BP671" t="s">
        <v>74</v>
      </c>
      <c r="BQ671" t="s">
        <v>74</v>
      </c>
      <c r="BR671" t="s">
        <v>103</v>
      </c>
      <c r="BS671" t="s">
        <v>10503</v>
      </c>
      <c r="BT671" t="str">
        <f>HYPERLINK("https%3A%2F%2Fwww.webofscience.com%2Fwos%2Fwoscc%2Ffull-record%2FWOS:000455946500008","View Full Record in Web of Science")</f>
        <v>View Full Record in Web of Science</v>
      </c>
    </row>
    <row r="672" spans="1:72" x14ac:dyDescent="0.25">
      <c r="A672" t="s">
        <v>72</v>
      </c>
      <c r="B672" t="s">
        <v>10504</v>
      </c>
      <c r="C672" t="s">
        <v>74</v>
      </c>
      <c r="D672" t="s">
        <v>74</v>
      </c>
      <c r="E672" t="s">
        <v>74</v>
      </c>
      <c r="F672" t="s">
        <v>10505</v>
      </c>
      <c r="G672" t="s">
        <v>74</v>
      </c>
      <c r="H672" t="s">
        <v>74</v>
      </c>
      <c r="I672" t="s">
        <v>10506</v>
      </c>
      <c r="J672" t="s">
        <v>9396</v>
      </c>
      <c r="K672" t="s">
        <v>74</v>
      </c>
      <c r="L672" t="s">
        <v>74</v>
      </c>
      <c r="M672" t="s">
        <v>305</v>
      </c>
      <c r="N672" t="s">
        <v>79</v>
      </c>
      <c r="O672" t="s">
        <v>74</v>
      </c>
      <c r="P672" t="s">
        <v>74</v>
      </c>
      <c r="Q672" t="s">
        <v>74</v>
      </c>
      <c r="R672" t="s">
        <v>74</v>
      </c>
      <c r="S672" t="s">
        <v>74</v>
      </c>
      <c r="T672" t="s">
        <v>10507</v>
      </c>
      <c r="U672" t="s">
        <v>10508</v>
      </c>
      <c r="V672" t="s">
        <v>10509</v>
      </c>
      <c r="W672" t="s">
        <v>10510</v>
      </c>
      <c r="X672" t="s">
        <v>10511</v>
      </c>
      <c r="Y672" t="s">
        <v>10512</v>
      </c>
      <c r="Z672" t="s">
        <v>10513</v>
      </c>
      <c r="AA672" t="s">
        <v>10514</v>
      </c>
      <c r="AB672" t="s">
        <v>10515</v>
      </c>
      <c r="AC672" t="s">
        <v>74</v>
      </c>
      <c r="AD672" t="s">
        <v>74</v>
      </c>
      <c r="AE672" t="s">
        <v>74</v>
      </c>
      <c r="AF672" t="s">
        <v>74</v>
      </c>
      <c r="AG672">
        <v>36</v>
      </c>
      <c r="AH672">
        <v>0</v>
      </c>
      <c r="AI672">
        <v>1</v>
      </c>
      <c r="AJ672">
        <v>0</v>
      </c>
      <c r="AK672">
        <v>6</v>
      </c>
      <c r="AL672" t="s">
        <v>2443</v>
      </c>
      <c r="AM672" t="s">
        <v>335</v>
      </c>
      <c r="AN672" t="s">
        <v>2444</v>
      </c>
      <c r="AO672" t="s">
        <v>9405</v>
      </c>
      <c r="AP672" t="s">
        <v>74</v>
      </c>
      <c r="AQ672" t="s">
        <v>74</v>
      </c>
      <c r="AR672" t="s">
        <v>9406</v>
      </c>
      <c r="AS672" t="s">
        <v>9407</v>
      </c>
      <c r="AT672" t="s">
        <v>74</v>
      </c>
      <c r="AU672">
        <v>2018</v>
      </c>
      <c r="AV672" t="s">
        <v>74</v>
      </c>
      <c r="AW672">
        <v>2</v>
      </c>
      <c r="AX672" t="s">
        <v>74</v>
      </c>
      <c r="AY672" t="s">
        <v>74</v>
      </c>
      <c r="AZ672" t="s">
        <v>74</v>
      </c>
      <c r="BA672" t="s">
        <v>74</v>
      </c>
      <c r="BB672">
        <v>177</v>
      </c>
      <c r="BC672">
        <v>200</v>
      </c>
      <c r="BD672" t="s">
        <v>74</v>
      </c>
      <c r="BE672" t="s">
        <v>74</v>
      </c>
      <c r="BF672" t="s">
        <v>74</v>
      </c>
      <c r="BG672" t="s">
        <v>74</v>
      </c>
      <c r="BH672" t="s">
        <v>74</v>
      </c>
      <c r="BI672">
        <v>24</v>
      </c>
      <c r="BJ672" t="s">
        <v>9408</v>
      </c>
      <c r="BK672" t="s">
        <v>170</v>
      </c>
      <c r="BL672" t="s">
        <v>9408</v>
      </c>
      <c r="BM672" t="s">
        <v>10516</v>
      </c>
      <c r="BN672" t="s">
        <v>74</v>
      </c>
      <c r="BO672" t="s">
        <v>74</v>
      </c>
      <c r="BP672" t="s">
        <v>74</v>
      </c>
      <c r="BQ672" t="s">
        <v>74</v>
      </c>
      <c r="BR672" t="s">
        <v>103</v>
      </c>
      <c r="BS672" t="s">
        <v>10517</v>
      </c>
      <c r="BT672" t="str">
        <f>HYPERLINK("https%3A%2F%2Fwww.webofscience.com%2Fwos%2Fwoscc%2Ffull-record%2FWOS:000437946700009","View Full Record in Web of Science")</f>
        <v>View Full Record in Web of Science</v>
      </c>
    </row>
    <row r="673" spans="1:72" x14ac:dyDescent="0.25">
      <c r="A673" t="s">
        <v>72</v>
      </c>
      <c r="B673" t="s">
        <v>10518</v>
      </c>
      <c r="C673" t="s">
        <v>74</v>
      </c>
      <c r="D673" t="s">
        <v>74</v>
      </c>
      <c r="E673" t="s">
        <v>74</v>
      </c>
      <c r="F673" t="s">
        <v>10519</v>
      </c>
      <c r="G673" t="s">
        <v>74</v>
      </c>
      <c r="H673" t="s">
        <v>74</v>
      </c>
      <c r="I673" t="s">
        <v>10520</v>
      </c>
      <c r="J673" t="s">
        <v>7339</v>
      </c>
      <c r="K673" t="s">
        <v>74</v>
      </c>
      <c r="L673" t="s">
        <v>74</v>
      </c>
      <c r="M673" t="s">
        <v>2985</v>
      </c>
      <c r="N673" t="s">
        <v>79</v>
      </c>
      <c r="O673" t="s">
        <v>74</v>
      </c>
      <c r="P673" t="s">
        <v>74</v>
      </c>
      <c r="Q673" t="s">
        <v>74</v>
      </c>
      <c r="R673" t="s">
        <v>74</v>
      </c>
      <c r="S673" t="s">
        <v>74</v>
      </c>
      <c r="T673" t="s">
        <v>74</v>
      </c>
      <c r="U673" t="s">
        <v>74</v>
      </c>
      <c r="V673" t="s">
        <v>10521</v>
      </c>
      <c r="W673" t="s">
        <v>10522</v>
      </c>
      <c r="X673" t="s">
        <v>74</v>
      </c>
      <c r="Y673" t="s">
        <v>10523</v>
      </c>
      <c r="Z673" t="s">
        <v>10524</v>
      </c>
      <c r="AA673" t="s">
        <v>74</v>
      </c>
      <c r="AB673" t="s">
        <v>74</v>
      </c>
      <c r="AC673" t="s">
        <v>74</v>
      </c>
      <c r="AD673" t="s">
        <v>74</v>
      </c>
      <c r="AE673" t="s">
        <v>74</v>
      </c>
      <c r="AF673" t="s">
        <v>74</v>
      </c>
      <c r="AG673">
        <v>7</v>
      </c>
      <c r="AH673">
        <v>0</v>
      </c>
      <c r="AI673">
        <v>0</v>
      </c>
      <c r="AJ673">
        <v>0</v>
      </c>
      <c r="AK673">
        <v>4</v>
      </c>
      <c r="AL673" t="s">
        <v>7345</v>
      </c>
      <c r="AM673" t="s">
        <v>2991</v>
      </c>
      <c r="AN673" t="s">
        <v>7346</v>
      </c>
      <c r="AO673" t="s">
        <v>7347</v>
      </c>
      <c r="AP673" t="s">
        <v>74</v>
      </c>
      <c r="AQ673" t="s">
        <v>74</v>
      </c>
      <c r="AR673" t="s">
        <v>7348</v>
      </c>
      <c r="AS673" t="s">
        <v>7349</v>
      </c>
      <c r="AT673" t="s">
        <v>74</v>
      </c>
      <c r="AU673">
        <v>2018</v>
      </c>
      <c r="AV673" t="s">
        <v>74</v>
      </c>
      <c r="AW673">
        <v>2</v>
      </c>
      <c r="AX673" t="s">
        <v>74</v>
      </c>
      <c r="AY673" t="s">
        <v>74</v>
      </c>
      <c r="AZ673" t="s">
        <v>74</v>
      </c>
      <c r="BA673" t="s">
        <v>74</v>
      </c>
      <c r="BB673">
        <v>107</v>
      </c>
      <c r="BC673" t="s">
        <v>705</v>
      </c>
      <c r="BD673" t="s">
        <v>74</v>
      </c>
      <c r="BE673" t="s">
        <v>74</v>
      </c>
      <c r="BF673" t="s">
        <v>74</v>
      </c>
      <c r="BG673" t="s">
        <v>74</v>
      </c>
      <c r="BH673" t="s">
        <v>74</v>
      </c>
      <c r="BI673">
        <v>13</v>
      </c>
      <c r="BJ673" t="s">
        <v>169</v>
      </c>
      <c r="BK673" t="s">
        <v>298</v>
      </c>
      <c r="BL673" t="s">
        <v>169</v>
      </c>
      <c r="BM673" t="s">
        <v>10502</v>
      </c>
      <c r="BN673" t="s">
        <v>74</v>
      </c>
      <c r="BO673" t="s">
        <v>74</v>
      </c>
      <c r="BP673" t="s">
        <v>74</v>
      </c>
      <c r="BQ673" t="s">
        <v>74</v>
      </c>
      <c r="BR673" t="s">
        <v>103</v>
      </c>
      <c r="BS673" t="s">
        <v>10525</v>
      </c>
      <c r="BT673" t="str">
        <f>HYPERLINK("https%3A%2F%2Fwww.webofscience.com%2Fwos%2Fwoscc%2Ffull-record%2FWOS:000455946500010","View Full Record in Web of Science")</f>
        <v>View Full Record in Web of Science</v>
      </c>
    </row>
    <row r="674" spans="1:72" x14ac:dyDescent="0.25">
      <c r="A674" t="s">
        <v>72</v>
      </c>
      <c r="B674" t="s">
        <v>10526</v>
      </c>
      <c r="C674" t="s">
        <v>74</v>
      </c>
      <c r="D674" t="s">
        <v>74</v>
      </c>
      <c r="E674" t="s">
        <v>74</v>
      </c>
      <c r="F674" t="s">
        <v>10527</v>
      </c>
      <c r="G674" t="s">
        <v>74</v>
      </c>
      <c r="H674" t="s">
        <v>74</v>
      </c>
      <c r="I674" t="s">
        <v>10528</v>
      </c>
      <c r="J674" t="s">
        <v>2263</v>
      </c>
      <c r="K674" t="s">
        <v>74</v>
      </c>
      <c r="L674" t="s">
        <v>74</v>
      </c>
      <c r="M674" t="s">
        <v>305</v>
      </c>
      <c r="N674" t="s">
        <v>79</v>
      </c>
      <c r="O674" t="s">
        <v>74</v>
      </c>
      <c r="P674" t="s">
        <v>74</v>
      </c>
      <c r="Q674" t="s">
        <v>74</v>
      </c>
      <c r="R674" t="s">
        <v>74</v>
      </c>
      <c r="S674" t="s">
        <v>74</v>
      </c>
      <c r="T674" t="s">
        <v>10529</v>
      </c>
      <c r="U674" t="s">
        <v>74</v>
      </c>
      <c r="V674" t="s">
        <v>10530</v>
      </c>
      <c r="W674" t="s">
        <v>10531</v>
      </c>
      <c r="X674" t="s">
        <v>74</v>
      </c>
      <c r="Y674" t="s">
        <v>10532</v>
      </c>
      <c r="Z674" t="s">
        <v>10533</v>
      </c>
      <c r="AA674" t="s">
        <v>74</v>
      </c>
      <c r="AB674" t="s">
        <v>74</v>
      </c>
      <c r="AC674" t="s">
        <v>74</v>
      </c>
      <c r="AD674" t="s">
        <v>74</v>
      </c>
      <c r="AE674" t="s">
        <v>74</v>
      </c>
      <c r="AF674" t="s">
        <v>74</v>
      </c>
      <c r="AG674">
        <v>75</v>
      </c>
      <c r="AH674">
        <v>0</v>
      </c>
      <c r="AI674">
        <v>0</v>
      </c>
      <c r="AJ674">
        <v>0</v>
      </c>
      <c r="AK674">
        <v>2</v>
      </c>
      <c r="AL674" t="s">
        <v>2270</v>
      </c>
      <c r="AM674" t="s">
        <v>2271</v>
      </c>
      <c r="AN674" t="s">
        <v>2272</v>
      </c>
      <c r="AO674" t="s">
        <v>2273</v>
      </c>
      <c r="AP674" t="s">
        <v>2274</v>
      </c>
      <c r="AQ674" t="s">
        <v>74</v>
      </c>
      <c r="AR674" t="s">
        <v>2275</v>
      </c>
      <c r="AS674" t="s">
        <v>2276</v>
      </c>
      <c r="AT674" t="s">
        <v>74</v>
      </c>
      <c r="AU674">
        <v>2018</v>
      </c>
      <c r="AV674">
        <v>8</v>
      </c>
      <c r="AW674">
        <v>1</v>
      </c>
      <c r="AX674" t="s">
        <v>74</v>
      </c>
      <c r="AY674" t="s">
        <v>74</v>
      </c>
      <c r="AZ674" t="s">
        <v>74</v>
      </c>
      <c r="BA674" t="s">
        <v>74</v>
      </c>
      <c r="BB674">
        <v>123</v>
      </c>
      <c r="BC674">
        <v>145</v>
      </c>
      <c r="BD674" t="s">
        <v>74</v>
      </c>
      <c r="BE674" t="s">
        <v>10534</v>
      </c>
      <c r="BF674" t="str">
        <f>HYPERLINK("http://dx.doi.org/10.30624/2220-4156-2018-8-1-123-145","http://dx.doi.org/10.30624/2220-4156-2018-8-1-123-145")</f>
        <v>http://dx.doi.org/10.30624/2220-4156-2018-8-1-123-145</v>
      </c>
      <c r="BG674" t="s">
        <v>74</v>
      </c>
      <c r="BH674" t="s">
        <v>74</v>
      </c>
      <c r="BI674">
        <v>23</v>
      </c>
      <c r="BJ674" t="s">
        <v>384</v>
      </c>
      <c r="BK674" t="s">
        <v>170</v>
      </c>
      <c r="BL674" t="s">
        <v>385</v>
      </c>
      <c r="BM674" t="s">
        <v>10535</v>
      </c>
      <c r="BN674" t="s">
        <v>74</v>
      </c>
      <c r="BO674" t="s">
        <v>102</v>
      </c>
      <c r="BP674" t="s">
        <v>74</v>
      </c>
      <c r="BQ674" t="s">
        <v>74</v>
      </c>
      <c r="BR674" t="s">
        <v>103</v>
      </c>
      <c r="BS674" t="s">
        <v>10536</v>
      </c>
      <c r="BT674" t="str">
        <f>HYPERLINK("https%3A%2F%2Fwww.webofscience.com%2Fwos%2Fwoscc%2Ffull-record%2FWOS:000468104900013","View Full Record in Web of Science")</f>
        <v>View Full Record in Web of Science</v>
      </c>
    </row>
    <row r="675" spans="1:72" x14ac:dyDescent="0.25">
      <c r="A675" t="s">
        <v>72</v>
      </c>
      <c r="B675" t="s">
        <v>10537</v>
      </c>
      <c r="C675" t="s">
        <v>74</v>
      </c>
      <c r="D675" t="s">
        <v>74</v>
      </c>
      <c r="E675" t="s">
        <v>74</v>
      </c>
      <c r="F675" t="s">
        <v>10538</v>
      </c>
      <c r="G675" t="s">
        <v>74</v>
      </c>
      <c r="H675" t="s">
        <v>74</v>
      </c>
      <c r="I675" t="s">
        <v>10539</v>
      </c>
      <c r="J675" t="s">
        <v>2263</v>
      </c>
      <c r="K675" t="s">
        <v>74</v>
      </c>
      <c r="L675" t="s">
        <v>74</v>
      </c>
      <c r="M675" t="s">
        <v>305</v>
      </c>
      <c r="N675" t="s">
        <v>79</v>
      </c>
      <c r="O675" t="s">
        <v>74</v>
      </c>
      <c r="P675" t="s">
        <v>74</v>
      </c>
      <c r="Q675" t="s">
        <v>74</v>
      </c>
      <c r="R675" t="s">
        <v>74</v>
      </c>
      <c r="S675" t="s">
        <v>74</v>
      </c>
      <c r="T675" t="s">
        <v>10540</v>
      </c>
      <c r="U675" t="s">
        <v>74</v>
      </c>
      <c r="V675" t="s">
        <v>10541</v>
      </c>
      <c r="W675" t="s">
        <v>10542</v>
      </c>
      <c r="X675" t="s">
        <v>74</v>
      </c>
      <c r="Y675" t="s">
        <v>10543</v>
      </c>
      <c r="Z675" t="s">
        <v>10544</v>
      </c>
      <c r="AA675" t="s">
        <v>74</v>
      </c>
      <c r="AB675" t="s">
        <v>74</v>
      </c>
      <c r="AC675" t="s">
        <v>74</v>
      </c>
      <c r="AD675" t="s">
        <v>74</v>
      </c>
      <c r="AE675" t="s">
        <v>74</v>
      </c>
      <c r="AF675" t="s">
        <v>74</v>
      </c>
      <c r="AG675">
        <v>18</v>
      </c>
      <c r="AH675">
        <v>1</v>
      </c>
      <c r="AI675">
        <v>1</v>
      </c>
      <c r="AJ675">
        <v>0</v>
      </c>
      <c r="AK675">
        <v>2</v>
      </c>
      <c r="AL675" t="s">
        <v>2270</v>
      </c>
      <c r="AM675" t="s">
        <v>2271</v>
      </c>
      <c r="AN675" t="s">
        <v>2272</v>
      </c>
      <c r="AO675" t="s">
        <v>2273</v>
      </c>
      <c r="AP675" t="s">
        <v>2274</v>
      </c>
      <c r="AQ675" t="s">
        <v>74</v>
      </c>
      <c r="AR675" t="s">
        <v>2275</v>
      </c>
      <c r="AS675" t="s">
        <v>2276</v>
      </c>
      <c r="AT675" t="s">
        <v>74</v>
      </c>
      <c r="AU675">
        <v>2018</v>
      </c>
      <c r="AV675">
        <v>8</v>
      </c>
      <c r="AW675">
        <v>4</v>
      </c>
      <c r="AX675" t="s">
        <v>74</v>
      </c>
      <c r="AY675" t="s">
        <v>74</v>
      </c>
      <c r="AZ675" t="s">
        <v>74</v>
      </c>
      <c r="BA675" t="s">
        <v>74</v>
      </c>
      <c r="BB675">
        <v>768</v>
      </c>
      <c r="BC675">
        <v>779</v>
      </c>
      <c r="BD675" t="s">
        <v>74</v>
      </c>
      <c r="BE675" t="s">
        <v>10545</v>
      </c>
      <c r="BF675" t="str">
        <f>HYPERLINK("http://dx.doi.org/10.30624/2220-4156-2018-8-4-768-779","http://dx.doi.org/10.30624/2220-4156-2018-8-4-768-779")</f>
        <v>http://dx.doi.org/10.30624/2220-4156-2018-8-4-768-779</v>
      </c>
      <c r="BG675" t="s">
        <v>74</v>
      </c>
      <c r="BH675" t="s">
        <v>74</v>
      </c>
      <c r="BI675">
        <v>12</v>
      </c>
      <c r="BJ675" t="s">
        <v>384</v>
      </c>
      <c r="BK675" t="s">
        <v>170</v>
      </c>
      <c r="BL675" t="s">
        <v>385</v>
      </c>
      <c r="BM675" t="s">
        <v>10546</v>
      </c>
      <c r="BN675" t="s">
        <v>74</v>
      </c>
      <c r="BO675" t="s">
        <v>74</v>
      </c>
      <c r="BP675" t="s">
        <v>74</v>
      </c>
      <c r="BQ675" t="s">
        <v>74</v>
      </c>
      <c r="BR675" t="s">
        <v>103</v>
      </c>
      <c r="BS675" t="s">
        <v>10547</v>
      </c>
      <c r="BT675" t="str">
        <f>HYPERLINK("https%3A%2F%2Fwww.webofscience.com%2Fwos%2Fwoscc%2Ffull-record%2FWOS:000468109000016","View Full Record in Web of Science")</f>
        <v>View Full Record in Web of Science</v>
      </c>
    </row>
    <row r="676" spans="1:72" x14ac:dyDescent="0.25">
      <c r="A676" t="s">
        <v>72</v>
      </c>
      <c r="B676" t="s">
        <v>10548</v>
      </c>
      <c r="C676" t="s">
        <v>74</v>
      </c>
      <c r="D676" t="s">
        <v>74</v>
      </c>
      <c r="E676" t="s">
        <v>74</v>
      </c>
      <c r="F676" t="s">
        <v>10549</v>
      </c>
      <c r="G676" t="s">
        <v>74</v>
      </c>
      <c r="H676" t="s">
        <v>74</v>
      </c>
      <c r="I676" t="s">
        <v>10550</v>
      </c>
      <c r="J676" t="s">
        <v>10551</v>
      </c>
      <c r="K676" t="s">
        <v>74</v>
      </c>
      <c r="L676" t="s">
        <v>74</v>
      </c>
      <c r="M676" t="s">
        <v>305</v>
      </c>
      <c r="N676" t="s">
        <v>79</v>
      </c>
      <c r="O676" t="s">
        <v>74</v>
      </c>
      <c r="P676" t="s">
        <v>74</v>
      </c>
      <c r="Q676" t="s">
        <v>74</v>
      </c>
      <c r="R676" t="s">
        <v>74</v>
      </c>
      <c r="S676" t="s">
        <v>74</v>
      </c>
      <c r="T676" t="s">
        <v>10552</v>
      </c>
      <c r="U676" t="s">
        <v>74</v>
      </c>
      <c r="V676" t="s">
        <v>10553</v>
      </c>
      <c r="W676" t="s">
        <v>10554</v>
      </c>
      <c r="X676" t="s">
        <v>1072</v>
      </c>
      <c r="Y676" t="s">
        <v>10555</v>
      </c>
      <c r="Z676" t="s">
        <v>10556</v>
      </c>
      <c r="AA676" t="s">
        <v>10557</v>
      </c>
      <c r="AB676" t="s">
        <v>74</v>
      </c>
      <c r="AC676" t="s">
        <v>74</v>
      </c>
      <c r="AD676" t="s">
        <v>74</v>
      </c>
      <c r="AE676" t="s">
        <v>74</v>
      </c>
      <c r="AF676" t="s">
        <v>74</v>
      </c>
      <c r="AG676">
        <v>23</v>
      </c>
      <c r="AH676">
        <v>0</v>
      </c>
      <c r="AI676">
        <v>0</v>
      </c>
      <c r="AJ676">
        <v>0</v>
      </c>
      <c r="AK676">
        <v>1</v>
      </c>
      <c r="AL676" t="s">
        <v>312</v>
      </c>
      <c r="AM676" t="s">
        <v>313</v>
      </c>
      <c r="AN676" t="s">
        <v>314</v>
      </c>
      <c r="AO676" t="s">
        <v>10558</v>
      </c>
      <c r="AP676" t="s">
        <v>74</v>
      </c>
      <c r="AQ676" t="s">
        <v>74</v>
      </c>
      <c r="AR676" t="s">
        <v>10559</v>
      </c>
      <c r="AS676" t="s">
        <v>10560</v>
      </c>
      <c r="AT676" t="s">
        <v>74</v>
      </c>
      <c r="AU676">
        <v>2018</v>
      </c>
      <c r="AV676" t="s">
        <v>74</v>
      </c>
      <c r="AW676">
        <v>10</v>
      </c>
      <c r="AX676" t="s">
        <v>74</v>
      </c>
      <c r="AY676" t="s">
        <v>74</v>
      </c>
      <c r="AZ676" t="s">
        <v>74</v>
      </c>
      <c r="BA676" t="s">
        <v>74</v>
      </c>
      <c r="BB676">
        <v>93</v>
      </c>
      <c r="BC676">
        <v>108</v>
      </c>
      <c r="BD676" t="s">
        <v>74</v>
      </c>
      <c r="BE676" t="s">
        <v>10561</v>
      </c>
      <c r="BF676" t="str">
        <f>HYPERLINK("http://dx.doi.org/10.17223/24099554/10/5","http://dx.doi.org/10.17223/24099554/10/5")</f>
        <v>http://dx.doi.org/10.17223/24099554/10/5</v>
      </c>
      <c r="BG676" t="s">
        <v>74</v>
      </c>
      <c r="BH676" t="s">
        <v>74</v>
      </c>
      <c r="BI676">
        <v>16</v>
      </c>
      <c r="BJ676" t="s">
        <v>384</v>
      </c>
      <c r="BK676" t="s">
        <v>170</v>
      </c>
      <c r="BL676" t="s">
        <v>385</v>
      </c>
      <c r="BM676" t="s">
        <v>10562</v>
      </c>
      <c r="BN676" t="s">
        <v>74</v>
      </c>
      <c r="BO676" t="s">
        <v>234</v>
      </c>
      <c r="BP676" t="s">
        <v>74</v>
      </c>
      <c r="BQ676" t="s">
        <v>74</v>
      </c>
      <c r="BR676" t="s">
        <v>103</v>
      </c>
      <c r="BS676" t="s">
        <v>10563</v>
      </c>
      <c r="BT676" t="str">
        <f>HYPERLINK("https%3A%2F%2Fwww.webofscience.com%2Fwos%2Fwoscc%2Ffull-record%2FWOS:000453131200005","View Full Record in Web of Science")</f>
        <v>View Full Record in Web of Science</v>
      </c>
    </row>
    <row r="677" spans="1:72" x14ac:dyDescent="0.25">
      <c r="A677" t="s">
        <v>72</v>
      </c>
      <c r="B677" t="s">
        <v>10564</v>
      </c>
      <c r="C677" t="s">
        <v>74</v>
      </c>
      <c r="D677" t="s">
        <v>74</v>
      </c>
      <c r="E677" t="s">
        <v>74</v>
      </c>
      <c r="F677" t="s">
        <v>10565</v>
      </c>
      <c r="G677" t="s">
        <v>74</v>
      </c>
      <c r="H677" t="s">
        <v>74</v>
      </c>
      <c r="I677" t="s">
        <v>10566</v>
      </c>
      <c r="J677" t="s">
        <v>7424</v>
      </c>
      <c r="K677" t="s">
        <v>74</v>
      </c>
      <c r="L677" t="s">
        <v>74</v>
      </c>
      <c r="M677" t="s">
        <v>305</v>
      </c>
      <c r="N677" t="s">
        <v>79</v>
      </c>
      <c r="O677" t="s">
        <v>74</v>
      </c>
      <c r="P677" t="s">
        <v>74</v>
      </c>
      <c r="Q677" t="s">
        <v>74</v>
      </c>
      <c r="R677" t="s">
        <v>74</v>
      </c>
      <c r="S677" t="s">
        <v>74</v>
      </c>
      <c r="T677" t="s">
        <v>10567</v>
      </c>
      <c r="U677" t="s">
        <v>74</v>
      </c>
      <c r="V677" t="s">
        <v>10568</v>
      </c>
      <c r="W677" t="s">
        <v>10569</v>
      </c>
      <c r="X677" t="s">
        <v>74</v>
      </c>
      <c r="Y677" t="s">
        <v>10570</v>
      </c>
      <c r="Z677" t="s">
        <v>10571</v>
      </c>
      <c r="AA677" t="s">
        <v>10572</v>
      </c>
      <c r="AB677" t="s">
        <v>10573</v>
      </c>
      <c r="AC677" t="s">
        <v>74</v>
      </c>
      <c r="AD677" t="s">
        <v>74</v>
      </c>
      <c r="AE677" t="s">
        <v>74</v>
      </c>
      <c r="AF677" t="s">
        <v>74</v>
      </c>
      <c r="AG677">
        <v>13</v>
      </c>
      <c r="AH677">
        <v>1</v>
      </c>
      <c r="AI677">
        <v>1</v>
      </c>
      <c r="AJ677">
        <v>0</v>
      </c>
      <c r="AK677">
        <v>0</v>
      </c>
      <c r="AL677" t="s">
        <v>7432</v>
      </c>
      <c r="AM677" t="s">
        <v>335</v>
      </c>
      <c r="AN677" t="s">
        <v>7433</v>
      </c>
      <c r="AO677" t="s">
        <v>7434</v>
      </c>
      <c r="AP677" t="s">
        <v>74</v>
      </c>
      <c r="AQ677" t="s">
        <v>74</v>
      </c>
      <c r="AR677" t="s">
        <v>7435</v>
      </c>
      <c r="AS677" t="s">
        <v>7436</v>
      </c>
      <c r="AT677" t="s">
        <v>74</v>
      </c>
      <c r="AU677">
        <v>2018</v>
      </c>
      <c r="AV677">
        <v>8</v>
      </c>
      <c r="AW677">
        <v>3</v>
      </c>
      <c r="AX677" t="s">
        <v>74</v>
      </c>
      <c r="AY677" t="s">
        <v>74</v>
      </c>
      <c r="AZ677" t="s">
        <v>74</v>
      </c>
      <c r="BA677" t="s">
        <v>74</v>
      </c>
      <c r="BB677">
        <v>60</v>
      </c>
      <c r="BC677">
        <v>82</v>
      </c>
      <c r="BD677" t="s">
        <v>74</v>
      </c>
      <c r="BE677" t="s">
        <v>10574</v>
      </c>
      <c r="BF677" t="str">
        <f>HYPERLINK("http://dx.doi.org/10.17759/psylaw.2018080305","http://dx.doi.org/10.17759/psylaw.2018080305")</f>
        <v>http://dx.doi.org/10.17759/psylaw.2018080305</v>
      </c>
      <c r="BG677" t="s">
        <v>74</v>
      </c>
      <c r="BH677" t="s">
        <v>74</v>
      </c>
      <c r="BI677">
        <v>23</v>
      </c>
      <c r="BJ677" t="s">
        <v>98</v>
      </c>
      <c r="BK677" t="s">
        <v>170</v>
      </c>
      <c r="BL677" t="s">
        <v>100</v>
      </c>
      <c r="BM677" t="s">
        <v>10575</v>
      </c>
      <c r="BN677" t="s">
        <v>74</v>
      </c>
      <c r="BO677" t="s">
        <v>102</v>
      </c>
      <c r="BP677" t="s">
        <v>74</v>
      </c>
      <c r="BQ677" t="s">
        <v>74</v>
      </c>
      <c r="BR677" t="s">
        <v>103</v>
      </c>
      <c r="BS677" t="s">
        <v>10576</v>
      </c>
      <c r="BT677" t="str">
        <f>HYPERLINK("https%3A%2F%2Fwww.webofscience.com%2Fwos%2Fwoscc%2Ffull-record%2FWOS:000445970600005","View Full Record in Web of Science")</f>
        <v>View Full Record in Web of Science</v>
      </c>
    </row>
    <row r="678" spans="1:72" x14ac:dyDescent="0.25">
      <c r="A678" t="s">
        <v>72</v>
      </c>
      <c r="B678" t="s">
        <v>10577</v>
      </c>
      <c r="C678" t="s">
        <v>74</v>
      </c>
      <c r="D678" t="s">
        <v>74</v>
      </c>
      <c r="E678" t="s">
        <v>74</v>
      </c>
      <c r="F678" t="s">
        <v>10578</v>
      </c>
      <c r="G678" t="s">
        <v>74</v>
      </c>
      <c r="H678" t="s">
        <v>74</v>
      </c>
      <c r="I678" t="s">
        <v>10579</v>
      </c>
      <c r="J678" t="s">
        <v>918</v>
      </c>
      <c r="K678" t="s">
        <v>74</v>
      </c>
      <c r="L678" t="s">
        <v>74</v>
      </c>
      <c r="M678" t="s">
        <v>305</v>
      </c>
      <c r="N678" t="s">
        <v>79</v>
      </c>
      <c r="O678" t="s">
        <v>74</v>
      </c>
      <c r="P678" t="s">
        <v>74</v>
      </c>
      <c r="Q678" t="s">
        <v>74</v>
      </c>
      <c r="R678" t="s">
        <v>74</v>
      </c>
      <c r="S678" t="s">
        <v>74</v>
      </c>
      <c r="T678" t="s">
        <v>10580</v>
      </c>
      <c r="U678" t="s">
        <v>10581</v>
      </c>
      <c r="V678" t="s">
        <v>10582</v>
      </c>
      <c r="W678" t="s">
        <v>10583</v>
      </c>
      <c r="X678" t="s">
        <v>10394</v>
      </c>
      <c r="Y678" t="s">
        <v>10584</v>
      </c>
      <c r="Z678" t="s">
        <v>10585</v>
      </c>
      <c r="AA678" t="s">
        <v>10586</v>
      </c>
      <c r="AB678" t="s">
        <v>10587</v>
      </c>
      <c r="AC678" t="s">
        <v>74</v>
      </c>
      <c r="AD678" t="s">
        <v>74</v>
      </c>
      <c r="AE678" t="s">
        <v>74</v>
      </c>
      <c r="AF678" t="s">
        <v>74</v>
      </c>
      <c r="AG678">
        <v>18</v>
      </c>
      <c r="AH678">
        <v>8</v>
      </c>
      <c r="AI678">
        <v>11</v>
      </c>
      <c r="AJ678">
        <v>0</v>
      </c>
      <c r="AK678">
        <v>2</v>
      </c>
      <c r="AL678" t="s">
        <v>4194</v>
      </c>
      <c r="AM678" t="s">
        <v>335</v>
      </c>
      <c r="AN678" t="s">
        <v>336</v>
      </c>
      <c r="AO678" t="s">
        <v>928</v>
      </c>
      <c r="AP678" t="s">
        <v>74</v>
      </c>
      <c r="AQ678" t="s">
        <v>74</v>
      </c>
      <c r="AR678" t="s">
        <v>929</v>
      </c>
      <c r="AS678" t="s">
        <v>930</v>
      </c>
      <c r="AT678" t="s">
        <v>74</v>
      </c>
      <c r="AU678">
        <v>2018</v>
      </c>
      <c r="AV678" t="s">
        <v>74</v>
      </c>
      <c r="AW678">
        <v>3</v>
      </c>
      <c r="AX678" t="s">
        <v>74</v>
      </c>
      <c r="AY678" t="s">
        <v>74</v>
      </c>
      <c r="AZ678" t="s">
        <v>74</v>
      </c>
      <c r="BA678" t="s">
        <v>74</v>
      </c>
      <c r="BB678">
        <v>34</v>
      </c>
      <c r="BC678">
        <v>44</v>
      </c>
      <c r="BD678" t="s">
        <v>74</v>
      </c>
      <c r="BE678" t="s">
        <v>10588</v>
      </c>
      <c r="BF678" t="str">
        <f>HYPERLINK("http://dx.doi.org/10.7868/S0132162518030030","http://dx.doi.org/10.7868/S0132162518030030")</f>
        <v>http://dx.doi.org/10.7868/S0132162518030030</v>
      </c>
      <c r="BG678" t="s">
        <v>74</v>
      </c>
      <c r="BH678" t="s">
        <v>74</v>
      </c>
      <c r="BI678">
        <v>11</v>
      </c>
      <c r="BJ678" t="s">
        <v>932</v>
      </c>
      <c r="BK678" t="s">
        <v>99</v>
      </c>
      <c r="BL678" t="s">
        <v>932</v>
      </c>
      <c r="BM678" t="s">
        <v>10589</v>
      </c>
      <c r="BN678" t="s">
        <v>74</v>
      </c>
      <c r="BO678" t="s">
        <v>74</v>
      </c>
      <c r="BP678" t="s">
        <v>74</v>
      </c>
      <c r="BQ678" t="s">
        <v>74</v>
      </c>
      <c r="BR678" t="s">
        <v>103</v>
      </c>
      <c r="BS678" t="s">
        <v>10590</v>
      </c>
      <c r="BT678" t="str">
        <f>HYPERLINK("https%3A%2F%2Fwww.webofscience.com%2Fwos%2Fwoscc%2Ffull-record%2FWOS:000432989000003","View Full Record in Web of Science")</f>
        <v>View Full Record in Web of Science</v>
      </c>
    </row>
    <row r="679" spans="1:72" x14ac:dyDescent="0.25">
      <c r="A679" t="s">
        <v>72</v>
      </c>
      <c r="B679" t="s">
        <v>10591</v>
      </c>
      <c r="C679" t="s">
        <v>74</v>
      </c>
      <c r="D679" t="s">
        <v>74</v>
      </c>
      <c r="E679" t="s">
        <v>74</v>
      </c>
      <c r="F679" t="s">
        <v>10592</v>
      </c>
      <c r="G679" t="s">
        <v>74</v>
      </c>
      <c r="H679" t="s">
        <v>74</v>
      </c>
      <c r="I679" t="s">
        <v>10593</v>
      </c>
      <c r="J679" t="s">
        <v>7424</v>
      </c>
      <c r="K679" t="s">
        <v>74</v>
      </c>
      <c r="L679" t="s">
        <v>74</v>
      </c>
      <c r="M679" t="s">
        <v>305</v>
      </c>
      <c r="N679" t="s">
        <v>79</v>
      </c>
      <c r="O679" t="s">
        <v>74</v>
      </c>
      <c r="P679" t="s">
        <v>74</v>
      </c>
      <c r="Q679" t="s">
        <v>74</v>
      </c>
      <c r="R679" t="s">
        <v>74</v>
      </c>
      <c r="S679" t="s">
        <v>74</v>
      </c>
      <c r="T679" t="s">
        <v>10594</v>
      </c>
      <c r="U679" t="s">
        <v>74</v>
      </c>
      <c r="V679" t="s">
        <v>10595</v>
      </c>
      <c r="W679" t="s">
        <v>10596</v>
      </c>
      <c r="X679" t="s">
        <v>10597</v>
      </c>
      <c r="Y679" t="s">
        <v>10598</v>
      </c>
      <c r="Z679" t="s">
        <v>10599</v>
      </c>
      <c r="AA679" t="s">
        <v>10600</v>
      </c>
      <c r="AB679" t="s">
        <v>10601</v>
      </c>
      <c r="AC679" t="s">
        <v>74</v>
      </c>
      <c r="AD679" t="s">
        <v>74</v>
      </c>
      <c r="AE679" t="s">
        <v>74</v>
      </c>
      <c r="AF679" t="s">
        <v>74</v>
      </c>
      <c r="AG679">
        <v>2</v>
      </c>
      <c r="AH679">
        <v>1</v>
      </c>
      <c r="AI679">
        <v>2</v>
      </c>
      <c r="AJ679">
        <v>0</v>
      </c>
      <c r="AK679">
        <v>0</v>
      </c>
      <c r="AL679" t="s">
        <v>7432</v>
      </c>
      <c r="AM679" t="s">
        <v>335</v>
      </c>
      <c r="AN679" t="s">
        <v>7433</v>
      </c>
      <c r="AO679" t="s">
        <v>7434</v>
      </c>
      <c r="AP679" t="s">
        <v>74</v>
      </c>
      <c r="AQ679" t="s">
        <v>74</v>
      </c>
      <c r="AR679" t="s">
        <v>7435</v>
      </c>
      <c r="AS679" t="s">
        <v>7436</v>
      </c>
      <c r="AT679" t="s">
        <v>74</v>
      </c>
      <c r="AU679">
        <v>2018</v>
      </c>
      <c r="AV679">
        <v>8</v>
      </c>
      <c r="AW679">
        <v>4</v>
      </c>
      <c r="AX679" t="s">
        <v>74</v>
      </c>
      <c r="AY679" t="s">
        <v>74</v>
      </c>
      <c r="AZ679" t="s">
        <v>74</v>
      </c>
      <c r="BA679" t="s">
        <v>74</v>
      </c>
      <c r="BB679">
        <v>204</v>
      </c>
      <c r="BC679">
        <v>218</v>
      </c>
      <c r="BD679" t="s">
        <v>74</v>
      </c>
      <c r="BE679" t="s">
        <v>10602</v>
      </c>
      <c r="BF679" t="str">
        <f>HYPERLINK("http://dx.doi.org/10.17759/psylaw.2018080418","http://dx.doi.org/10.17759/psylaw.2018080418")</f>
        <v>http://dx.doi.org/10.17759/psylaw.2018080418</v>
      </c>
      <c r="BG679" t="s">
        <v>74</v>
      </c>
      <c r="BH679" t="s">
        <v>74</v>
      </c>
      <c r="BI679">
        <v>15</v>
      </c>
      <c r="BJ679" t="s">
        <v>98</v>
      </c>
      <c r="BK679" t="s">
        <v>170</v>
      </c>
      <c r="BL679" t="s">
        <v>100</v>
      </c>
      <c r="BM679" t="s">
        <v>10603</v>
      </c>
      <c r="BN679" t="s">
        <v>74</v>
      </c>
      <c r="BO679" t="s">
        <v>102</v>
      </c>
      <c r="BP679" t="s">
        <v>74</v>
      </c>
      <c r="BQ679" t="s">
        <v>74</v>
      </c>
      <c r="BR679" t="s">
        <v>103</v>
      </c>
      <c r="BS679" t="s">
        <v>10604</v>
      </c>
      <c r="BT679" t="str">
        <f>HYPERLINK("https%3A%2F%2Fwww.webofscience.com%2Fwos%2Fwoscc%2Ffull-record%2FWOS:000453334200018","View Full Record in Web of Science")</f>
        <v>View Full Record in Web of Science</v>
      </c>
    </row>
    <row r="680" spans="1:72" x14ac:dyDescent="0.25">
      <c r="A680" t="s">
        <v>72</v>
      </c>
      <c r="B680" t="s">
        <v>10605</v>
      </c>
      <c r="C680" t="s">
        <v>74</v>
      </c>
      <c r="D680" t="s">
        <v>74</v>
      </c>
      <c r="E680" t="s">
        <v>74</v>
      </c>
      <c r="F680" t="s">
        <v>10606</v>
      </c>
      <c r="G680" t="s">
        <v>74</v>
      </c>
      <c r="H680" t="s">
        <v>74</v>
      </c>
      <c r="I680" t="s">
        <v>10607</v>
      </c>
      <c r="J680" t="s">
        <v>2676</v>
      </c>
      <c r="K680" t="s">
        <v>74</v>
      </c>
      <c r="L680" t="s">
        <v>74</v>
      </c>
      <c r="M680" t="s">
        <v>305</v>
      </c>
      <c r="N680" t="s">
        <v>79</v>
      </c>
      <c r="O680" t="s">
        <v>74</v>
      </c>
      <c r="P680" t="s">
        <v>74</v>
      </c>
      <c r="Q680" t="s">
        <v>74</v>
      </c>
      <c r="R680" t="s">
        <v>74</v>
      </c>
      <c r="S680" t="s">
        <v>74</v>
      </c>
      <c r="T680" t="s">
        <v>10608</v>
      </c>
      <c r="U680" t="s">
        <v>74</v>
      </c>
      <c r="V680" t="s">
        <v>10609</v>
      </c>
      <c r="W680" t="s">
        <v>10610</v>
      </c>
      <c r="X680" t="s">
        <v>446</v>
      </c>
      <c r="Y680" t="s">
        <v>10611</v>
      </c>
      <c r="Z680" t="s">
        <v>10612</v>
      </c>
      <c r="AA680" t="s">
        <v>10613</v>
      </c>
      <c r="AB680" t="s">
        <v>10614</v>
      </c>
      <c r="AC680" t="s">
        <v>74</v>
      </c>
      <c r="AD680" t="s">
        <v>74</v>
      </c>
      <c r="AE680" t="s">
        <v>74</v>
      </c>
      <c r="AF680" t="s">
        <v>74</v>
      </c>
      <c r="AG680">
        <v>25</v>
      </c>
      <c r="AH680">
        <v>7</v>
      </c>
      <c r="AI680">
        <v>7</v>
      </c>
      <c r="AJ680">
        <v>0</v>
      </c>
      <c r="AK680">
        <v>4</v>
      </c>
      <c r="AL680" t="s">
        <v>868</v>
      </c>
      <c r="AM680" t="s">
        <v>335</v>
      </c>
      <c r="AN680" t="s">
        <v>869</v>
      </c>
      <c r="AO680" t="s">
        <v>2683</v>
      </c>
      <c r="AP680" t="s">
        <v>74</v>
      </c>
      <c r="AQ680" t="s">
        <v>74</v>
      </c>
      <c r="AR680" t="s">
        <v>2684</v>
      </c>
      <c r="AS680" t="s">
        <v>2685</v>
      </c>
      <c r="AT680" t="s">
        <v>74</v>
      </c>
      <c r="AU680">
        <v>2018</v>
      </c>
      <c r="AV680">
        <v>16</v>
      </c>
      <c r="AW680">
        <v>1</v>
      </c>
      <c r="AX680" t="s">
        <v>74</v>
      </c>
      <c r="AY680" t="s">
        <v>74</v>
      </c>
      <c r="AZ680" t="s">
        <v>74</v>
      </c>
      <c r="BA680" t="s">
        <v>74</v>
      </c>
      <c r="BB680">
        <v>7</v>
      </c>
      <c r="BC680">
        <v>22</v>
      </c>
      <c r="BD680" t="s">
        <v>74</v>
      </c>
      <c r="BE680" t="s">
        <v>10615</v>
      </c>
      <c r="BF680" t="str">
        <f>HYPERLINK("http://dx.doi.org/10.17323/727-0634-2018-16-1-7-22","http://dx.doi.org/10.17323/727-0634-2018-16-1-7-22")</f>
        <v>http://dx.doi.org/10.17323/727-0634-2018-16-1-7-22</v>
      </c>
      <c r="BG680" t="s">
        <v>74</v>
      </c>
      <c r="BH680" t="s">
        <v>74</v>
      </c>
      <c r="BI680">
        <v>16</v>
      </c>
      <c r="BJ680" t="s">
        <v>2687</v>
      </c>
      <c r="BK680" t="s">
        <v>170</v>
      </c>
      <c r="BL680" t="s">
        <v>2687</v>
      </c>
      <c r="BM680" t="s">
        <v>10616</v>
      </c>
      <c r="BN680" t="s">
        <v>74</v>
      </c>
      <c r="BO680" t="s">
        <v>234</v>
      </c>
      <c r="BP680" t="s">
        <v>74</v>
      </c>
      <c r="BQ680" t="s">
        <v>74</v>
      </c>
      <c r="BR680" t="s">
        <v>103</v>
      </c>
      <c r="BS680" t="s">
        <v>10617</v>
      </c>
      <c r="BT680" t="str">
        <f>HYPERLINK("https%3A%2F%2Fwww.webofscience.com%2Fwos%2Fwoscc%2Ffull-record%2FWOS:000429426500002","View Full Record in Web of Science")</f>
        <v>View Full Record in Web of Science</v>
      </c>
    </row>
    <row r="681" spans="1:72" x14ac:dyDescent="0.25">
      <c r="A681" t="s">
        <v>72</v>
      </c>
      <c r="B681" t="s">
        <v>10618</v>
      </c>
      <c r="C681" t="s">
        <v>74</v>
      </c>
      <c r="D681" t="s">
        <v>74</v>
      </c>
      <c r="E681" t="s">
        <v>74</v>
      </c>
      <c r="F681" t="s">
        <v>10619</v>
      </c>
      <c r="G681" t="s">
        <v>74</v>
      </c>
      <c r="H681" t="s">
        <v>74</v>
      </c>
      <c r="I681" t="s">
        <v>10620</v>
      </c>
      <c r="J681" t="s">
        <v>8843</v>
      </c>
      <c r="K681" t="s">
        <v>74</v>
      </c>
      <c r="L681" t="s">
        <v>74</v>
      </c>
      <c r="M681" t="s">
        <v>2985</v>
      </c>
      <c r="N681" t="s">
        <v>79</v>
      </c>
      <c r="O681" t="s">
        <v>74</v>
      </c>
      <c r="P681" t="s">
        <v>74</v>
      </c>
      <c r="Q681" t="s">
        <v>74</v>
      </c>
      <c r="R681" t="s">
        <v>74</v>
      </c>
      <c r="S681" t="s">
        <v>74</v>
      </c>
      <c r="T681" t="s">
        <v>74</v>
      </c>
      <c r="U681" t="s">
        <v>74</v>
      </c>
      <c r="V681" t="s">
        <v>10621</v>
      </c>
      <c r="W681" t="s">
        <v>10622</v>
      </c>
      <c r="X681" t="s">
        <v>10623</v>
      </c>
      <c r="Y681" t="s">
        <v>10624</v>
      </c>
      <c r="Z681" t="s">
        <v>10625</v>
      </c>
      <c r="AA681" t="s">
        <v>74</v>
      </c>
      <c r="AB681" t="s">
        <v>74</v>
      </c>
      <c r="AC681" t="s">
        <v>74</v>
      </c>
      <c r="AD681" t="s">
        <v>74</v>
      </c>
      <c r="AE681" t="s">
        <v>74</v>
      </c>
      <c r="AF681" t="s">
        <v>74</v>
      </c>
      <c r="AG681">
        <v>54</v>
      </c>
      <c r="AH681">
        <v>0</v>
      </c>
      <c r="AI681">
        <v>0</v>
      </c>
      <c r="AJ681">
        <v>0</v>
      </c>
      <c r="AK681">
        <v>0</v>
      </c>
      <c r="AL681" t="s">
        <v>8849</v>
      </c>
      <c r="AM681" t="s">
        <v>8850</v>
      </c>
      <c r="AN681" t="s">
        <v>8851</v>
      </c>
      <c r="AO681" t="s">
        <v>8852</v>
      </c>
      <c r="AP681" t="s">
        <v>8853</v>
      </c>
      <c r="AQ681" t="s">
        <v>74</v>
      </c>
      <c r="AR681" t="s">
        <v>8854</v>
      </c>
      <c r="AS681" t="s">
        <v>8855</v>
      </c>
      <c r="AT681" t="s">
        <v>74</v>
      </c>
      <c r="AU681">
        <v>2018</v>
      </c>
      <c r="AV681" t="s">
        <v>74</v>
      </c>
      <c r="AW681">
        <v>1</v>
      </c>
      <c r="AX681" t="s">
        <v>74</v>
      </c>
      <c r="AY681" t="s">
        <v>74</v>
      </c>
      <c r="AZ681" t="s">
        <v>74</v>
      </c>
      <c r="BA681" t="s">
        <v>74</v>
      </c>
      <c r="BB681">
        <v>27</v>
      </c>
      <c r="BC681">
        <v>66</v>
      </c>
      <c r="BD681" t="s">
        <v>74</v>
      </c>
      <c r="BE681" t="s">
        <v>10626</v>
      </c>
      <c r="BF681" t="str">
        <f>HYPERLINK("http://dx.doi.org/10.12697/AA.2018.1.02","http://dx.doi.org/10.12697/AA.2018.1.02")</f>
        <v>http://dx.doi.org/10.12697/AA.2018.1.02</v>
      </c>
      <c r="BG681" t="s">
        <v>74</v>
      </c>
      <c r="BH681" t="s">
        <v>74</v>
      </c>
      <c r="BI681">
        <v>40</v>
      </c>
      <c r="BJ681" t="s">
        <v>169</v>
      </c>
      <c r="BK681" t="s">
        <v>170</v>
      </c>
      <c r="BL681" t="s">
        <v>169</v>
      </c>
      <c r="BM681" t="s">
        <v>10627</v>
      </c>
      <c r="BN681" t="s">
        <v>74</v>
      </c>
      <c r="BO681" t="s">
        <v>102</v>
      </c>
      <c r="BP681" t="s">
        <v>74</v>
      </c>
      <c r="BQ681" t="s">
        <v>74</v>
      </c>
      <c r="BR681" t="s">
        <v>103</v>
      </c>
      <c r="BS681" t="s">
        <v>10628</v>
      </c>
      <c r="BT681" t="str">
        <f>HYPERLINK("https%3A%2F%2Fwww.webofscience.com%2Fwos%2Fwoscc%2Ffull-record%2FWOS:000450673000002","View Full Record in Web of Science")</f>
        <v>View Full Record in Web of Science</v>
      </c>
    </row>
    <row r="682" spans="1:72" x14ac:dyDescent="0.25">
      <c r="A682" t="s">
        <v>72</v>
      </c>
      <c r="B682" t="s">
        <v>10629</v>
      </c>
      <c r="C682" t="s">
        <v>74</v>
      </c>
      <c r="D682" t="s">
        <v>74</v>
      </c>
      <c r="E682" t="s">
        <v>74</v>
      </c>
      <c r="F682" t="s">
        <v>10630</v>
      </c>
      <c r="G682" t="s">
        <v>74</v>
      </c>
      <c r="H682" t="s">
        <v>74</v>
      </c>
      <c r="I682" t="s">
        <v>10631</v>
      </c>
      <c r="J682" t="s">
        <v>10405</v>
      </c>
      <c r="K682" t="s">
        <v>74</v>
      </c>
      <c r="L682" t="s">
        <v>74</v>
      </c>
      <c r="M682" t="s">
        <v>78</v>
      </c>
      <c r="N682" t="s">
        <v>79</v>
      </c>
      <c r="O682" t="s">
        <v>74</v>
      </c>
      <c r="P682" t="s">
        <v>74</v>
      </c>
      <c r="Q682" t="s">
        <v>74</v>
      </c>
      <c r="R682" t="s">
        <v>74</v>
      </c>
      <c r="S682" t="s">
        <v>74</v>
      </c>
      <c r="T682" t="s">
        <v>10632</v>
      </c>
      <c r="U682" t="s">
        <v>10633</v>
      </c>
      <c r="V682" t="s">
        <v>10634</v>
      </c>
      <c r="W682" t="s">
        <v>10635</v>
      </c>
      <c r="X682" t="s">
        <v>446</v>
      </c>
      <c r="Y682" t="s">
        <v>10636</v>
      </c>
      <c r="Z682" t="s">
        <v>10637</v>
      </c>
      <c r="AA682" t="s">
        <v>74</v>
      </c>
      <c r="AB682" t="s">
        <v>10638</v>
      </c>
      <c r="AC682" t="s">
        <v>74</v>
      </c>
      <c r="AD682" t="s">
        <v>74</v>
      </c>
      <c r="AE682" t="s">
        <v>74</v>
      </c>
      <c r="AF682" t="s">
        <v>74</v>
      </c>
      <c r="AG682">
        <v>28</v>
      </c>
      <c r="AH682">
        <v>5</v>
      </c>
      <c r="AI682">
        <v>5</v>
      </c>
      <c r="AJ682">
        <v>1</v>
      </c>
      <c r="AK682">
        <v>14</v>
      </c>
      <c r="AL682" t="s">
        <v>269</v>
      </c>
      <c r="AM682" t="s">
        <v>270</v>
      </c>
      <c r="AN682" t="s">
        <v>271</v>
      </c>
      <c r="AO682" t="s">
        <v>10414</v>
      </c>
      <c r="AP682" t="s">
        <v>10415</v>
      </c>
      <c r="AQ682" t="s">
        <v>74</v>
      </c>
      <c r="AR682" t="s">
        <v>10416</v>
      </c>
      <c r="AS682" t="s">
        <v>10417</v>
      </c>
      <c r="AT682" t="s">
        <v>74</v>
      </c>
      <c r="AU682">
        <v>2018</v>
      </c>
      <c r="AV682">
        <v>32</v>
      </c>
      <c r="AW682">
        <v>5</v>
      </c>
      <c r="AX682" t="s">
        <v>74</v>
      </c>
      <c r="AY682" t="s">
        <v>74</v>
      </c>
      <c r="AZ682" t="s">
        <v>74</v>
      </c>
      <c r="BA682" t="s">
        <v>74</v>
      </c>
      <c r="BB682">
        <v>727</v>
      </c>
      <c r="BC682">
        <v>746</v>
      </c>
      <c r="BD682" t="s">
        <v>74</v>
      </c>
      <c r="BE682" t="s">
        <v>10639</v>
      </c>
      <c r="BF682" t="str">
        <f>HYPERLINK("http://dx.doi.org/10.1080/09502386.2018.1429005","http://dx.doi.org/10.1080/09502386.2018.1429005")</f>
        <v>http://dx.doi.org/10.1080/09502386.2018.1429005</v>
      </c>
      <c r="BG682" t="s">
        <v>74</v>
      </c>
      <c r="BH682" t="s">
        <v>74</v>
      </c>
      <c r="BI682">
        <v>20</v>
      </c>
      <c r="BJ682" t="s">
        <v>10419</v>
      </c>
      <c r="BK682" t="s">
        <v>1339</v>
      </c>
      <c r="BL682" t="s">
        <v>10419</v>
      </c>
      <c r="BM682" t="s">
        <v>10420</v>
      </c>
      <c r="BN682" t="s">
        <v>74</v>
      </c>
      <c r="BO682" t="s">
        <v>74</v>
      </c>
      <c r="BP682" t="s">
        <v>74</v>
      </c>
      <c r="BQ682" t="s">
        <v>74</v>
      </c>
      <c r="BR682" t="s">
        <v>103</v>
      </c>
      <c r="BS682" t="s">
        <v>10640</v>
      </c>
      <c r="BT682" t="str">
        <f>HYPERLINK("https%3A%2F%2Fwww.webofscience.com%2Fwos%2Fwoscc%2Ffull-record%2FWOS:000435010100004","View Full Record in Web of Science")</f>
        <v>View Full Record in Web of Science</v>
      </c>
    </row>
    <row r="683" spans="1:72" x14ac:dyDescent="0.25">
      <c r="A683" t="s">
        <v>72</v>
      </c>
      <c r="B683" t="s">
        <v>10641</v>
      </c>
      <c r="C683" t="s">
        <v>74</v>
      </c>
      <c r="D683" t="s">
        <v>74</v>
      </c>
      <c r="E683" t="s">
        <v>74</v>
      </c>
      <c r="F683" t="s">
        <v>10642</v>
      </c>
      <c r="G683" t="s">
        <v>74</v>
      </c>
      <c r="H683" t="s">
        <v>74</v>
      </c>
      <c r="I683" t="s">
        <v>10643</v>
      </c>
      <c r="J683" t="s">
        <v>881</v>
      </c>
      <c r="K683" t="s">
        <v>74</v>
      </c>
      <c r="L683" t="s">
        <v>74</v>
      </c>
      <c r="M683" t="s">
        <v>305</v>
      </c>
      <c r="N683" t="s">
        <v>79</v>
      </c>
      <c r="O683" t="s">
        <v>74</v>
      </c>
      <c r="P683" t="s">
        <v>74</v>
      </c>
      <c r="Q683" t="s">
        <v>74</v>
      </c>
      <c r="R683" t="s">
        <v>74</v>
      </c>
      <c r="S683" t="s">
        <v>74</v>
      </c>
      <c r="T683" t="s">
        <v>10644</v>
      </c>
      <c r="U683" t="s">
        <v>74</v>
      </c>
      <c r="V683" t="s">
        <v>10645</v>
      </c>
      <c r="W683" t="s">
        <v>10646</v>
      </c>
      <c r="X683" t="s">
        <v>2248</v>
      </c>
      <c r="Y683" t="s">
        <v>10647</v>
      </c>
      <c r="Z683" t="s">
        <v>10648</v>
      </c>
      <c r="AA683" t="s">
        <v>74</v>
      </c>
      <c r="AB683" t="s">
        <v>74</v>
      </c>
      <c r="AC683" t="s">
        <v>74</v>
      </c>
      <c r="AD683" t="s">
        <v>74</v>
      </c>
      <c r="AE683" t="s">
        <v>74</v>
      </c>
      <c r="AF683" t="s">
        <v>74</v>
      </c>
      <c r="AG683">
        <v>2</v>
      </c>
      <c r="AH683">
        <v>0</v>
      </c>
      <c r="AI683">
        <v>0</v>
      </c>
      <c r="AJ683">
        <v>0</v>
      </c>
      <c r="AK683">
        <v>0</v>
      </c>
      <c r="AL683" t="s">
        <v>887</v>
      </c>
      <c r="AM683" t="s">
        <v>335</v>
      </c>
      <c r="AN683" t="s">
        <v>888</v>
      </c>
      <c r="AO683" t="s">
        <v>889</v>
      </c>
      <c r="AP683" t="s">
        <v>74</v>
      </c>
      <c r="AQ683" t="s">
        <v>74</v>
      </c>
      <c r="AR683" t="s">
        <v>890</v>
      </c>
      <c r="AS683" t="s">
        <v>891</v>
      </c>
      <c r="AT683" t="s">
        <v>74</v>
      </c>
      <c r="AU683">
        <v>2018</v>
      </c>
      <c r="AV683" t="s">
        <v>74</v>
      </c>
      <c r="AW683">
        <v>1</v>
      </c>
      <c r="AX683" t="s">
        <v>74</v>
      </c>
      <c r="AY683" t="s">
        <v>74</v>
      </c>
      <c r="AZ683" t="s">
        <v>74</v>
      </c>
      <c r="BA683" t="s">
        <v>74</v>
      </c>
      <c r="BB683">
        <v>245</v>
      </c>
      <c r="BC683">
        <v>259</v>
      </c>
      <c r="BD683" t="s">
        <v>74</v>
      </c>
      <c r="BE683" t="s">
        <v>10649</v>
      </c>
      <c r="BF683" t="str">
        <f>HYPERLINK("http://dx.doi.org/10.28995/2073-0101-2018-1-245-259","http://dx.doi.org/10.28995/2073-0101-2018-1-245-259")</f>
        <v>http://dx.doi.org/10.28995/2073-0101-2018-1-245-259</v>
      </c>
      <c r="BG683" t="s">
        <v>74</v>
      </c>
      <c r="BH683" t="s">
        <v>74</v>
      </c>
      <c r="BI683">
        <v>8</v>
      </c>
      <c r="BJ683" t="s">
        <v>169</v>
      </c>
      <c r="BK683" t="s">
        <v>170</v>
      </c>
      <c r="BL683" t="s">
        <v>169</v>
      </c>
      <c r="BM683" t="s">
        <v>10650</v>
      </c>
      <c r="BN683" t="s">
        <v>74</v>
      </c>
      <c r="BO683" t="s">
        <v>74</v>
      </c>
      <c r="BP683" t="s">
        <v>74</v>
      </c>
      <c r="BQ683" t="s">
        <v>74</v>
      </c>
      <c r="BR683" t="s">
        <v>103</v>
      </c>
      <c r="BS683" t="s">
        <v>10651</v>
      </c>
      <c r="BT683" t="str">
        <f>HYPERLINK("https%3A%2F%2Fwww.webofscience.com%2Fwos%2Fwoscc%2Ffull-record%2FWOS:000452894700020","View Full Record in Web of Science")</f>
        <v>View Full Record in Web of Science</v>
      </c>
    </row>
    <row r="684" spans="1:72" x14ac:dyDescent="0.25">
      <c r="A684" t="s">
        <v>72</v>
      </c>
      <c r="B684" t="s">
        <v>10652</v>
      </c>
      <c r="C684" t="s">
        <v>74</v>
      </c>
      <c r="D684" t="s">
        <v>74</v>
      </c>
      <c r="E684" t="s">
        <v>74</v>
      </c>
      <c r="F684" t="s">
        <v>10653</v>
      </c>
      <c r="G684" t="s">
        <v>74</v>
      </c>
      <c r="H684" t="s">
        <v>74</v>
      </c>
      <c r="I684" t="s">
        <v>10654</v>
      </c>
      <c r="J684" t="s">
        <v>4438</v>
      </c>
      <c r="K684" t="s">
        <v>74</v>
      </c>
      <c r="L684" t="s">
        <v>74</v>
      </c>
      <c r="M684" t="s">
        <v>305</v>
      </c>
      <c r="N684" t="s">
        <v>79</v>
      </c>
      <c r="O684" t="s">
        <v>74</v>
      </c>
      <c r="P684" t="s">
        <v>74</v>
      </c>
      <c r="Q684" t="s">
        <v>74</v>
      </c>
      <c r="R684" t="s">
        <v>74</v>
      </c>
      <c r="S684" t="s">
        <v>74</v>
      </c>
      <c r="T684" t="s">
        <v>10655</v>
      </c>
      <c r="U684" t="s">
        <v>74</v>
      </c>
      <c r="V684" t="s">
        <v>10656</v>
      </c>
      <c r="W684" t="s">
        <v>10657</v>
      </c>
      <c r="X684" t="s">
        <v>1072</v>
      </c>
      <c r="Y684" t="s">
        <v>10658</v>
      </c>
      <c r="Z684" t="s">
        <v>10659</v>
      </c>
      <c r="AA684" t="s">
        <v>10660</v>
      </c>
      <c r="AB684" t="s">
        <v>74</v>
      </c>
      <c r="AC684" t="s">
        <v>74</v>
      </c>
      <c r="AD684" t="s">
        <v>74</v>
      </c>
      <c r="AE684" t="s">
        <v>74</v>
      </c>
      <c r="AF684" t="s">
        <v>74</v>
      </c>
      <c r="AG684">
        <v>35</v>
      </c>
      <c r="AH684">
        <v>0</v>
      </c>
      <c r="AI684">
        <v>0</v>
      </c>
      <c r="AJ684">
        <v>0</v>
      </c>
      <c r="AK684">
        <v>4</v>
      </c>
      <c r="AL684" t="s">
        <v>312</v>
      </c>
      <c r="AM684" t="s">
        <v>313</v>
      </c>
      <c r="AN684" t="s">
        <v>314</v>
      </c>
      <c r="AO684" t="s">
        <v>4447</v>
      </c>
      <c r="AP684" t="s">
        <v>4448</v>
      </c>
      <c r="AQ684" t="s">
        <v>74</v>
      </c>
      <c r="AR684" t="s">
        <v>4449</v>
      </c>
      <c r="AS684" t="s">
        <v>4450</v>
      </c>
      <c r="AT684" t="s">
        <v>74</v>
      </c>
      <c r="AU684">
        <v>2018</v>
      </c>
      <c r="AV684" t="s">
        <v>74</v>
      </c>
      <c r="AW684">
        <v>53</v>
      </c>
      <c r="AX684" t="s">
        <v>74</v>
      </c>
      <c r="AY684" t="s">
        <v>74</v>
      </c>
      <c r="AZ684" t="s">
        <v>74</v>
      </c>
      <c r="BA684" t="s">
        <v>74</v>
      </c>
      <c r="BB684">
        <v>142</v>
      </c>
      <c r="BC684">
        <v>152</v>
      </c>
      <c r="BD684" t="s">
        <v>74</v>
      </c>
      <c r="BE684" t="s">
        <v>10661</v>
      </c>
      <c r="BF684" t="str">
        <f>HYPERLINK("http://dx.doi.org/10.17223/19988613/53/27","http://dx.doi.org/10.17223/19988613/53/27")</f>
        <v>http://dx.doi.org/10.17223/19988613/53/27</v>
      </c>
      <c r="BG684" t="s">
        <v>74</v>
      </c>
      <c r="BH684" t="s">
        <v>74</v>
      </c>
      <c r="BI684">
        <v>11</v>
      </c>
      <c r="BJ684" t="s">
        <v>169</v>
      </c>
      <c r="BK684" t="s">
        <v>170</v>
      </c>
      <c r="BL684" t="s">
        <v>169</v>
      </c>
      <c r="BM684" t="s">
        <v>10662</v>
      </c>
      <c r="BN684" t="s">
        <v>74</v>
      </c>
      <c r="BO684" t="s">
        <v>234</v>
      </c>
      <c r="BP684" t="s">
        <v>74</v>
      </c>
      <c r="BQ684" t="s">
        <v>74</v>
      </c>
      <c r="BR684" t="s">
        <v>103</v>
      </c>
      <c r="BS684" t="s">
        <v>10663</v>
      </c>
      <c r="BT684" t="str">
        <f>HYPERLINK("https%3A%2F%2Fwww.webofscience.com%2Fwos%2Fwoscc%2Ffull-record%2FWOS:000438649900027","View Full Record in Web of Science")</f>
        <v>View Full Record in Web of Science</v>
      </c>
    </row>
    <row r="685" spans="1:72" x14ac:dyDescent="0.25">
      <c r="A685" t="s">
        <v>72</v>
      </c>
      <c r="B685" t="s">
        <v>10664</v>
      </c>
      <c r="C685" t="s">
        <v>74</v>
      </c>
      <c r="D685" t="s">
        <v>74</v>
      </c>
      <c r="E685" t="s">
        <v>74</v>
      </c>
      <c r="F685" t="s">
        <v>10665</v>
      </c>
      <c r="G685" t="s">
        <v>74</v>
      </c>
      <c r="H685" t="s">
        <v>74</v>
      </c>
      <c r="I685" t="s">
        <v>10666</v>
      </c>
      <c r="J685" t="s">
        <v>918</v>
      </c>
      <c r="K685" t="s">
        <v>74</v>
      </c>
      <c r="L685" t="s">
        <v>74</v>
      </c>
      <c r="M685" t="s">
        <v>305</v>
      </c>
      <c r="N685" t="s">
        <v>79</v>
      </c>
      <c r="O685" t="s">
        <v>74</v>
      </c>
      <c r="P685" t="s">
        <v>74</v>
      </c>
      <c r="Q685" t="s">
        <v>74</v>
      </c>
      <c r="R685" t="s">
        <v>74</v>
      </c>
      <c r="S685" t="s">
        <v>74</v>
      </c>
      <c r="T685" t="s">
        <v>10667</v>
      </c>
      <c r="U685" t="s">
        <v>74</v>
      </c>
      <c r="V685" t="s">
        <v>10668</v>
      </c>
      <c r="W685" t="s">
        <v>10669</v>
      </c>
      <c r="X685" t="s">
        <v>74</v>
      </c>
      <c r="Y685" t="s">
        <v>10670</v>
      </c>
      <c r="Z685" t="s">
        <v>10671</v>
      </c>
      <c r="AA685" t="s">
        <v>74</v>
      </c>
      <c r="AB685" t="s">
        <v>74</v>
      </c>
      <c r="AC685" t="s">
        <v>74</v>
      </c>
      <c r="AD685" t="s">
        <v>74</v>
      </c>
      <c r="AE685" t="s">
        <v>74</v>
      </c>
      <c r="AF685" t="s">
        <v>74</v>
      </c>
      <c r="AG685">
        <v>11</v>
      </c>
      <c r="AH685">
        <v>2</v>
      </c>
      <c r="AI685">
        <v>3</v>
      </c>
      <c r="AJ685">
        <v>1</v>
      </c>
      <c r="AK685">
        <v>5</v>
      </c>
      <c r="AL685" t="s">
        <v>4194</v>
      </c>
      <c r="AM685" t="s">
        <v>335</v>
      </c>
      <c r="AN685" t="s">
        <v>336</v>
      </c>
      <c r="AO685" t="s">
        <v>928</v>
      </c>
      <c r="AP685" t="s">
        <v>74</v>
      </c>
      <c r="AQ685" t="s">
        <v>74</v>
      </c>
      <c r="AR685" t="s">
        <v>929</v>
      </c>
      <c r="AS685" t="s">
        <v>930</v>
      </c>
      <c r="AT685" t="s">
        <v>74</v>
      </c>
      <c r="AU685">
        <v>2018</v>
      </c>
      <c r="AV685" t="s">
        <v>74</v>
      </c>
      <c r="AW685">
        <v>4</v>
      </c>
      <c r="AX685" t="s">
        <v>74</v>
      </c>
      <c r="AY685" t="s">
        <v>74</v>
      </c>
      <c r="AZ685" t="s">
        <v>74</v>
      </c>
      <c r="BA685" t="s">
        <v>74</v>
      </c>
      <c r="BB685">
        <v>73</v>
      </c>
      <c r="BC685">
        <v>81</v>
      </c>
      <c r="BD685" t="s">
        <v>74</v>
      </c>
      <c r="BE685" t="s">
        <v>10672</v>
      </c>
      <c r="BF685" t="str">
        <f>HYPERLINK("http://dx.doi.org/10.7868/S0132162518040086","http://dx.doi.org/10.7868/S0132162518040086")</f>
        <v>http://dx.doi.org/10.7868/S0132162518040086</v>
      </c>
      <c r="BG685" t="s">
        <v>74</v>
      </c>
      <c r="BH685" t="s">
        <v>74</v>
      </c>
      <c r="BI685">
        <v>9</v>
      </c>
      <c r="BJ685" t="s">
        <v>932</v>
      </c>
      <c r="BK685" t="s">
        <v>99</v>
      </c>
      <c r="BL685" t="s">
        <v>932</v>
      </c>
      <c r="BM685" t="s">
        <v>10673</v>
      </c>
      <c r="BN685" t="s">
        <v>74</v>
      </c>
      <c r="BO685" t="s">
        <v>74</v>
      </c>
      <c r="BP685" t="s">
        <v>74</v>
      </c>
      <c r="BQ685" t="s">
        <v>74</v>
      </c>
      <c r="BR685" t="s">
        <v>103</v>
      </c>
      <c r="BS685" t="s">
        <v>10674</v>
      </c>
      <c r="BT685" t="str">
        <f>HYPERLINK("https%3A%2F%2Fwww.webofscience.com%2Fwos%2Fwoscc%2Ffull-record%2FWOS:000438178200008","View Full Record in Web of Science")</f>
        <v>View Full Record in Web of Science</v>
      </c>
    </row>
    <row r="686" spans="1:72" x14ac:dyDescent="0.25">
      <c r="A686" t="s">
        <v>72</v>
      </c>
      <c r="B686" t="s">
        <v>10675</v>
      </c>
      <c r="C686" t="s">
        <v>74</v>
      </c>
      <c r="D686" t="s">
        <v>74</v>
      </c>
      <c r="E686" t="s">
        <v>74</v>
      </c>
      <c r="F686" t="s">
        <v>10676</v>
      </c>
      <c r="G686" t="s">
        <v>74</v>
      </c>
      <c r="H686" t="s">
        <v>74</v>
      </c>
      <c r="I686" t="s">
        <v>10677</v>
      </c>
      <c r="J686" t="s">
        <v>7424</v>
      </c>
      <c r="K686" t="s">
        <v>74</v>
      </c>
      <c r="L686" t="s">
        <v>74</v>
      </c>
      <c r="M686" t="s">
        <v>305</v>
      </c>
      <c r="N686" t="s">
        <v>79</v>
      </c>
      <c r="O686" t="s">
        <v>74</v>
      </c>
      <c r="P686" t="s">
        <v>74</v>
      </c>
      <c r="Q686" t="s">
        <v>74</v>
      </c>
      <c r="R686" t="s">
        <v>74</v>
      </c>
      <c r="S686" t="s">
        <v>74</v>
      </c>
      <c r="T686" t="s">
        <v>10678</v>
      </c>
      <c r="U686" t="s">
        <v>10679</v>
      </c>
      <c r="V686" t="s">
        <v>10680</v>
      </c>
      <c r="W686" t="s">
        <v>10681</v>
      </c>
      <c r="X686" t="s">
        <v>2724</v>
      </c>
      <c r="Y686" t="s">
        <v>10682</v>
      </c>
      <c r="Z686" t="s">
        <v>10683</v>
      </c>
      <c r="AA686" t="s">
        <v>10684</v>
      </c>
      <c r="AB686" t="s">
        <v>74</v>
      </c>
      <c r="AC686" t="s">
        <v>74</v>
      </c>
      <c r="AD686" t="s">
        <v>74</v>
      </c>
      <c r="AE686" t="s">
        <v>74</v>
      </c>
      <c r="AF686" t="s">
        <v>74</v>
      </c>
      <c r="AG686">
        <v>28</v>
      </c>
      <c r="AH686">
        <v>1</v>
      </c>
      <c r="AI686">
        <v>1</v>
      </c>
      <c r="AJ686">
        <v>0</v>
      </c>
      <c r="AK686">
        <v>4</v>
      </c>
      <c r="AL686" t="s">
        <v>7432</v>
      </c>
      <c r="AM686" t="s">
        <v>335</v>
      </c>
      <c r="AN686" t="s">
        <v>7433</v>
      </c>
      <c r="AO686" t="s">
        <v>7434</v>
      </c>
      <c r="AP686" t="s">
        <v>74</v>
      </c>
      <c r="AQ686" t="s">
        <v>74</v>
      </c>
      <c r="AR686" t="s">
        <v>7435</v>
      </c>
      <c r="AS686" t="s">
        <v>7436</v>
      </c>
      <c r="AT686" t="s">
        <v>74</v>
      </c>
      <c r="AU686">
        <v>2018</v>
      </c>
      <c r="AV686">
        <v>8</v>
      </c>
      <c r="AW686">
        <v>1</v>
      </c>
      <c r="AX686" t="s">
        <v>74</v>
      </c>
      <c r="AY686" t="s">
        <v>74</v>
      </c>
      <c r="AZ686" t="s">
        <v>74</v>
      </c>
      <c r="BA686" t="s">
        <v>74</v>
      </c>
      <c r="BB686">
        <v>1</v>
      </c>
      <c r="BC686">
        <v>12</v>
      </c>
      <c r="BD686" t="s">
        <v>74</v>
      </c>
      <c r="BE686" t="s">
        <v>10685</v>
      </c>
      <c r="BF686" t="str">
        <f>HYPERLINK("http://dx.doi.org/10.17759/psylaw.2018080101","http://dx.doi.org/10.17759/psylaw.2018080101")</f>
        <v>http://dx.doi.org/10.17759/psylaw.2018080101</v>
      </c>
      <c r="BG686" t="s">
        <v>74</v>
      </c>
      <c r="BH686" t="s">
        <v>74</v>
      </c>
      <c r="BI686">
        <v>12</v>
      </c>
      <c r="BJ686" t="s">
        <v>98</v>
      </c>
      <c r="BK686" t="s">
        <v>170</v>
      </c>
      <c r="BL686" t="s">
        <v>100</v>
      </c>
      <c r="BM686" t="s">
        <v>10686</v>
      </c>
      <c r="BN686" t="s">
        <v>74</v>
      </c>
      <c r="BO686" t="s">
        <v>102</v>
      </c>
      <c r="BP686" t="s">
        <v>74</v>
      </c>
      <c r="BQ686" t="s">
        <v>74</v>
      </c>
      <c r="BR686" t="s">
        <v>103</v>
      </c>
      <c r="BS686" t="s">
        <v>10687</v>
      </c>
      <c r="BT686" t="str">
        <f>HYPERLINK("https%3A%2F%2Fwww.webofscience.com%2Fwos%2Fwoscc%2Ffull-record%2FWOS:000432899500001","View Full Record in Web of Science")</f>
        <v>View Full Record in Web of Science</v>
      </c>
    </row>
    <row r="687" spans="1:72" x14ac:dyDescent="0.25">
      <c r="A687" t="s">
        <v>72</v>
      </c>
      <c r="B687" t="s">
        <v>10688</v>
      </c>
      <c r="C687" t="s">
        <v>74</v>
      </c>
      <c r="D687" t="s">
        <v>74</v>
      </c>
      <c r="E687" t="s">
        <v>74</v>
      </c>
      <c r="F687" t="s">
        <v>10689</v>
      </c>
      <c r="G687" t="s">
        <v>74</v>
      </c>
      <c r="H687" t="s">
        <v>74</v>
      </c>
      <c r="I687" t="s">
        <v>10690</v>
      </c>
      <c r="J687" t="s">
        <v>918</v>
      </c>
      <c r="K687" t="s">
        <v>74</v>
      </c>
      <c r="L687" t="s">
        <v>74</v>
      </c>
      <c r="M687" t="s">
        <v>305</v>
      </c>
      <c r="N687" t="s">
        <v>79</v>
      </c>
      <c r="O687" t="s">
        <v>74</v>
      </c>
      <c r="P687" t="s">
        <v>74</v>
      </c>
      <c r="Q687" t="s">
        <v>74</v>
      </c>
      <c r="R687" t="s">
        <v>74</v>
      </c>
      <c r="S687" t="s">
        <v>74</v>
      </c>
      <c r="T687" t="s">
        <v>10691</v>
      </c>
      <c r="U687" t="s">
        <v>10692</v>
      </c>
      <c r="V687" t="s">
        <v>10693</v>
      </c>
      <c r="W687" t="s">
        <v>10694</v>
      </c>
      <c r="X687" t="s">
        <v>10695</v>
      </c>
      <c r="Y687" t="s">
        <v>10696</v>
      </c>
      <c r="Z687" t="s">
        <v>10697</v>
      </c>
      <c r="AA687" t="s">
        <v>74</v>
      </c>
      <c r="AB687" t="s">
        <v>74</v>
      </c>
      <c r="AC687" t="s">
        <v>74</v>
      </c>
      <c r="AD687" t="s">
        <v>74</v>
      </c>
      <c r="AE687" t="s">
        <v>74</v>
      </c>
      <c r="AF687" t="s">
        <v>74</v>
      </c>
      <c r="AG687">
        <v>10</v>
      </c>
      <c r="AH687">
        <v>5</v>
      </c>
      <c r="AI687">
        <v>7</v>
      </c>
      <c r="AJ687">
        <v>0</v>
      </c>
      <c r="AK687">
        <v>7</v>
      </c>
      <c r="AL687" t="s">
        <v>4194</v>
      </c>
      <c r="AM687" t="s">
        <v>335</v>
      </c>
      <c r="AN687" t="s">
        <v>336</v>
      </c>
      <c r="AO687" t="s">
        <v>928</v>
      </c>
      <c r="AP687" t="s">
        <v>74</v>
      </c>
      <c r="AQ687" t="s">
        <v>74</v>
      </c>
      <c r="AR687" t="s">
        <v>929</v>
      </c>
      <c r="AS687" t="s">
        <v>930</v>
      </c>
      <c r="AT687" t="s">
        <v>74</v>
      </c>
      <c r="AU687">
        <v>2018</v>
      </c>
      <c r="AV687" t="s">
        <v>74</v>
      </c>
      <c r="AW687">
        <v>8</v>
      </c>
      <c r="AX687" t="s">
        <v>74</v>
      </c>
      <c r="AY687" t="s">
        <v>74</v>
      </c>
      <c r="AZ687" t="s">
        <v>74</v>
      </c>
      <c r="BA687" t="s">
        <v>74</v>
      </c>
      <c r="BB687">
        <v>108</v>
      </c>
      <c r="BC687">
        <v>116</v>
      </c>
      <c r="BD687" t="s">
        <v>74</v>
      </c>
      <c r="BE687" t="s">
        <v>10698</v>
      </c>
      <c r="BF687" t="str">
        <f>HYPERLINK("http://dx.doi.org/10.31857/S013216250000766-5","http://dx.doi.org/10.31857/S013216250000766-5")</f>
        <v>http://dx.doi.org/10.31857/S013216250000766-5</v>
      </c>
      <c r="BG687" t="s">
        <v>74</v>
      </c>
      <c r="BH687" t="s">
        <v>74</v>
      </c>
      <c r="BI687">
        <v>9</v>
      </c>
      <c r="BJ687" t="s">
        <v>932</v>
      </c>
      <c r="BK687" t="s">
        <v>99</v>
      </c>
      <c r="BL687" t="s">
        <v>932</v>
      </c>
      <c r="BM687" t="s">
        <v>10699</v>
      </c>
      <c r="BN687" t="s">
        <v>74</v>
      </c>
      <c r="BO687" t="s">
        <v>74</v>
      </c>
      <c r="BP687" t="s">
        <v>74</v>
      </c>
      <c r="BQ687" t="s">
        <v>74</v>
      </c>
      <c r="BR687" t="s">
        <v>103</v>
      </c>
      <c r="BS687" t="s">
        <v>10700</v>
      </c>
      <c r="BT687" t="str">
        <f>HYPERLINK("https%3A%2F%2Fwww.webofscience.com%2Fwos%2Fwoscc%2Ffull-record%2FWOS:000452093200012","View Full Record in Web of Science")</f>
        <v>View Full Record in Web of Science</v>
      </c>
    </row>
    <row r="688" spans="1:72" x14ac:dyDescent="0.25">
      <c r="A688" t="s">
        <v>72</v>
      </c>
      <c r="B688" t="s">
        <v>10701</v>
      </c>
      <c r="C688" t="s">
        <v>74</v>
      </c>
      <c r="D688" t="s">
        <v>74</v>
      </c>
      <c r="E688" t="s">
        <v>74</v>
      </c>
      <c r="F688" t="s">
        <v>10702</v>
      </c>
      <c r="G688" t="s">
        <v>74</v>
      </c>
      <c r="H688" t="s">
        <v>74</v>
      </c>
      <c r="I688" t="s">
        <v>10703</v>
      </c>
      <c r="J688" t="s">
        <v>6619</v>
      </c>
      <c r="K688" t="s">
        <v>74</v>
      </c>
      <c r="L688" t="s">
        <v>74</v>
      </c>
      <c r="M688" t="s">
        <v>305</v>
      </c>
      <c r="N688" t="s">
        <v>79</v>
      </c>
      <c r="O688" t="s">
        <v>74</v>
      </c>
      <c r="P688" t="s">
        <v>74</v>
      </c>
      <c r="Q688" t="s">
        <v>74</v>
      </c>
      <c r="R688" t="s">
        <v>74</v>
      </c>
      <c r="S688" t="s">
        <v>74</v>
      </c>
      <c r="T688" t="s">
        <v>10704</v>
      </c>
      <c r="U688" t="s">
        <v>74</v>
      </c>
      <c r="V688" t="s">
        <v>10705</v>
      </c>
      <c r="W688" t="s">
        <v>10706</v>
      </c>
      <c r="X688" t="s">
        <v>5068</v>
      </c>
      <c r="Y688" t="s">
        <v>10707</v>
      </c>
      <c r="Z688" t="s">
        <v>10708</v>
      </c>
      <c r="AA688" t="s">
        <v>10709</v>
      </c>
      <c r="AB688" t="s">
        <v>10710</v>
      </c>
      <c r="AC688" t="s">
        <v>74</v>
      </c>
      <c r="AD688" t="s">
        <v>74</v>
      </c>
      <c r="AE688" t="s">
        <v>74</v>
      </c>
      <c r="AF688" t="s">
        <v>74</v>
      </c>
      <c r="AG688">
        <v>26</v>
      </c>
      <c r="AH688">
        <v>0</v>
      </c>
      <c r="AI688">
        <v>0</v>
      </c>
      <c r="AJ688">
        <v>0</v>
      </c>
      <c r="AK688">
        <v>1</v>
      </c>
      <c r="AL688" t="s">
        <v>6626</v>
      </c>
      <c r="AM688" t="s">
        <v>335</v>
      </c>
      <c r="AN688" t="s">
        <v>6627</v>
      </c>
      <c r="AO688" t="s">
        <v>6628</v>
      </c>
      <c r="AP688" t="s">
        <v>74</v>
      </c>
      <c r="AQ688" t="s">
        <v>74</v>
      </c>
      <c r="AR688" t="s">
        <v>6629</v>
      </c>
      <c r="AS688" t="s">
        <v>6630</v>
      </c>
      <c r="AT688" t="s">
        <v>74</v>
      </c>
      <c r="AU688">
        <v>2018</v>
      </c>
      <c r="AV688" t="s">
        <v>74</v>
      </c>
      <c r="AW688">
        <v>62</v>
      </c>
      <c r="AX688" t="s">
        <v>74</v>
      </c>
      <c r="AY688" t="s">
        <v>74</v>
      </c>
      <c r="AZ688" t="s">
        <v>74</v>
      </c>
      <c r="BA688" t="s">
        <v>74</v>
      </c>
      <c r="BB688">
        <v>375</v>
      </c>
      <c r="BC688">
        <v>389</v>
      </c>
      <c r="BD688" t="s">
        <v>74</v>
      </c>
      <c r="BE688" t="s">
        <v>74</v>
      </c>
      <c r="BF688" t="s">
        <v>74</v>
      </c>
      <c r="BG688" t="s">
        <v>74</v>
      </c>
      <c r="BH688" t="s">
        <v>74</v>
      </c>
      <c r="BI688">
        <v>15</v>
      </c>
      <c r="BJ688" t="s">
        <v>169</v>
      </c>
      <c r="BK688" t="s">
        <v>170</v>
      </c>
      <c r="BL688" t="s">
        <v>169</v>
      </c>
      <c r="BM688" t="s">
        <v>10711</v>
      </c>
      <c r="BN688" t="s">
        <v>74</v>
      </c>
      <c r="BO688" t="s">
        <v>74</v>
      </c>
      <c r="BP688" t="s">
        <v>74</v>
      </c>
      <c r="BQ688" t="s">
        <v>74</v>
      </c>
      <c r="BR688" t="s">
        <v>103</v>
      </c>
      <c r="BS688" t="s">
        <v>10712</v>
      </c>
      <c r="BT688" t="str">
        <f>HYPERLINK("https%3A%2F%2Fwww.webofscience.com%2Fwos%2Fwoscc%2Ffull-record%2FWOS:000435452900026","View Full Record in Web of Science")</f>
        <v>View Full Record in Web of Science</v>
      </c>
    </row>
    <row r="689" spans="1:72" x14ac:dyDescent="0.25">
      <c r="A689" t="s">
        <v>72</v>
      </c>
      <c r="B689" t="s">
        <v>10713</v>
      </c>
      <c r="C689" t="s">
        <v>74</v>
      </c>
      <c r="D689" t="s">
        <v>74</v>
      </c>
      <c r="E689" t="s">
        <v>74</v>
      </c>
      <c r="F689" t="s">
        <v>10714</v>
      </c>
      <c r="G689" t="s">
        <v>74</v>
      </c>
      <c r="H689" t="s">
        <v>74</v>
      </c>
      <c r="I689" t="s">
        <v>10715</v>
      </c>
      <c r="J689" t="s">
        <v>2743</v>
      </c>
      <c r="K689" t="s">
        <v>74</v>
      </c>
      <c r="L689" t="s">
        <v>74</v>
      </c>
      <c r="M689" t="s">
        <v>305</v>
      </c>
      <c r="N689" t="s">
        <v>79</v>
      </c>
      <c r="O689" t="s">
        <v>74</v>
      </c>
      <c r="P689" t="s">
        <v>74</v>
      </c>
      <c r="Q689" t="s">
        <v>74</v>
      </c>
      <c r="R689" t="s">
        <v>74</v>
      </c>
      <c r="S689" t="s">
        <v>74</v>
      </c>
      <c r="T689" t="s">
        <v>10716</v>
      </c>
      <c r="U689" t="s">
        <v>74</v>
      </c>
      <c r="V689" t="s">
        <v>10717</v>
      </c>
      <c r="W689" t="s">
        <v>10718</v>
      </c>
      <c r="X689" t="s">
        <v>10719</v>
      </c>
      <c r="Y689" t="s">
        <v>10720</v>
      </c>
      <c r="Z689" t="s">
        <v>10721</v>
      </c>
      <c r="AA689" t="s">
        <v>10722</v>
      </c>
      <c r="AB689" t="s">
        <v>10723</v>
      </c>
      <c r="AC689" t="s">
        <v>74</v>
      </c>
      <c r="AD689" t="s">
        <v>74</v>
      </c>
      <c r="AE689" t="s">
        <v>74</v>
      </c>
      <c r="AF689" t="s">
        <v>74</v>
      </c>
      <c r="AG689">
        <v>46</v>
      </c>
      <c r="AH689">
        <v>0</v>
      </c>
      <c r="AI689">
        <v>0</v>
      </c>
      <c r="AJ689">
        <v>0</v>
      </c>
      <c r="AK689">
        <v>3</v>
      </c>
      <c r="AL689" t="s">
        <v>2752</v>
      </c>
      <c r="AM689" t="s">
        <v>2753</v>
      </c>
      <c r="AN689" t="s">
        <v>2754</v>
      </c>
      <c r="AO689" t="s">
        <v>2755</v>
      </c>
      <c r="AP689" t="s">
        <v>2756</v>
      </c>
      <c r="AQ689" t="s">
        <v>74</v>
      </c>
      <c r="AR689" t="s">
        <v>2757</v>
      </c>
      <c r="AS689" t="s">
        <v>2758</v>
      </c>
      <c r="AT689" t="s">
        <v>74</v>
      </c>
      <c r="AU689">
        <v>2018</v>
      </c>
      <c r="AV689">
        <v>23</v>
      </c>
      <c r="AW689">
        <v>4</v>
      </c>
      <c r="AX689" t="s">
        <v>74</v>
      </c>
      <c r="AY689" t="s">
        <v>74</v>
      </c>
      <c r="AZ689" t="s">
        <v>74</v>
      </c>
      <c r="BA689" t="s">
        <v>74</v>
      </c>
      <c r="BB689">
        <v>159</v>
      </c>
      <c r="BC689">
        <v>175</v>
      </c>
      <c r="BD689" t="s">
        <v>74</v>
      </c>
      <c r="BE689" t="s">
        <v>10724</v>
      </c>
      <c r="BF689" t="str">
        <f>HYPERLINK("http://dx.doi.org/10.15688/jvolsu4.2018.4.14","http://dx.doi.org/10.15688/jvolsu4.2018.4.14")</f>
        <v>http://dx.doi.org/10.15688/jvolsu4.2018.4.14</v>
      </c>
      <c r="BG689" t="s">
        <v>74</v>
      </c>
      <c r="BH689" t="s">
        <v>74</v>
      </c>
      <c r="BI689">
        <v>17</v>
      </c>
      <c r="BJ689" t="s">
        <v>169</v>
      </c>
      <c r="BK689" t="s">
        <v>170</v>
      </c>
      <c r="BL689" t="s">
        <v>169</v>
      </c>
      <c r="BM689" t="s">
        <v>10725</v>
      </c>
      <c r="BN689" t="s">
        <v>74</v>
      </c>
      <c r="BO689" t="s">
        <v>772</v>
      </c>
      <c r="BP689" t="s">
        <v>74</v>
      </c>
      <c r="BQ689" t="s">
        <v>74</v>
      </c>
      <c r="BR689" t="s">
        <v>103</v>
      </c>
      <c r="BS689" t="s">
        <v>10726</v>
      </c>
      <c r="BT689" t="str">
        <f>HYPERLINK("https%3A%2F%2Fwww.webofscience.com%2Fwos%2Fwoscc%2Ffull-record%2FWOS:000442951100014","View Full Record in Web of Science")</f>
        <v>View Full Record in Web of Science</v>
      </c>
    </row>
    <row r="690" spans="1:72" x14ac:dyDescent="0.25">
      <c r="A690" t="s">
        <v>72</v>
      </c>
      <c r="B690" t="s">
        <v>10727</v>
      </c>
      <c r="C690" t="s">
        <v>74</v>
      </c>
      <c r="D690" t="s">
        <v>74</v>
      </c>
      <c r="E690" t="s">
        <v>74</v>
      </c>
      <c r="F690" t="s">
        <v>10728</v>
      </c>
      <c r="G690" t="s">
        <v>74</v>
      </c>
      <c r="H690" t="s">
        <v>74</v>
      </c>
      <c r="I690" t="s">
        <v>10729</v>
      </c>
      <c r="J690" t="s">
        <v>327</v>
      </c>
      <c r="K690" t="s">
        <v>74</v>
      </c>
      <c r="L690" t="s">
        <v>74</v>
      </c>
      <c r="M690" t="s">
        <v>305</v>
      </c>
      <c r="N690" t="s">
        <v>79</v>
      </c>
      <c r="O690" t="s">
        <v>74</v>
      </c>
      <c r="P690" t="s">
        <v>74</v>
      </c>
      <c r="Q690" t="s">
        <v>74</v>
      </c>
      <c r="R690" t="s">
        <v>74</v>
      </c>
      <c r="S690" t="s">
        <v>74</v>
      </c>
      <c r="T690" t="s">
        <v>10730</v>
      </c>
      <c r="U690" t="s">
        <v>74</v>
      </c>
      <c r="V690" t="s">
        <v>10731</v>
      </c>
      <c r="W690" t="s">
        <v>10732</v>
      </c>
      <c r="X690" t="s">
        <v>1926</v>
      </c>
      <c r="Y690" t="s">
        <v>10733</v>
      </c>
      <c r="Z690" t="s">
        <v>10734</v>
      </c>
      <c r="AA690" t="s">
        <v>10735</v>
      </c>
      <c r="AB690" t="s">
        <v>10736</v>
      </c>
      <c r="AC690" t="s">
        <v>74</v>
      </c>
      <c r="AD690" t="s">
        <v>74</v>
      </c>
      <c r="AE690" t="s">
        <v>74</v>
      </c>
      <c r="AF690" t="s">
        <v>74</v>
      </c>
      <c r="AG690">
        <v>1</v>
      </c>
      <c r="AH690">
        <v>0</v>
      </c>
      <c r="AI690">
        <v>0</v>
      </c>
      <c r="AJ690">
        <v>0</v>
      </c>
      <c r="AK690">
        <v>13</v>
      </c>
      <c r="AL690" t="s">
        <v>334</v>
      </c>
      <c r="AM690" t="s">
        <v>335</v>
      </c>
      <c r="AN690" t="s">
        <v>336</v>
      </c>
      <c r="AO690" t="s">
        <v>337</v>
      </c>
      <c r="AP690" t="s">
        <v>74</v>
      </c>
      <c r="AQ690" t="s">
        <v>74</v>
      </c>
      <c r="AR690" t="s">
        <v>338</v>
      </c>
      <c r="AS690" t="s">
        <v>339</v>
      </c>
      <c r="AT690" t="s">
        <v>74</v>
      </c>
      <c r="AU690">
        <v>2018</v>
      </c>
      <c r="AV690">
        <v>62</v>
      </c>
      <c r="AW690">
        <v>3</v>
      </c>
      <c r="AX690" t="s">
        <v>74</v>
      </c>
      <c r="AY690" t="s">
        <v>74</v>
      </c>
      <c r="AZ690" t="s">
        <v>74</v>
      </c>
      <c r="BA690" t="s">
        <v>74</v>
      </c>
      <c r="BB690">
        <v>71</v>
      </c>
      <c r="BC690">
        <v>77</v>
      </c>
      <c r="BD690" t="s">
        <v>74</v>
      </c>
      <c r="BE690" t="s">
        <v>10737</v>
      </c>
      <c r="BF690" t="str">
        <f>HYPERLINK("http://dx.doi.org/10.20542/0131-2227-2018-62-3-71-77","http://dx.doi.org/10.20542/0131-2227-2018-62-3-71-77")</f>
        <v>http://dx.doi.org/10.20542/0131-2227-2018-62-3-71-77</v>
      </c>
      <c r="BG690" t="s">
        <v>74</v>
      </c>
      <c r="BH690" t="s">
        <v>74</v>
      </c>
      <c r="BI690">
        <v>7</v>
      </c>
      <c r="BJ690" t="s">
        <v>342</v>
      </c>
      <c r="BK690" t="s">
        <v>170</v>
      </c>
      <c r="BL690" t="s">
        <v>342</v>
      </c>
      <c r="BM690" t="s">
        <v>10738</v>
      </c>
      <c r="BN690" t="s">
        <v>74</v>
      </c>
      <c r="BO690" t="s">
        <v>74</v>
      </c>
      <c r="BP690" t="s">
        <v>74</v>
      </c>
      <c r="BQ690" t="s">
        <v>74</v>
      </c>
      <c r="BR690" t="s">
        <v>103</v>
      </c>
      <c r="BS690" t="s">
        <v>10739</v>
      </c>
      <c r="BT690" t="str">
        <f>HYPERLINK("https%3A%2F%2Fwww.webofscience.com%2Fwos%2Fwoscc%2Ffull-record%2FWOS:000431394100007","View Full Record in Web of Science")</f>
        <v>View Full Record in Web of Science</v>
      </c>
    </row>
    <row r="691" spans="1:72" x14ac:dyDescent="0.25">
      <c r="A691" t="s">
        <v>72</v>
      </c>
      <c r="B691" t="s">
        <v>10740</v>
      </c>
      <c r="C691" t="s">
        <v>74</v>
      </c>
      <c r="D691" t="s">
        <v>74</v>
      </c>
      <c r="E691" t="s">
        <v>74</v>
      </c>
      <c r="F691" t="s">
        <v>10741</v>
      </c>
      <c r="G691" t="s">
        <v>74</v>
      </c>
      <c r="H691" t="s">
        <v>74</v>
      </c>
      <c r="I691" t="s">
        <v>10742</v>
      </c>
      <c r="J691" t="s">
        <v>10551</v>
      </c>
      <c r="K691" t="s">
        <v>74</v>
      </c>
      <c r="L691" t="s">
        <v>74</v>
      </c>
      <c r="M691" t="s">
        <v>305</v>
      </c>
      <c r="N691" t="s">
        <v>79</v>
      </c>
      <c r="O691" t="s">
        <v>74</v>
      </c>
      <c r="P691" t="s">
        <v>74</v>
      </c>
      <c r="Q691" t="s">
        <v>74</v>
      </c>
      <c r="R691" t="s">
        <v>74</v>
      </c>
      <c r="S691" t="s">
        <v>74</v>
      </c>
      <c r="T691" t="s">
        <v>10743</v>
      </c>
      <c r="U691" t="s">
        <v>74</v>
      </c>
      <c r="V691" t="s">
        <v>10744</v>
      </c>
      <c r="W691" t="s">
        <v>10745</v>
      </c>
      <c r="X691" t="s">
        <v>10746</v>
      </c>
      <c r="Y691" t="s">
        <v>10747</v>
      </c>
      <c r="Z691" t="s">
        <v>10748</v>
      </c>
      <c r="AA691" t="s">
        <v>74</v>
      </c>
      <c r="AB691" t="s">
        <v>74</v>
      </c>
      <c r="AC691" t="s">
        <v>74</v>
      </c>
      <c r="AD691" t="s">
        <v>74</v>
      </c>
      <c r="AE691" t="s">
        <v>74</v>
      </c>
      <c r="AF691" t="s">
        <v>74</v>
      </c>
      <c r="AG691">
        <v>15</v>
      </c>
      <c r="AH691">
        <v>1</v>
      </c>
      <c r="AI691">
        <v>1</v>
      </c>
      <c r="AJ691">
        <v>0</v>
      </c>
      <c r="AK691">
        <v>1</v>
      </c>
      <c r="AL691" t="s">
        <v>312</v>
      </c>
      <c r="AM691" t="s">
        <v>313</v>
      </c>
      <c r="AN691" t="s">
        <v>314</v>
      </c>
      <c r="AO691" t="s">
        <v>10558</v>
      </c>
      <c r="AP691" t="s">
        <v>74</v>
      </c>
      <c r="AQ691" t="s">
        <v>74</v>
      </c>
      <c r="AR691" t="s">
        <v>10559</v>
      </c>
      <c r="AS691" t="s">
        <v>10560</v>
      </c>
      <c r="AT691" t="s">
        <v>74</v>
      </c>
      <c r="AU691">
        <v>2018</v>
      </c>
      <c r="AV691" t="s">
        <v>74</v>
      </c>
      <c r="AW691">
        <v>10</v>
      </c>
      <c r="AX691" t="s">
        <v>74</v>
      </c>
      <c r="AY691" t="s">
        <v>74</v>
      </c>
      <c r="AZ691" t="s">
        <v>74</v>
      </c>
      <c r="BA691" t="s">
        <v>74</v>
      </c>
      <c r="BB691">
        <v>172</v>
      </c>
      <c r="BC691">
        <v>182</v>
      </c>
      <c r="BD691" t="s">
        <v>74</v>
      </c>
      <c r="BE691" t="s">
        <v>10749</v>
      </c>
      <c r="BF691" t="str">
        <f>HYPERLINK("http://dx.doi.org/10.17223/24099554/10/9","http://dx.doi.org/10.17223/24099554/10/9")</f>
        <v>http://dx.doi.org/10.17223/24099554/10/9</v>
      </c>
      <c r="BG691" t="s">
        <v>74</v>
      </c>
      <c r="BH691" t="s">
        <v>74</v>
      </c>
      <c r="BI691">
        <v>11</v>
      </c>
      <c r="BJ691" t="s">
        <v>384</v>
      </c>
      <c r="BK691" t="s">
        <v>170</v>
      </c>
      <c r="BL691" t="s">
        <v>385</v>
      </c>
      <c r="BM691" t="s">
        <v>10562</v>
      </c>
      <c r="BN691" t="s">
        <v>74</v>
      </c>
      <c r="BO691" t="s">
        <v>10462</v>
      </c>
      <c r="BP691" t="s">
        <v>74</v>
      </c>
      <c r="BQ691" t="s">
        <v>74</v>
      </c>
      <c r="BR691" t="s">
        <v>103</v>
      </c>
      <c r="BS691" t="s">
        <v>10750</v>
      </c>
      <c r="BT691" t="str">
        <f>HYPERLINK("https%3A%2F%2Fwww.webofscience.com%2Fwos%2Fwoscc%2Ffull-record%2FWOS:000453131200009","View Full Record in Web of Science")</f>
        <v>View Full Record in Web of Science</v>
      </c>
    </row>
    <row r="692" spans="1:72" x14ac:dyDescent="0.25">
      <c r="A692" t="s">
        <v>72</v>
      </c>
      <c r="B692" t="s">
        <v>10751</v>
      </c>
      <c r="C692" t="s">
        <v>74</v>
      </c>
      <c r="D692" t="s">
        <v>74</v>
      </c>
      <c r="E692" t="s">
        <v>74</v>
      </c>
      <c r="F692" t="s">
        <v>10752</v>
      </c>
      <c r="G692" t="s">
        <v>74</v>
      </c>
      <c r="H692" t="s">
        <v>74</v>
      </c>
      <c r="I692" t="s">
        <v>10753</v>
      </c>
      <c r="J692" t="s">
        <v>2244</v>
      </c>
      <c r="K692" t="s">
        <v>74</v>
      </c>
      <c r="L692" t="s">
        <v>74</v>
      </c>
      <c r="M692" t="s">
        <v>305</v>
      </c>
      <c r="N692" t="s">
        <v>79</v>
      </c>
      <c r="O692" t="s">
        <v>74</v>
      </c>
      <c r="P692" t="s">
        <v>74</v>
      </c>
      <c r="Q692" t="s">
        <v>74</v>
      </c>
      <c r="R692" t="s">
        <v>74</v>
      </c>
      <c r="S692" t="s">
        <v>74</v>
      </c>
      <c r="T692" t="s">
        <v>10754</v>
      </c>
      <c r="U692" t="s">
        <v>74</v>
      </c>
      <c r="V692" t="s">
        <v>10755</v>
      </c>
      <c r="W692" t="s">
        <v>10756</v>
      </c>
      <c r="X692" t="s">
        <v>5068</v>
      </c>
      <c r="Y692" t="s">
        <v>10757</v>
      </c>
      <c r="Z692" t="s">
        <v>10758</v>
      </c>
      <c r="AA692" t="s">
        <v>74</v>
      </c>
      <c r="AB692" t="s">
        <v>74</v>
      </c>
      <c r="AC692" t="s">
        <v>74</v>
      </c>
      <c r="AD692" t="s">
        <v>74</v>
      </c>
      <c r="AE692" t="s">
        <v>74</v>
      </c>
      <c r="AF692" t="s">
        <v>74</v>
      </c>
      <c r="AG692">
        <v>31</v>
      </c>
      <c r="AH692">
        <v>3</v>
      </c>
      <c r="AI692">
        <v>4</v>
      </c>
      <c r="AJ692">
        <v>0</v>
      </c>
      <c r="AK692">
        <v>0</v>
      </c>
      <c r="AL692" t="s">
        <v>2033</v>
      </c>
      <c r="AM692" t="s">
        <v>2034</v>
      </c>
      <c r="AN692" t="s">
        <v>2035</v>
      </c>
      <c r="AO692" t="s">
        <v>2253</v>
      </c>
      <c r="AP692" t="s">
        <v>2254</v>
      </c>
      <c r="AQ692" t="s">
        <v>74</v>
      </c>
      <c r="AR692" t="s">
        <v>2255</v>
      </c>
      <c r="AS692" t="s">
        <v>2256</v>
      </c>
      <c r="AT692" t="s">
        <v>74</v>
      </c>
      <c r="AU692">
        <v>2018</v>
      </c>
      <c r="AV692">
        <v>8</v>
      </c>
      <c r="AW692">
        <v>1</v>
      </c>
      <c r="AX692" t="s">
        <v>74</v>
      </c>
      <c r="AY692" t="s">
        <v>74</v>
      </c>
      <c r="AZ692" t="s">
        <v>74</v>
      </c>
      <c r="BA692" t="s">
        <v>74</v>
      </c>
      <c r="BB692">
        <v>142</v>
      </c>
      <c r="BC692">
        <v>164</v>
      </c>
      <c r="BD692" t="s">
        <v>74</v>
      </c>
      <c r="BE692" t="s">
        <v>10759</v>
      </c>
      <c r="BF692" t="str">
        <f>HYPERLINK("http://dx.doi.org/10.21638/11701/spbu24.2018.110","http://dx.doi.org/10.21638/11701/spbu24.2018.110")</f>
        <v>http://dx.doi.org/10.21638/11701/spbu24.2018.110</v>
      </c>
      <c r="BG692" t="s">
        <v>74</v>
      </c>
      <c r="BH692" t="s">
        <v>74</v>
      </c>
      <c r="BI692">
        <v>23</v>
      </c>
      <c r="BJ692" t="s">
        <v>169</v>
      </c>
      <c r="BK692" t="s">
        <v>170</v>
      </c>
      <c r="BL692" t="s">
        <v>169</v>
      </c>
      <c r="BM692" t="s">
        <v>10760</v>
      </c>
      <c r="BN692" t="s">
        <v>74</v>
      </c>
      <c r="BO692" t="s">
        <v>102</v>
      </c>
      <c r="BP692" t="s">
        <v>74</v>
      </c>
      <c r="BQ692" t="s">
        <v>74</v>
      </c>
      <c r="BR692" t="s">
        <v>103</v>
      </c>
      <c r="BS692" t="s">
        <v>10761</v>
      </c>
      <c r="BT692" t="str">
        <f>HYPERLINK("https%3A%2F%2Fwww.webofscience.com%2Fwos%2Fwoscc%2Ffull-record%2FWOS:000512903800010","View Full Record in Web of Science")</f>
        <v>View Full Record in Web of Science</v>
      </c>
    </row>
    <row r="693" spans="1:72" x14ac:dyDescent="0.25">
      <c r="A693" t="s">
        <v>72</v>
      </c>
      <c r="B693" t="s">
        <v>10762</v>
      </c>
      <c r="C693" t="s">
        <v>74</v>
      </c>
      <c r="D693" t="s">
        <v>74</v>
      </c>
      <c r="E693" t="s">
        <v>74</v>
      </c>
      <c r="F693" t="s">
        <v>10763</v>
      </c>
      <c r="G693" t="s">
        <v>74</v>
      </c>
      <c r="H693" t="s">
        <v>74</v>
      </c>
      <c r="I693" t="s">
        <v>10764</v>
      </c>
      <c r="J693" t="s">
        <v>10551</v>
      </c>
      <c r="K693" t="s">
        <v>74</v>
      </c>
      <c r="L693" t="s">
        <v>74</v>
      </c>
      <c r="M693" t="s">
        <v>305</v>
      </c>
      <c r="N693" t="s">
        <v>79</v>
      </c>
      <c r="O693" t="s">
        <v>74</v>
      </c>
      <c r="P693" t="s">
        <v>74</v>
      </c>
      <c r="Q693" t="s">
        <v>74</v>
      </c>
      <c r="R693" t="s">
        <v>74</v>
      </c>
      <c r="S693" t="s">
        <v>74</v>
      </c>
      <c r="T693" t="s">
        <v>10765</v>
      </c>
      <c r="U693" t="s">
        <v>74</v>
      </c>
      <c r="V693" t="s">
        <v>10766</v>
      </c>
      <c r="W693" t="s">
        <v>10767</v>
      </c>
      <c r="X693" t="s">
        <v>1072</v>
      </c>
      <c r="Y693" t="s">
        <v>10768</v>
      </c>
      <c r="Z693" t="s">
        <v>10769</v>
      </c>
      <c r="AA693" t="s">
        <v>10770</v>
      </c>
      <c r="AB693" t="s">
        <v>74</v>
      </c>
      <c r="AC693" t="s">
        <v>10771</v>
      </c>
      <c r="AD693" t="s">
        <v>10772</v>
      </c>
      <c r="AE693" t="s">
        <v>10773</v>
      </c>
      <c r="AF693" t="s">
        <v>74</v>
      </c>
      <c r="AG693">
        <v>22</v>
      </c>
      <c r="AH693">
        <v>0</v>
      </c>
      <c r="AI693">
        <v>0</v>
      </c>
      <c r="AJ693">
        <v>0</v>
      </c>
      <c r="AK693">
        <v>2</v>
      </c>
      <c r="AL693" t="s">
        <v>312</v>
      </c>
      <c r="AM693" t="s">
        <v>313</v>
      </c>
      <c r="AN693" t="s">
        <v>314</v>
      </c>
      <c r="AO693" t="s">
        <v>10558</v>
      </c>
      <c r="AP693" t="s">
        <v>74</v>
      </c>
      <c r="AQ693" t="s">
        <v>74</v>
      </c>
      <c r="AR693" t="s">
        <v>10559</v>
      </c>
      <c r="AS693" t="s">
        <v>10560</v>
      </c>
      <c r="AT693" t="s">
        <v>74</v>
      </c>
      <c r="AU693">
        <v>2018</v>
      </c>
      <c r="AV693" t="s">
        <v>74</v>
      </c>
      <c r="AW693">
        <v>10</v>
      </c>
      <c r="AX693" t="s">
        <v>74</v>
      </c>
      <c r="AY693" t="s">
        <v>74</v>
      </c>
      <c r="AZ693" t="s">
        <v>74</v>
      </c>
      <c r="BA693" t="s">
        <v>74</v>
      </c>
      <c r="BB693">
        <v>149</v>
      </c>
      <c r="BC693">
        <v>171</v>
      </c>
      <c r="BD693" t="s">
        <v>74</v>
      </c>
      <c r="BE693" t="s">
        <v>10774</v>
      </c>
      <c r="BF693" t="str">
        <f>HYPERLINK("http://dx.doi.org/10.17223/24099554/10/8","http://dx.doi.org/10.17223/24099554/10/8")</f>
        <v>http://dx.doi.org/10.17223/24099554/10/8</v>
      </c>
      <c r="BG693" t="s">
        <v>74</v>
      </c>
      <c r="BH693" t="s">
        <v>74</v>
      </c>
      <c r="BI693">
        <v>23</v>
      </c>
      <c r="BJ693" t="s">
        <v>384</v>
      </c>
      <c r="BK693" t="s">
        <v>170</v>
      </c>
      <c r="BL693" t="s">
        <v>385</v>
      </c>
      <c r="BM693" t="s">
        <v>10562</v>
      </c>
      <c r="BN693" t="s">
        <v>74</v>
      </c>
      <c r="BO693" t="s">
        <v>234</v>
      </c>
      <c r="BP693" t="s">
        <v>74</v>
      </c>
      <c r="BQ693" t="s">
        <v>74</v>
      </c>
      <c r="BR693" t="s">
        <v>103</v>
      </c>
      <c r="BS693" t="s">
        <v>10775</v>
      </c>
      <c r="BT693" t="str">
        <f>HYPERLINK("https%3A%2F%2Fwww.webofscience.com%2Fwos%2Fwoscc%2Ffull-record%2FWOS:000453131200008","View Full Record in Web of Science")</f>
        <v>View Full Record in Web of Science</v>
      </c>
    </row>
    <row r="694" spans="1:72" x14ac:dyDescent="0.25">
      <c r="A694" t="s">
        <v>72</v>
      </c>
      <c r="B694" t="s">
        <v>10776</v>
      </c>
      <c r="C694" t="s">
        <v>74</v>
      </c>
      <c r="D694" t="s">
        <v>74</v>
      </c>
      <c r="E694" t="s">
        <v>74</v>
      </c>
      <c r="F694" t="s">
        <v>10777</v>
      </c>
      <c r="G694" t="s">
        <v>74</v>
      </c>
      <c r="H694" t="s">
        <v>74</v>
      </c>
      <c r="I694" t="s">
        <v>10778</v>
      </c>
      <c r="J694" t="s">
        <v>4548</v>
      </c>
      <c r="K694" t="s">
        <v>74</v>
      </c>
      <c r="L694" t="s">
        <v>74</v>
      </c>
      <c r="M694" t="s">
        <v>305</v>
      </c>
      <c r="N694" t="s">
        <v>79</v>
      </c>
      <c r="O694" t="s">
        <v>74</v>
      </c>
      <c r="P694" t="s">
        <v>74</v>
      </c>
      <c r="Q694" t="s">
        <v>74</v>
      </c>
      <c r="R694" t="s">
        <v>74</v>
      </c>
      <c r="S694" t="s">
        <v>74</v>
      </c>
      <c r="T694" t="s">
        <v>10779</v>
      </c>
      <c r="U694" t="s">
        <v>10780</v>
      </c>
      <c r="V694" t="s">
        <v>10781</v>
      </c>
      <c r="W694" t="s">
        <v>10782</v>
      </c>
      <c r="X694" t="s">
        <v>8688</v>
      </c>
      <c r="Y694" t="s">
        <v>10783</v>
      </c>
      <c r="Z694" t="s">
        <v>10784</v>
      </c>
      <c r="AA694" t="s">
        <v>10785</v>
      </c>
      <c r="AB694" t="s">
        <v>10786</v>
      </c>
      <c r="AC694" t="s">
        <v>74</v>
      </c>
      <c r="AD694" t="s">
        <v>74</v>
      </c>
      <c r="AE694" t="s">
        <v>74</v>
      </c>
      <c r="AF694" t="s">
        <v>74</v>
      </c>
      <c r="AG694">
        <v>14</v>
      </c>
      <c r="AH694">
        <v>4</v>
      </c>
      <c r="AI694">
        <v>6</v>
      </c>
      <c r="AJ694">
        <v>0</v>
      </c>
      <c r="AK694">
        <v>2</v>
      </c>
      <c r="AL694" t="s">
        <v>4554</v>
      </c>
      <c r="AM694" t="s">
        <v>335</v>
      </c>
      <c r="AN694" t="s">
        <v>4555</v>
      </c>
      <c r="AO694" t="s">
        <v>4556</v>
      </c>
      <c r="AP694" t="s">
        <v>74</v>
      </c>
      <c r="AQ694" t="s">
        <v>74</v>
      </c>
      <c r="AR694" t="s">
        <v>4557</v>
      </c>
      <c r="AS694" t="s">
        <v>74</v>
      </c>
      <c r="AT694" t="s">
        <v>74</v>
      </c>
      <c r="AU694">
        <v>2018</v>
      </c>
      <c r="AV694" t="s">
        <v>74</v>
      </c>
      <c r="AW694">
        <v>55</v>
      </c>
      <c r="AX694" t="s">
        <v>74</v>
      </c>
      <c r="AY694" t="s">
        <v>74</v>
      </c>
      <c r="AZ694" t="s">
        <v>74</v>
      </c>
      <c r="BA694" t="s">
        <v>74</v>
      </c>
      <c r="BB694">
        <v>105</v>
      </c>
      <c r="BC694">
        <v>119</v>
      </c>
      <c r="BD694" t="s">
        <v>74</v>
      </c>
      <c r="BE694" t="s">
        <v>74</v>
      </c>
      <c r="BF694" t="s">
        <v>74</v>
      </c>
      <c r="BG694" t="s">
        <v>74</v>
      </c>
      <c r="BH694" t="s">
        <v>74</v>
      </c>
      <c r="BI694">
        <v>8</v>
      </c>
      <c r="BJ694" t="s">
        <v>169</v>
      </c>
      <c r="BK694" t="s">
        <v>170</v>
      </c>
      <c r="BL694" t="s">
        <v>169</v>
      </c>
      <c r="BM694" t="s">
        <v>10787</v>
      </c>
      <c r="BN694" t="s">
        <v>74</v>
      </c>
      <c r="BO694" t="s">
        <v>74</v>
      </c>
      <c r="BP694" t="s">
        <v>74</v>
      </c>
      <c r="BQ694" t="s">
        <v>74</v>
      </c>
      <c r="BR694" t="s">
        <v>103</v>
      </c>
      <c r="BS694" t="s">
        <v>10788</v>
      </c>
      <c r="BT694" t="str">
        <f>HYPERLINK("https%3A%2F%2Fwww.webofscience.com%2Fwos%2Fwoscc%2Ffull-record%2FWOS:000445808100006","View Full Record in Web of Science")</f>
        <v>View Full Record in Web of Science</v>
      </c>
    </row>
    <row r="695" spans="1:72" x14ac:dyDescent="0.25">
      <c r="A695" t="s">
        <v>72</v>
      </c>
      <c r="B695" t="s">
        <v>10776</v>
      </c>
      <c r="C695" t="s">
        <v>74</v>
      </c>
      <c r="D695" t="s">
        <v>74</v>
      </c>
      <c r="E695" t="s">
        <v>74</v>
      </c>
      <c r="F695" t="s">
        <v>10789</v>
      </c>
      <c r="G695" t="s">
        <v>74</v>
      </c>
      <c r="H695" t="s">
        <v>74</v>
      </c>
      <c r="I695" t="s">
        <v>10790</v>
      </c>
      <c r="J695" t="s">
        <v>7895</v>
      </c>
      <c r="K695" t="s">
        <v>74</v>
      </c>
      <c r="L695" t="s">
        <v>74</v>
      </c>
      <c r="M695" t="s">
        <v>78</v>
      </c>
      <c r="N695" t="s">
        <v>79</v>
      </c>
      <c r="O695" t="s">
        <v>74</v>
      </c>
      <c r="P695" t="s">
        <v>74</v>
      </c>
      <c r="Q695" t="s">
        <v>74</v>
      </c>
      <c r="R695" t="s">
        <v>74</v>
      </c>
      <c r="S695" t="s">
        <v>74</v>
      </c>
      <c r="T695" t="s">
        <v>10791</v>
      </c>
      <c r="U695" t="s">
        <v>10792</v>
      </c>
      <c r="V695" t="s">
        <v>10793</v>
      </c>
      <c r="W695" t="s">
        <v>10794</v>
      </c>
      <c r="X695" t="s">
        <v>10795</v>
      </c>
      <c r="Y695" t="s">
        <v>10796</v>
      </c>
      <c r="Z695" t="s">
        <v>10797</v>
      </c>
      <c r="AA695" t="s">
        <v>74</v>
      </c>
      <c r="AB695" t="s">
        <v>10798</v>
      </c>
      <c r="AC695" t="s">
        <v>10799</v>
      </c>
      <c r="AD695" t="s">
        <v>10800</v>
      </c>
      <c r="AE695" t="s">
        <v>10801</v>
      </c>
      <c r="AF695" t="s">
        <v>74</v>
      </c>
      <c r="AG695">
        <v>52</v>
      </c>
      <c r="AH695">
        <v>1</v>
      </c>
      <c r="AI695">
        <v>1</v>
      </c>
      <c r="AJ695">
        <v>0</v>
      </c>
      <c r="AK695">
        <v>4</v>
      </c>
      <c r="AL695" t="s">
        <v>3321</v>
      </c>
      <c r="AM695" t="s">
        <v>3760</v>
      </c>
      <c r="AN695" t="s">
        <v>7906</v>
      </c>
      <c r="AO695" t="s">
        <v>7907</v>
      </c>
      <c r="AP695" t="s">
        <v>7908</v>
      </c>
      <c r="AQ695" t="s">
        <v>74</v>
      </c>
      <c r="AR695" t="s">
        <v>7909</v>
      </c>
      <c r="AS695" t="s">
        <v>7910</v>
      </c>
      <c r="AT695" t="s">
        <v>74</v>
      </c>
      <c r="AU695">
        <v>2018</v>
      </c>
      <c r="AV695">
        <v>46</v>
      </c>
      <c r="AW695">
        <v>1</v>
      </c>
      <c r="AX695" t="s">
        <v>74</v>
      </c>
      <c r="AY695" t="s">
        <v>74</v>
      </c>
      <c r="AZ695" t="s">
        <v>74</v>
      </c>
      <c r="BA695" t="s">
        <v>74</v>
      </c>
      <c r="BB695">
        <v>1</v>
      </c>
      <c r="BC695">
        <v>19</v>
      </c>
      <c r="BD695" t="s">
        <v>74</v>
      </c>
      <c r="BE695" t="s">
        <v>10802</v>
      </c>
      <c r="BF695" t="str">
        <f>HYPERLINK("http://dx.doi.org/10.1080/00905992.2017.1354363","http://dx.doi.org/10.1080/00905992.2017.1354363")</f>
        <v>http://dx.doi.org/10.1080/00905992.2017.1354363</v>
      </c>
      <c r="BG695" t="s">
        <v>74</v>
      </c>
      <c r="BH695" t="s">
        <v>74</v>
      </c>
      <c r="BI695">
        <v>19</v>
      </c>
      <c r="BJ695" t="s">
        <v>7912</v>
      </c>
      <c r="BK695" t="s">
        <v>99</v>
      </c>
      <c r="BL695" t="s">
        <v>7913</v>
      </c>
      <c r="BM695" t="s">
        <v>10803</v>
      </c>
      <c r="BN695" t="s">
        <v>74</v>
      </c>
      <c r="BO695" t="s">
        <v>1997</v>
      </c>
      <c r="BP695" t="s">
        <v>74</v>
      </c>
      <c r="BQ695" t="s">
        <v>74</v>
      </c>
      <c r="BR695" t="s">
        <v>103</v>
      </c>
      <c r="BS695" t="s">
        <v>10804</v>
      </c>
      <c r="BT695" t="str">
        <f>HYPERLINK("https%3A%2F%2Fwww.webofscience.com%2Fwos%2Fwoscc%2Ffull-record%2FWOS:000429507900001","View Full Record in Web of Science")</f>
        <v>View Full Record in Web of Science</v>
      </c>
    </row>
    <row r="696" spans="1:72" x14ac:dyDescent="0.25">
      <c r="A696" t="s">
        <v>72</v>
      </c>
      <c r="B696" t="s">
        <v>10805</v>
      </c>
      <c r="C696" t="s">
        <v>74</v>
      </c>
      <c r="D696" t="s">
        <v>74</v>
      </c>
      <c r="E696" t="s">
        <v>74</v>
      </c>
      <c r="F696" t="s">
        <v>10806</v>
      </c>
      <c r="G696" t="s">
        <v>74</v>
      </c>
      <c r="H696" t="s">
        <v>74</v>
      </c>
      <c r="I696" t="s">
        <v>10807</v>
      </c>
      <c r="J696" t="s">
        <v>2045</v>
      </c>
      <c r="K696" t="s">
        <v>74</v>
      </c>
      <c r="L696" t="s">
        <v>74</v>
      </c>
      <c r="M696" t="s">
        <v>305</v>
      </c>
      <c r="N696" t="s">
        <v>79</v>
      </c>
      <c r="O696" t="s">
        <v>74</v>
      </c>
      <c r="P696" t="s">
        <v>74</v>
      </c>
      <c r="Q696" t="s">
        <v>74</v>
      </c>
      <c r="R696" t="s">
        <v>74</v>
      </c>
      <c r="S696" t="s">
        <v>74</v>
      </c>
      <c r="T696" t="s">
        <v>10808</v>
      </c>
      <c r="U696" t="s">
        <v>74</v>
      </c>
      <c r="V696" t="s">
        <v>10809</v>
      </c>
      <c r="W696" t="s">
        <v>10810</v>
      </c>
      <c r="X696" t="s">
        <v>5984</v>
      </c>
      <c r="Y696" t="s">
        <v>10811</v>
      </c>
      <c r="Z696" t="s">
        <v>10812</v>
      </c>
      <c r="AA696" t="s">
        <v>10813</v>
      </c>
      <c r="AB696" t="s">
        <v>74</v>
      </c>
      <c r="AC696" t="s">
        <v>74</v>
      </c>
      <c r="AD696" t="s">
        <v>74</v>
      </c>
      <c r="AE696" t="s">
        <v>74</v>
      </c>
      <c r="AF696" t="s">
        <v>74</v>
      </c>
      <c r="AG696">
        <v>10</v>
      </c>
      <c r="AH696">
        <v>2</v>
      </c>
      <c r="AI696">
        <v>3</v>
      </c>
      <c r="AJ696">
        <v>1</v>
      </c>
      <c r="AK696">
        <v>4</v>
      </c>
      <c r="AL696" t="s">
        <v>2054</v>
      </c>
      <c r="AM696" t="s">
        <v>335</v>
      </c>
      <c r="AN696" t="s">
        <v>2055</v>
      </c>
      <c r="AO696" t="s">
        <v>2056</v>
      </c>
      <c r="AP696" t="s">
        <v>2057</v>
      </c>
      <c r="AQ696" t="s">
        <v>74</v>
      </c>
      <c r="AR696" t="s">
        <v>2058</v>
      </c>
      <c r="AS696" t="s">
        <v>2059</v>
      </c>
      <c r="AT696" t="s">
        <v>74</v>
      </c>
      <c r="AU696">
        <v>2018</v>
      </c>
      <c r="AV696">
        <v>18</v>
      </c>
      <c r="AW696">
        <v>2</v>
      </c>
      <c r="AX696" t="s">
        <v>74</v>
      </c>
      <c r="AY696" t="s">
        <v>74</v>
      </c>
      <c r="AZ696" t="s">
        <v>74</v>
      </c>
      <c r="BA696" t="s">
        <v>74</v>
      </c>
      <c r="BB696">
        <v>318</v>
      </c>
      <c r="BC696">
        <v>333</v>
      </c>
      <c r="BD696" t="s">
        <v>74</v>
      </c>
      <c r="BE696" t="s">
        <v>10814</v>
      </c>
      <c r="BF696" t="str">
        <f>HYPERLINK("http://dx.doi.org/10.22363/2313-2272-2018-18-2-318-333","http://dx.doi.org/10.22363/2313-2272-2018-18-2-318-333")</f>
        <v>http://dx.doi.org/10.22363/2313-2272-2018-18-2-318-333</v>
      </c>
      <c r="BG696" t="s">
        <v>74</v>
      </c>
      <c r="BH696" t="s">
        <v>74</v>
      </c>
      <c r="BI696">
        <v>16</v>
      </c>
      <c r="BJ696" t="s">
        <v>932</v>
      </c>
      <c r="BK696" t="s">
        <v>170</v>
      </c>
      <c r="BL696" t="s">
        <v>932</v>
      </c>
      <c r="BM696" t="s">
        <v>10815</v>
      </c>
      <c r="BN696" t="s">
        <v>74</v>
      </c>
      <c r="BO696" t="s">
        <v>102</v>
      </c>
      <c r="BP696" t="s">
        <v>74</v>
      </c>
      <c r="BQ696" t="s">
        <v>74</v>
      </c>
      <c r="BR696" t="s">
        <v>103</v>
      </c>
      <c r="BS696" t="s">
        <v>10816</v>
      </c>
      <c r="BT696" t="str">
        <f>HYPERLINK("https%3A%2F%2Fwww.webofscience.com%2Fwos%2Fwoscc%2Ffull-record%2FWOS:000450068200010","View Full Record in Web of Science")</f>
        <v>View Full Record in Web of Science</v>
      </c>
    </row>
    <row r="697" spans="1:72" x14ac:dyDescent="0.25">
      <c r="A697" t="s">
        <v>72</v>
      </c>
      <c r="B697" t="s">
        <v>10817</v>
      </c>
      <c r="C697" t="s">
        <v>74</v>
      </c>
      <c r="D697" t="s">
        <v>74</v>
      </c>
      <c r="E697" t="s">
        <v>74</v>
      </c>
      <c r="F697" t="s">
        <v>10818</v>
      </c>
      <c r="G697" t="s">
        <v>74</v>
      </c>
      <c r="H697" t="s">
        <v>74</v>
      </c>
      <c r="I697" t="s">
        <v>10819</v>
      </c>
      <c r="J697" t="s">
        <v>4746</v>
      </c>
      <c r="K697" t="s">
        <v>74</v>
      </c>
      <c r="L697" t="s">
        <v>74</v>
      </c>
      <c r="M697" t="s">
        <v>305</v>
      </c>
      <c r="N697" t="s">
        <v>79</v>
      </c>
      <c r="O697" t="s">
        <v>74</v>
      </c>
      <c r="P697" t="s">
        <v>74</v>
      </c>
      <c r="Q697" t="s">
        <v>74</v>
      </c>
      <c r="R697" t="s">
        <v>74</v>
      </c>
      <c r="S697" t="s">
        <v>74</v>
      </c>
      <c r="T697" t="s">
        <v>10820</v>
      </c>
      <c r="U697" t="s">
        <v>10821</v>
      </c>
      <c r="V697" t="s">
        <v>10822</v>
      </c>
      <c r="W697" t="s">
        <v>10823</v>
      </c>
      <c r="X697" t="s">
        <v>1709</v>
      </c>
      <c r="Y697" t="s">
        <v>10824</v>
      </c>
      <c r="Z697" t="s">
        <v>10825</v>
      </c>
      <c r="AA697" t="s">
        <v>10826</v>
      </c>
      <c r="AB697" t="s">
        <v>10827</v>
      </c>
      <c r="AC697" t="s">
        <v>10828</v>
      </c>
      <c r="AD697" t="s">
        <v>2182</v>
      </c>
      <c r="AE697" t="s">
        <v>10829</v>
      </c>
      <c r="AF697" t="s">
        <v>74</v>
      </c>
      <c r="AG697">
        <v>26</v>
      </c>
      <c r="AH697">
        <v>3</v>
      </c>
      <c r="AI697">
        <v>3</v>
      </c>
      <c r="AJ697">
        <v>0</v>
      </c>
      <c r="AK697">
        <v>5</v>
      </c>
      <c r="AL697" t="s">
        <v>4755</v>
      </c>
      <c r="AM697" t="s">
        <v>970</v>
      </c>
      <c r="AN697" t="s">
        <v>4756</v>
      </c>
      <c r="AO697" t="s">
        <v>4757</v>
      </c>
      <c r="AP697" t="s">
        <v>4758</v>
      </c>
      <c r="AQ697" t="s">
        <v>74</v>
      </c>
      <c r="AR697" t="s">
        <v>4759</v>
      </c>
      <c r="AS697" t="s">
        <v>4760</v>
      </c>
      <c r="AT697" t="s">
        <v>74</v>
      </c>
      <c r="AU697">
        <v>2018</v>
      </c>
      <c r="AV697">
        <v>14</v>
      </c>
      <c r="AW697">
        <v>4</v>
      </c>
      <c r="AX697" t="s">
        <v>74</v>
      </c>
      <c r="AY697" t="s">
        <v>74</v>
      </c>
      <c r="AZ697" t="s">
        <v>74</v>
      </c>
      <c r="BA697" t="s">
        <v>74</v>
      </c>
      <c r="BB697">
        <v>1298</v>
      </c>
      <c r="BC697">
        <v>1311</v>
      </c>
      <c r="BD697" t="s">
        <v>74</v>
      </c>
      <c r="BE697" t="s">
        <v>10830</v>
      </c>
      <c r="BF697" t="str">
        <f>HYPERLINK("http://dx.doi.org/10.17059/2018-4-19","http://dx.doi.org/10.17059/2018-4-19")</f>
        <v>http://dx.doi.org/10.17059/2018-4-19</v>
      </c>
      <c r="BG697" t="s">
        <v>74</v>
      </c>
      <c r="BH697" t="s">
        <v>74</v>
      </c>
      <c r="BI697">
        <v>14</v>
      </c>
      <c r="BJ697" t="s">
        <v>875</v>
      </c>
      <c r="BK697" t="s">
        <v>170</v>
      </c>
      <c r="BL697" t="s">
        <v>875</v>
      </c>
      <c r="BM697" t="s">
        <v>10831</v>
      </c>
      <c r="BN697" t="s">
        <v>74</v>
      </c>
      <c r="BO697" t="s">
        <v>1246</v>
      </c>
      <c r="BP697" t="s">
        <v>74</v>
      </c>
      <c r="BQ697" t="s">
        <v>74</v>
      </c>
      <c r="BR697" t="s">
        <v>103</v>
      </c>
      <c r="BS697" t="s">
        <v>10832</v>
      </c>
      <c r="BT697" t="str">
        <f>HYPERLINK("https%3A%2F%2Fwww.webofscience.com%2Fwos%2Fwoscc%2Ffull-record%2FWOS:000452214100019","View Full Record in Web of Science")</f>
        <v>View Full Record in Web of Science</v>
      </c>
    </row>
    <row r="698" spans="1:72" x14ac:dyDescent="0.25">
      <c r="A698" t="s">
        <v>72</v>
      </c>
      <c r="B698" t="s">
        <v>10833</v>
      </c>
      <c r="C698" t="s">
        <v>74</v>
      </c>
      <c r="D698" t="s">
        <v>74</v>
      </c>
      <c r="E698" t="s">
        <v>74</v>
      </c>
      <c r="F698" t="s">
        <v>10834</v>
      </c>
      <c r="G698" t="s">
        <v>74</v>
      </c>
      <c r="H698" t="s">
        <v>74</v>
      </c>
      <c r="I698" t="s">
        <v>10835</v>
      </c>
      <c r="J698" t="s">
        <v>642</v>
      </c>
      <c r="K698" t="s">
        <v>74</v>
      </c>
      <c r="L698" t="s">
        <v>74</v>
      </c>
      <c r="M698" t="s">
        <v>305</v>
      </c>
      <c r="N698" t="s">
        <v>79</v>
      </c>
      <c r="O698" t="s">
        <v>74</v>
      </c>
      <c r="P698" t="s">
        <v>74</v>
      </c>
      <c r="Q698" t="s">
        <v>74</v>
      </c>
      <c r="R698" t="s">
        <v>74</v>
      </c>
      <c r="S698" t="s">
        <v>74</v>
      </c>
      <c r="T698" t="s">
        <v>10836</v>
      </c>
      <c r="U698" t="s">
        <v>74</v>
      </c>
      <c r="V698" t="s">
        <v>10837</v>
      </c>
      <c r="W698" t="s">
        <v>10838</v>
      </c>
      <c r="X698" t="s">
        <v>10839</v>
      </c>
      <c r="Y698" t="s">
        <v>10840</v>
      </c>
      <c r="Z698" t="s">
        <v>10841</v>
      </c>
      <c r="AA698" t="s">
        <v>10842</v>
      </c>
      <c r="AB698" t="s">
        <v>10843</v>
      </c>
      <c r="AC698" t="s">
        <v>74</v>
      </c>
      <c r="AD698" t="s">
        <v>74</v>
      </c>
      <c r="AE698" t="s">
        <v>74</v>
      </c>
      <c r="AF698" t="s">
        <v>74</v>
      </c>
      <c r="AG698">
        <v>18</v>
      </c>
      <c r="AH698">
        <v>0</v>
      </c>
      <c r="AI698">
        <v>0</v>
      </c>
      <c r="AJ698">
        <v>0</v>
      </c>
      <c r="AK698">
        <v>0</v>
      </c>
      <c r="AL698" t="s">
        <v>650</v>
      </c>
      <c r="AM698" t="s">
        <v>651</v>
      </c>
      <c r="AN698" t="s">
        <v>652</v>
      </c>
      <c r="AO698" t="s">
        <v>653</v>
      </c>
      <c r="AP698" t="s">
        <v>74</v>
      </c>
      <c r="AQ698" t="s">
        <v>74</v>
      </c>
      <c r="AR698" t="s">
        <v>654</v>
      </c>
      <c r="AS698" t="s">
        <v>655</v>
      </c>
      <c r="AT698" t="s">
        <v>74</v>
      </c>
      <c r="AU698">
        <v>2018</v>
      </c>
      <c r="AV698">
        <v>41</v>
      </c>
      <c r="AW698">
        <v>2</v>
      </c>
      <c r="AX698" t="s">
        <v>74</v>
      </c>
      <c r="AY698" t="s">
        <v>74</v>
      </c>
      <c r="AZ698" t="s">
        <v>74</v>
      </c>
      <c r="BA698" t="s">
        <v>74</v>
      </c>
      <c r="BB698">
        <v>65</v>
      </c>
      <c r="BC698">
        <v>74</v>
      </c>
      <c r="BD698" t="s">
        <v>74</v>
      </c>
      <c r="BE698" t="s">
        <v>10844</v>
      </c>
      <c r="BF698" t="str">
        <f>HYPERLINK("http://dx.doi.org/10.17072/2219-3111-2018-2-65-74","http://dx.doi.org/10.17072/2219-3111-2018-2-65-74")</f>
        <v>http://dx.doi.org/10.17072/2219-3111-2018-2-65-74</v>
      </c>
      <c r="BG698" t="s">
        <v>74</v>
      </c>
      <c r="BH698" t="s">
        <v>74</v>
      </c>
      <c r="BI698">
        <v>10</v>
      </c>
      <c r="BJ698" t="s">
        <v>169</v>
      </c>
      <c r="BK698" t="s">
        <v>170</v>
      </c>
      <c r="BL698" t="s">
        <v>169</v>
      </c>
      <c r="BM698" t="s">
        <v>10845</v>
      </c>
      <c r="BN698" t="s">
        <v>74</v>
      </c>
      <c r="BO698" t="s">
        <v>234</v>
      </c>
      <c r="BP698" t="s">
        <v>74</v>
      </c>
      <c r="BQ698" t="s">
        <v>74</v>
      </c>
      <c r="BR698" t="s">
        <v>103</v>
      </c>
      <c r="BS698" t="s">
        <v>10846</v>
      </c>
      <c r="BT698" t="str">
        <f>HYPERLINK("https%3A%2F%2Fwww.webofscience.com%2Fwos%2Fwoscc%2Ffull-record%2FWOS:000437928100008","View Full Record in Web of Science")</f>
        <v>View Full Record in Web of Science</v>
      </c>
    </row>
    <row r="699" spans="1:72" x14ac:dyDescent="0.25">
      <c r="A699" t="s">
        <v>72</v>
      </c>
      <c r="B699" t="s">
        <v>10847</v>
      </c>
      <c r="C699" t="s">
        <v>74</v>
      </c>
      <c r="D699" t="s">
        <v>74</v>
      </c>
      <c r="E699" t="s">
        <v>74</v>
      </c>
      <c r="F699" t="s">
        <v>10848</v>
      </c>
      <c r="G699" t="s">
        <v>74</v>
      </c>
      <c r="H699" t="s">
        <v>74</v>
      </c>
      <c r="I699" t="s">
        <v>10849</v>
      </c>
      <c r="J699" t="s">
        <v>8746</v>
      </c>
      <c r="K699" t="s">
        <v>74</v>
      </c>
      <c r="L699" t="s">
        <v>74</v>
      </c>
      <c r="M699" t="s">
        <v>305</v>
      </c>
      <c r="N699" t="s">
        <v>79</v>
      </c>
      <c r="O699" t="s">
        <v>74</v>
      </c>
      <c r="P699" t="s">
        <v>74</v>
      </c>
      <c r="Q699" t="s">
        <v>74</v>
      </c>
      <c r="R699" t="s">
        <v>74</v>
      </c>
      <c r="S699" t="s">
        <v>74</v>
      </c>
      <c r="T699" t="s">
        <v>10850</v>
      </c>
      <c r="U699" t="s">
        <v>74</v>
      </c>
      <c r="V699" t="s">
        <v>10851</v>
      </c>
      <c r="W699" t="s">
        <v>10852</v>
      </c>
      <c r="X699" t="s">
        <v>2537</v>
      </c>
      <c r="Y699" t="s">
        <v>10853</v>
      </c>
      <c r="Z699" t="s">
        <v>10854</v>
      </c>
      <c r="AA699" t="s">
        <v>74</v>
      </c>
      <c r="AB699" t="s">
        <v>74</v>
      </c>
      <c r="AC699" t="s">
        <v>74</v>
      </c>
      <c r="AD699" t="s">
        <v>74</v>
      </c>
      <c r="AE699" t="s">
        <v>74</v>
      </c>
      <c r="AF699" t="s">
        <v>74</v>
      </c>
      <c r="AG699">
        <v>28</v>
      </c>
      <c r="AH699">
        <v>0</v>
      </c>
      <c r="AI699">
        <v>0</v>
      </c>
      <c r="AJ699">
        <v>0</v>
      </c>
      <c r="AK699">
        <v>0</v>
      </c>
      <c r="AL699" t="s">
        <v>2033</v>
      </c>
      <c r="AM699" t="s">
        <v>2034</v>
      </c>
      <c r="AN699" t="s">
        <v>2035</v>
      </c>
      <c r="AO699" t="s">
        <v>8754</v>
      </c>
      <c r="AP699" t="s">
        <v>8755</v>
      </c>
      <c r="AQ699" t="s">
        <v>74</v>
      </c>
      <c r="AR699" t="s">
        <v>10855</v>
      </c>
      <c r="AS699" t="s">
        <v>8757</v>
      </c>
      <c r="AT699" t="s">
        <v>74</v>
      </c>
      <c r="AU699">
        <v>2018</v>
      </c>
      <c r="AV699">
        <v>8</v>
      </c>
      <c r="AW699">
        <v>1</v>
      </c>
      <c r="AX699" t="s">
        <v>74</v>
      </c>
      <c r="AY699" t="s">
        <v>74</v>
      </c>
      <c r="AZ699" t="s">
        <v>74</v>
      </c>
      <c r="BA699" t="s">
        <v>74</v>
      </c>
      <c r="BB699">
        <v>131</v>
      </c>
      <c r="BC699">
        <v>141</v>
      </c>
      <c r="BD699" t="s">
        <v>74</v>
      </c>
      <c r="BE699" t="s">
        <v>10856</v>
      </c>
      <c r="BF699" t="str">
        <f>HYPERLINK("http://dx.doi.org/10.21638/11701/spbu15.2018.108","http://dx.doi.org/10.21638/11701/spbu15.2018.108")</f>
        <v>http://dx.doi.org/10.21638/11701/spbu15.2018.108</v>
      </c>
      <c r="BG699" t="s">
        <v>74</v>
      </c>
      <c r="BH699" t="s">
        <v>74</v>
      </c>
      <c r="BI699">
        <v>11</v>
      </c>
      <c r="BJ699" t="s">
        <v>384</v>
      </c>
      <c r="BK699" t="s">
        <v>170</v>
      </c>
      <c r="BL699" t="s">
        <v>385</v>
      </c>
      <c r="BM699" t="s">
        <v>10857</v>
      </c>
      <c r="BN699" t="s">
        <v>74</v>
      </c>
      <c r="BO699" t="s">
        <v>234</v>
      </c>
      <c r="BP699" t="s">
        <v>74</v>
      </c>
      <c r="BQ699" t="s">
        <v>74</v>
      </c>
      <c r="BR699" t="s">
        <v>103</v>
      </c>
      <c r="BS699" t="s">
        <v>10858</v>
      </c>
      <c r="BT699" t="str">
        <f>HYPERLINK("https%3A%2F%2Fwww.webofscience.com%2Fwos%2Fwoscc%2Ffull-record%2FWOS:000429669300008","View Full Record in Web of Science")</f>
        <v>View Full Record in Web of Science</v>
      </c>
    </row>
    <row r="700" spans="1:72" x14ac:dyDescent="0.25">
      <c r="A700" t="s">
        <v>72</v>
      </c>
      <c r="B700" t="s">
        <v>10859</v>
      </c>
      <c r="C700" t="s">
        <v>74</v>
      </c>
      <c r="D700" t="s">
        <v>74</v>
      </c>
      <c r="E700" t="s">
        <v>74</v>
      </c>
      <c r="F700" t="s">
        <v>10860</v>
      </c>
      <c r="G700" t="s">
        <v>74</v>
      </c>
      <c r="H700" t="s">
        <v>74</v>
      </c>
      <c r="I700" t="s">
        <v>10861</v>
      </c>
      <c r="J700" t="s">
        <v>418</v>
      </c>
      <c r="K700" t="s">
        <v>74</v>
      </c>
      <c r="L700" t="s">
        <v>74</v>
      </c>
      <c r="M700" t="s">
        <v>305</v>
      </c>
      <c r="N700" t="s">
        <v>79</v>
      </c>
      <c r="O700" t="s">
        <v>74</v>
      </c>
      <c r="P700" t="s">
        <v>74</v>
      </c>
      <c r="Q700" t="s">
        <v>74</v>
      </c>
      <c r="R700" t="s">
        <v>74</v>
      </c>
      <c r="S700" t="s">
        <v>74</v>
      </c>
      <c r="T700" t="s">
        <v>10862</v>
      </c>
      <c r="U700" t="s">
        <v>74</v>
      </c>
      <c r="V700" t="s">
        <v>10863</v>
      </c>
      <c r="W700" t="s">
        <v>10864</v>
      </c>
      <c r="X700" t="s">
        <v>74</v>
      </c>
      <c r="Y700" t="s">
        <v>10865</v>
      </c>
      <c r="Z700" t="s">
        <v>10866</v>
      </c>
      <c r="AA700" t="s">
        <v>74</v>
      </c>
      <c r="AB700" t="s">
        <v>74</v>
      </c>
      <c r="AC700" t="s">
        <v>74</v>
      </c>
      <c r="AD700" t="s">
        <v>74</v>
      </c>
      <c r="AE700" t="s">
        <v>74</v>
      </c>
      <c r="AF700" t="s">
        <v>74</v>
      </c>
      <c r="AG700">
        <v>8</v>
      </c>
      <c r="AH700">
        <v>0</v>
      </c>
      <c r="AI700">
        <v>0</v>
      </c>
      <c r="AJ700">
        <v>0</v>
      </c>
      <c r="AK700">
        <v>1</v>
      </c>
      <c r="AL700" t="s">
        <v>312</v>
      </c>
      <c r="AM700" t="s">
        <v>313</v>
      </c>
      <c r="AN700" t="s">
        <v>314</v>
      </c>
      <c r="AO700" t="s">
        <v>428</v>
      </c>
      <c r="AP700" t="s">
        <v>429</v>
      </c>
      <c r="AQ700" t="s">
        <v>74</v>
      </c>
      <c r="AR700" t="s">
        <v>430</v>
      </c>
      <c r="AS700" t="s">
        <v>431</v>
      </c>
      <c r="AT700" t="s">
        <v>613</v>
      </c>
      <c r="AU700">
        <v>2018</v>
      </c>
      <c r="AV700" t="s">
        <v>74</v>
      </c>
      <c r="AW700">
        <v>426</v>
      </c>
      <c r="AX700" t="s">
        <v>74</v>
      </c>
      <c r="AY700" t="s">
        <v>74</v>
      </c>
      <c r="AZ700" t="s">
        <v>74</v>
      </c>
      <c r="BA700" t="s">
        <v>74</v>
      </c>
      <c r="BB700">
        <v>207</v>
      </c>
      <c r="BC700">
        <v>210</v>
      </c>
      <c r="BD700" t="s">
        <v>74</v>
      </c>
      <c r="BE700" t="s">
        <v>10867</v>
      </c>
      <c r="BF700" t="str">
        <f>HYPERLINK("http://dx.doi.org/10.17223/15617793/426/24","http://dx.doi.org/10.17223/15617793/426/24")</f>
        <v>http://dx.doi.org/10.17223/15617793/426/24</v>
      </c>
      <c r="BG700" t="s">
        <v>74</v>
      </c>
      <c r="BH700" t="s">
        <v>74</v>
      </c>
      <c r="BI700">
        <v>4</v>
      </c>
      <c r="BJ700" t="s">
        <v>434</v>
      </c>
      <c r="BK700" t="s">
        <v>170</v>
      </c>
      <c r="BL700" t="s">
        <v>435</v>
      </c>
      <c r="BM700" t="s">
        <v>10868</v>
      </c>
      <c r="BN700" t="s">
        <v>74</v>
      </c>
      <c r="BO700" t="s">
        <v>234</v>
      </c>
      <c r="BP700" t="s">
        <v>74</v>
      </c>
      <c r="BQ700" t="s">
        <v>74</v>
      </c>
      <c r="BR700" t="s">
        <v>103</v>
      </c>
      <c r="BS700" t="s">
        <v>10869</v>
      </c>
      <c r="BT700" t="str">
        <f>HYPERLINK("https%3A%2F%2Fwww.webofscience.com%2Fwos%2Fwoscc%2Ffull-record%2FWOS:000429444900024","View Full Record in Web of Science")</f>
        <v>View Full Record in Web of Science</v>
      </c>
    </row>
    <row r="701" spans="1:72" x14ac:dyDescent="0.25">
      <c r="A701" t="s">
        <v>72</v>
      </c>
      <c r="B701" t="s">
        <v>10870</v>
      </c>
      <c r="C701" t="s">
        <v>74</v>
      </c>
      <c r="D701" t="s">
        <v>74</v>
      </c>
      <c r="E701" t="s">
        <v>74</v>
      </c>
      <c r="F701" t="s">
        <v>10871</v>
      </c>
      <c r="G701" t="s">
        <v>74</v>
      </c>
      <c r="H701" t="s">
        <v>74</v>
      </c>
      <c r="I701" t="s">
        <v>10872</v>
      </c>
      <c r="J701" t="s">
        <v>10873</v>
      </c>
      <c r="K701" t="s">
        <v>74</v>
      </c>
      <c r="L701" t="s">
        <v>74</v>
      </c>
      <c r="M701" t="s">
        <v>78</v>
      </c>
      <c r="N701" t="s">
        <v>79</v>
      </c>
      <c r="O701" t="s">
        <v>74</v>
      </c>
      <c r="P701" t="s">
        <v>74</v>
      </c>
      <c r="Q701" t="s">
        <v>74</v>
      </c>
      <c r="R701" t="s">
        <v>74</v>
      </c>
      <c r="S701" t="s">
        <v>74</v>
      </c>
      <c r="T701" t="s">
        <v>10874</v>
      </c>
      <c r="U701" t="s">
        <v>10875</v>
      </c>
      <c r="V701" t="s">
        <v>10876</v>
      </c>
      <c r="W701" t="s">
        <v>10877</v>
      </c>
      <c r="X701" t="s">
        <v>2988</v>
      </c>
      <c r="Y701" t="s">
        <v>10878</v>
      </c>
      <c r="Z701" t="s">
        <v>10879</v>
      </c>
      <c r="AA701" t="s">
        <v>10880</v>
      </c>
      <c r="AB701" t="s">
        <v>10881</v>
      </c>
      <c r="AC701" t="s">
        <v>10882</v>
      </c>
      <c r="AD701" t="s">
        <v>10883</v>
      </c>
      <c r="AE701" t="s">
        <v>10884</v>
      </c>
      <c r="AF701" t="s">
        <v>74</v>
      </c>
      <c r="AG701">
        <v>78</v>
      </c>
      <c r="AH701">
        <v>28</v>
      </c>
      <c r="AI701">
        <v>30</v>
      </c>
      <c r="AJ701">
        <v>2</v>
      </c>
      <c r="AK701">
        <v>12</v>
      </c>
      <c r="AL701" t="s">
        <v>269</v>
      </c>
      <c r="AM701" t="s">
        <v>270</v>
      </c>
      <c r="AN701" t="s">
        <v>271</v>
      </c>
      <c r="AO701" t="s">
        <v>10885</v>
      </c>
      <c r="AP701" t="s">
        <v>10886</v>
      </c>
      <c r="AQ701" t="s">
        <v>74</v>
      </c>
      <c r="AR701" t="s">
        <v>10887</v>
      </c>
      <c r="AS701" t="s">
        <v>10888</v>
      </c>
      <c r="AT701" t="s">
        <v>74</v>
      </c>
      <c r="AU701">
        <v>2018</v>
      </c>
      <c r="AV701">
        <v>44</v>
      </c>
      <c r="AW701">
        <v>11</v>
      </c>
      <c r="AX701" t="s">
        <v>74</v>
      </c>
      <c r="AY701" t="s">
        <v>74</v>
      </c>
      <c r="AZ701" t="s">
        <v>74</v>
      </c>
      <c r="BA701" t="s">
        <v>74</v>
      </c>
      <c r="BB701">
        <v>1797</v>
      </c>
      <c r="BC701">
        <v>1817</v>
      </c>
      <c r="BD701" t="s">
        <v>74</v>
      </c>
      <c r="BE701" t="s">
        <v>10889</v>
      </c>
      <c r="BF701" t="str">
        <f>HYPERLINK("http://dx.doi.org/10.1080/1369183X.2017.1400425","http://dx.doi.org/10.1080/1369183X.2017.1400425")</f>
        <v>http://dx.doi.org/10.1080/1369183X.2017.1400425</v>
      </c>
      <c r="BG701" t="s">
        <v>74</v>
      </c>
      <c r="BH701" t="s">
        <v>74</v>
      </c>
      <c r="BI701">
        <v>21</v>
      </c>
      <c r="BJ701" t="s">
        <v>10890</v>
      </c>
      <c r="BK701" t="s">
        <v>99</v>
      </c>
      <c r="BL701" t="s">
        <v>10890</v>
      </c>
      <c r="BM701" t="s">
        <v>10891</v>
      </c>
      <c r="BN701" t="s">
        <v>74</v>
      </c>
      <c r="BO701" t="s">
        <v>149</v>
      </c>
      <c r="BP701" t="s">
        <v>74</v>
      </c>
      <c r="BQ701" t="s">
        <v>74</v>
      </c>
      <c r="BR701" t="s">
        <v>103</v>
      </c>
      <c r="BS701" t="s">
        <v>10892</v>
      </c>
      <c r="BT701" t="str">
        <f>HYPERLINK("https%3A%2F%2Fwww.webofscience.com%2Fwos%2Fwoscc%2Ffull-record%2FWOS:000445201600003","View Full Record in Web of Science")</f>
        <v>View Full Record in Web of Science</v>
      </c>
    </row>
    <row r="702" spans="1:72" x14ac:dyDescent="0.25">
      <c r="A702" t="s">
        <v>72</v>
      </c>
      <c r="B702" t="s">
        <v>10893</v>
      </c>
      <c r="C702" t="s">
        <v>74</v>
      </c>
      <c r="D702" t="s">
        <v>74</v>
      </c>
      <c r="E702" t="s">
        <v>74</v>
      </c>
      <c r="F702" t="s">
        <v>10894</v>
      </c>
      <c r="G702" t="s">
        <v>74</v>
      </c>
      <c r="H702" t="s">
        <v>74</v>
      </c>
      <c r="I702" t="s">
        <v>10895</v>
      </c>
      <c r="J702" t="s">
        <v>7424</v>
      </c>
      <c r="K702" t="s">
        <v>74</v>
      </c>
      <c r="L702" t="s">
        <v>74</v>
      </c>
      <c r="M702" t="s">
        <v>305</v>
      </c>
      <c r="N702" t="s">
        <v>79</v>
      </c>
      <c r="O702" t="s">
        <v>74</v>
      </c>
      <c r="P702" t="s">
        <v>74</v>
      </c>
      <c r="Q702" t="s">
        <v>74</v>
      </c>
      <c r="R702" t="s">
        <v>74</v>
      </c>
      <c r="S702" t="s">
        <v>74</v>
      </c>
      <c r="T702" t="s">
        <v>10896</v>
      </c>
      <c r="U702" t="s">
        <v>74</v>
      </c>
      <c r="V702" t="s">
        <v>10897</v>
      </c>
      <c r="W702" t="s">
        <v>10898</v>
      </c>
      <c r="X702" t="s">
        <v>74</v>
      </c>
      <c r="Y702" t="s">
        <v>10899</v>
      </c>
      <c r="Z702" t="s">
        <v>10900</v>
      </c>
      <c r="AA702" t="s">
        <v>74</v>
      </c>
      <c r="AB702" t="s">
        <v>74</v>
      </c>
      <c r="AC702" t="s">
        <v>74</v>
      </c>
      <c r="AD702" t="s">
        <v>74</v>
      </c>
      <c r="AE702" t="s">
        <v>74</v>
      </c>
      <c r="AF702" t="s">
        <v>74</v>
      </c>
      <c r="AG702">
        <v>7</v>
      </c>
      <c r="AH702">
        <v>0</v>
      </c>
      <c r="AI702">
        <v>0</v>
      </c>
      <c r="AJ702">
        <v>0</v>
      </c>
      <c r="AK702">
        <v>1</v>
      </c>
      <c r="AL702" t="s">
        <v>7432</v>
      </c>
      <c r="AM702" t="s">
        <v>335</v>
      </c>
      <c r="AN702" t="s">
        <v>7433</v>
      </c>
      <c r="AO702" t="s">
        <v>7434</v>
      </c>
      <c r="AP702" t="s">
        <v>74</v>
      </c>
      <c r="AQ702" t="s">
        <v>74</v>
      </c>
      <c r="AR702" t="s">
        <v>7435</v>
      </c>
      <c r="AS702" t="s">
        <v>7436</v>
      </c>
      <c r="AT702" t="s">
        <v>74</v>
      </c>
      <c r="AU702">
        <v>2018</v>
      </c>
      <c r="AV702">
        <v>8</v>
      </c>
      <c r="AW702">
        <v>4</v>
      </c>
      <c r="AX702" t="s">
        <v>74</v>
      </c>
      <c r="AY702" t="s">
        <v>74</v>
      </c>
      <c r="AZ702" t="s">
        <v>74</v>
      </c>
      <c r="BA702" t="s">
        <v>74</v>
      </c>
      <c r="BB702">
        <v>192</v>
      </c>
      <c r="BC702">
        <v>203</v>
      </c>
      <c r="BD702" t="s">
        <v>74</v>
      </c>
      <c r="BE702" t="s">
        <v>10901</v>
      </c>
      <c r="BF702" t="str">
        <f>HYPERLINK("http://dx.doi.org/10.17759/psylaw.2018080417","http://dx.doi.org/10.17759/psylaw.2018080417")</f>
        <v>http://dx.doi.org/10.17759/psylaw.2018080417</v>
      </c>
      <c r="BG702" t="s">
        <v>74</v>
      </c>
      <c r="BH702" t="s">
        <v>74</v>
      </c>
      <c r="BI702">
        <v>12</v>
      </c>
      <c r="BJ702" t="s">
        <v>98</v>
      </c>
      <c r="BK702" t="s">
        <v>170</v>
      </c>
      <c r="BL702" t="s">
        <v>100</v>
      </c>
      <c r="BM702" t="s">
        <v>10603</v>
      </c>
      <c r="BN702" t="s">
        <v>74</v>
      </c>
      <c r="BO702" t="s">
        <v>102</v>
      </c>
      <c r="BP702" t="s">
        <v>74</v>
      </c>
      <c r="BQ702" t="s">
        <v>74</v>
      </c>
      <c r="BR702" t="s">
        <v>103</v>
      </c>
      <c r="BS702" t="s">
        <v>10902</v>
      </c>
      <c r="BT702" t="str">
        <f>HYPERLINK("https%3A%2F%2Fwww.webofscience.com%2Fwos%2Fwoscc%2Ffull-record%2FWOS:000453334200017","View Full Record in Web of Science")</f>
        <v>View Full Record in Web of Science</v>
      </c>
    </row>
    <row r="703" spans="1:72" x14ac:dyDescent="0.25">
      <c r="A703" t="s">
        <v>72</v>
      </c>
      <c r="B703" t="s">
        <v>10903</v>
      </c>
      <c r="C703" t="s">
        <v>74</v>
      </c>
      <c r="D703" t="s">
        <v>74</v>
      </c>
      <c r="E703" t="s">
        <v>74</v>
      </c>
      <c r="F703" t="s">
        <v>10904</v>
      </c>
      <c r="G703" t="s">
        <v>74</v>
      </c>
      <c r="H703" t="s">
        <v>74</v>
      </c>
      <c r="I703" t="s">
        <v>10905</v>
      </c>
      <c r="J703" t="s">
        <v>2045</v>
      </c>
      <c r="K703" t="s">
        <v>74</v>
      </c>
      <c r="L703" t="s">
        <v>74</v>
      </c>
      <c r="M703" t="s">
        <v>78</v>
      </c>
      <c r="N703" t="s">
        <v>79</v>
      </c>
      <c r="O703" t="s">
        <v>74</v>
      </c>
      <c r="P703" t="s">
        <v>74</v>
      </c>
      <c r="Q703" t="s">
        <v>74</v>
      </c>
      <c r="R703" t="s">
        <v>74</v>
      </c>
      <c r="S703" t="s">
        <v>74</v>
      </c>
      <c r="T703" t="s">
        <v>10906</v>
      </c>
      <c r="U703" t="s">
        <v>74</v>
      </c>
      <c r="V703" t="s">
        <v>10907</v>
      </c>
      <c r="W703" t="s">
        <v>10908</v>
      </c>
      <c r="X703" t="s">
        <v>995</v>
      </c>
      <c r="Y703" t="s">
        <v>10909</v>
      </c>
      <c r="Z703" t="s">
        <v>10910</v>
      </c>
      <c r="AA703" t="s">
        <v>74</v>
      </c>
      <c r="AB703" t="s">
        <v>74</v>
      </c>
      <c r="AC703" t="s">
        <v>74</v>
      </c>
      <c r="AD703" t="s">
        <v>74</v>
      </c>
      <c r="AE703" t="s">
        <v>74</v>
      </c>
      <c r="AF703" t="s">
        <v>74</v>
      </c>
      <c r="AG703">
        <v>15</v>
      </c>
      <c r="AH703">
        <v>1</v>
      </c>
      <c r="AI703">
        <v>2</v>
      </c>
      <c r="AJ703">
        <v>1</v>
      </c>
      <c r="AK703">
        <v>2</v>
      </c>
      <c r="AL703" t="s">
        <v>2054</v>
      </c>
      <c r="AM703" t="s">
        <v>335</v>
      </c>
      <c r="AN703" t="s">
        <v>2055</v>
      </c>
      <c r="AO703" t="s">
        <v>2056</v>
      </c>
      <c r="AP703" t="s">
        <v>2057</v>
      </c>
      <c r="AQ703" t="s">
        <v>74</v>
      </c>
      <c r="AR703" t="s">
        <v>2058</v>
      </c>
      <c r="AS703" t="s">
        <v>2059</v>
      </c>
      <c r="AT703" t="s">
        <v>74</v>
      </c>
      <c r="AU703">
        <v>2018</v>
      </c>
      <c r="AV703">
        <v>18</v>
      </c>
      <c r="AW703">
        <v>3</v>
      </c>
      <c r="AX703" t="s">
        <v>74</v>
      </c>
      <c r="AY703" t="s">
        <v>74</v>
      </c>
      <c r="AZ703" t="s">
        <v>74</v>
      </c>
      <c r="BA703" t="s">
        <v>74</v>
      </c>
      <c r="BB703">
        <v>443</v>
      </c>
      <c r="BC703">
        <v>451</v>
      </c>
      <c r="BD703" t="s">
        <v>74</v>
      </c>
      <c r="BE703" t="s">
        <v>10911</v>
      </c>
      <c r="BF703" t="str">
        <f>HYPERLINK("http://dx.doi.org/10.22363/2313-2272-2018-18-3-443-451","http://dx.doi.org/10.22363/2313-2272-2018-18-3-443-451")</f>
        <v>http://dx.doi.org/10.22363/2313-2272-2018-18-3-443-451</v>
      </c>
      <c r="BG703" t="s">
        <v>74</v>
      </c>
      <c r="BH703" t="s">
        <v>74</v>
      </c>
      <c r="BI703">
        <v>9</v>
      </c>
      <c r="BJ703" t="s">
        <v>932</v>
      </c>
      <c r="BK703" t="s">
        <v>170</v>
      </c>
      <c r="BL703" t="s">
        <v>932</v>
      </c>
      <c r="BM703" t="s">
        <v>10232</v>
      </c>
      <c r="BN703" t="s">
        <v>74</v>
      </c>
      <c r="BO703" t="s">
        <v>102</v>
      </c>
      <c r="BP703" t="s">
        <v>74</v>
      </c>
      <c r="BQ703" t="s">
        <v>74</v>
      </c>
      <c r="BR703" t="s">
        <v>103</v>
      </c>
      <c r="BS703" t="s">
        <v>10912</v>
      </c>
      <c r="BT703" t="str">
        <f>HYPERLINK("https%3A%2F%2Fwww.webofscience.com%2Fwos%2Fwoscc%2Ffull-record%2FWOS:000450068700005","View Full Record in Web of Science")</f>
        <v>View Full Record in Web of Science</v>
      </c>
    </row>
    <row r="704" spans="1:72" x14ac:dyDescent="0.25">
      <c r="A704" t="s">
        <v>72</v>
      </c>
      <c r="B704" t="s">
        <v>10913</v>
      </c>
      <c r="C704" t="s">
        <v>74</v>
      </c>
      <c r="D704" t="s">
        <v>74</v>
      </c>
      <c r="E704" t="s">
        <v>74</v>
      </c>
      <c r="F704" t="s">
        <v>10914</v>
      </c>
      <c r="G704" t="s">
        <v>74</v>
      </c>
      <c r="H704" t="s">
        <v>74</v>
      </c>
      <c r="I704" t="s">
        <v>10915</v>
      </c>
      <c r="J704" t="s">
        <v>2719</v>
      </c>
      <c r="K704" t="s">
        <v>74</v>
      </c>
      <c r="L704" t="s">
        <v>74</v>
      </c>
      <c r="M704" t="s">
        <v>305</v>
      </c>
      <c r="N704" t="s">
        <v>79</v>
      </c>
      <c r="O704" t="s">
        <v>74</v>
      </c>
      <c r="P704" t="s">
        <v>74</v>
      </c>
      <c r="Q704" t="s">
        <v>74</v>
      </c>
      <c r="R704" t="s">
        <v>74</v>
      </c>
      <c r="S704" t="s">
        <v>74</v>
      </c>
      <c r="T704" t="s">
        <v>10916</v>
      </c>
      <c r="U704" t="s">
        <v>74</v>
      </c>
      <c r="V704" t="s">
        <v>10917</v>
      </c>
      <c r="W704" t="s">
        <v>10918</v>
      </c>
      <c r="X704" t="s">
        <v>10919</v>
      </c>
      <c r="Y704" t="s">
        <v>10920</v>
      </c>
      <c r="Z704" t="s">
        <v>10921</v>
      </c>
      <c r="AA704" t="s">
        <v>10922</v>
      </c>
      <c r="AB704" t="s">
        <v>10923</v>
      </c>
      <c r="AC704" t="s">
        <v>74</v>
      </c>
      <c r="AD704" t="s">
        <v>74</v>
      </c>
      <c r="AE704" t="s">
        <v>74</v>
      </c>
      <c r="AF704" t="s">
        <v>74</v>
      </c>
      <c r="AG704">
        <v>26</v>
      </c>
      <c r="AH704">
        <v>7</v>
      </c>
      <c r="AI704">
        <v>7</v>
      </c>
      <c r="AJ704">
        <v>0</v>
      </c>
      <c r="AK704">
        <v>12</v>
      </c>
      <c r="AL704" t="s">
        <v>787</v>
      </c>
      <c r="AM704" t="s">
        <v>335</v>
      </c>
      <c r="AN704" t="s">
        <v>788</v>
      </c>
      <c r="AO704" t="s">
        <v>2731</v>
      </c>
      <c r="AP704" t="s">
        <v>2732</v>
      </c>
      <c r="AQ704" t="s">
        <v>74</v>
      </c>
      <c r="AR704" t="s">
        <v>6838</v>
      </c>
      <c r="AS704" t="s">
        <v>2734</v>
      </c>
      <c r="AT704" t="s">
        <v>74</v>
      </c>
      <c r="AU704">
        <v>2018</v>
      </c>
      <c r="AV704">
        <v>23</v>
      </c>
      <c r="AW704">
        <v>3</v>
      </c>
      <c r="AX704" t="s">
        <v>74</v>
      </c>
      <c r="AY704" t="s">
        <v>74</v>
      </c>
      <c r="AZ704" t="s">
        <v>74</v>
      </c>
      <c r="BA704" t="s">
        <v>74</v>
      </c>
      <c r="BB704">
        <v>42</v>
      </c>
      <c r="BC704">
        <v>53</v>
      </c>
      <c r="BD704" t="s">
        <v>74</v>
      </c>
      <c r="BE704" t="s">
        <v>10924</v>
      </c>
      <c r="BF704" t="str">
        <f>HYPERLINK("http://dx.doi.org/10.17759/pse.2018230304","http://dx.doi.org/10.17759/pse.2018230304")</f>
        <v>http://dx.doi.org/10.17759/pse.2018230304</v>
      </c>
      <c r="BG704" t="s">
        <v>74</v>
      </c>
      <c r="BH704" t="s">
        <v>74</v>
      </c>
      <c r="BI704">
        <v>12</v>
      </c>
      <c r="BJ704" t="s">
        <v>2736</v>
      </c>
      <c r="BK704" t="s">
        <v>170</v>
      </c>
      <c r="BL704" t="s">
        <v>2737</v>
      </c>
      <c r="BM704" t="s">
        <v>10925</v>
      </c>
      <c r="BN704" t="s">
        <v>74</v>
      </c>
      <c r="BO704" t="s">
        <v>102</v>
      </c>
      <c r="BP704" t="s">
        <v>74</v>
      </c>
      <c r="BQ704" t="s">
        <v>74</v>
      </c>
      <c r="BR704" t="s">
        <v>103</v>
      </c>
      <c r="BS704" t="s">
        <v>10926</v>
      </c>
      <c r="BT704" t="str">
        <f>HYPERLINK("https%3A%2F%2Fwww.webofscience.com%2Fwos%2Fwoscc%2Ffull-record%2FWOS:000441593100004","View Full Record in Web of Science")</f>
        <v>View Full Record in Web of Science</v>
      </c>
    </row>
    <row r="705" spans="1:72" x14ac:dyDescent="0.25">
      <c r="A705" t="s">
        <v>72</v>
      </c>
      <c r="B705" t="s">
        <v>9262</v>
      </c>
      <c r="C705" t="s">
        <v>74</v>
      </c>
      <c r="D705" t="s">
        <v>74</v>
      </c>
      <c r="E705" t="s">
        <v>74</v>
      </c>
      <c r="F705" t="s">
        <v>9263</v>
      </c>
      <c r="G705" t="s">
        <v>74</v>
      </c>
      <c r="H705" t="s">
        <v>74</v>
      </c>
      <c r="I705" t="s">
        <v>10927</v>
      </c>
      <c r="J705" t="s">
        <v>881</v>
      </c>
      <c r="K705" t="s">
        <v>74</v>
      </c>
      <c r="L705" t="s">
        <v>74</v>
      </c>
      <c r="M705" t="s">
        <v>305</v>
      </c>
      <c r="N705" t="s">
        <v>79</v>
      </c>
      <c r="O705" t="s">
        <v>74</v>
      </c>
      <c r="P705" t="s">
        <v>74</v>
      </c>
      <c r="Q705" t="s">
        <v>74</v>
      </c>
      <c r="R705" t="s">
        <v>74</v>
      </c>
      <c r="S705" t="s">
        <v>74</v>
      </c>
      <c r="T705" t="s">
        <v>10928</v>
      </c>
      <c r="U705" t="s">
        <v>74</v>
      </c>
      <c r="V705" t="s">
        <v>10929</v>
      </c>
      <c r="W705" t="s">
        <v>10930</v>
      </c>
      <c r="X705" t="s">
        <v>4699</v>
      </c>
      <c r="Y705" t="s">
        <v>9268</v>
      </c>
      <c r="Z705" t="s">
        <v>9269</v>
      </c>
      <c r="AA705" t="s">
        <v>74</v>
      </c>
      <c r="AB705" t="s">
        <v>74</v>
      </c>
      <c r="AC705" t="s">
        <v>10931</v>
      </c>
      <c r="AD705" t="s">
        <v>1581</v>
      </c>
      <c r="AE705" t="s">
        <v>10932</v>
      </c>
      <c r="AF705" t="s">
        <v>74</v>
      </c>
      <c r="AG705">
        <v>6</v>
      </c>
      <c r="AH705">
        <v>0</v>
      </c>
      <c r="AI705">
        <v>0</v>
      </c>
      <c r="AJ705">
        <v>0</v>
      </c>
      <c r="AK705">
        <v>0</v>
      </c>
      <c r="AL705" t="s">
        <v>887</v>
      </c>
      <c r="AM705" t="s">
        <v>335</v>
      </c>
      <c r="AN705" t="s">
        <v>888</v>
      </c>
      <c r="AO705" t="s">
        <v>889</v>
      </c>
      <c r="AP705" t="s">
        <v>74</v>
      </c>
      <c r="AQ705" t="s">
        <v>74</v>
      </c>
      <c r="AR705" t="s">
        <v>890</v>
      </c>
      <c r="AS705" t="s">
        <v>891</v>
      </c>
      <c r="AT705" t="s">
        <v>74</v>
      </c>
      <c r="AU705">
        <v>2018</v>
      </c>
      <c r="AV705" t="s">
        <v>74</v>
      </c>
      <c r="AW705">
        <v>2</v>
      </c>
      <c r="AX705" t="s">
        <v>74</v>
      </c>
      <c r="AY705" t="s">
        <v>74</v>
      </c>
      <c r="AZ705" t="s">
        <v>74</v>
      </c>
      <c r="BA705" t="s">
        <v>74</v>
      </c>
      <c r="BB705">
        <v>495</v>
      </c>
      <c r="BC705">
        <v>507</v>
      </c>
      <c r="BD705" t="s">
        <v>74</v>
      </c>
      <c r="BE705" t="s">
        <v>10933</v>
      </c>
      <c r="BF705" t="str">
        <f>HYPERLINK("http://dx.doi.org/10.28995/2073-0101-2018-2-495-507","http://dx.doi.org/10.28995/2073-0101-2018-2-495-507")</f>
        <v>http://dx.doi.org/10.28995/2073-0101-2018-2-495-507</v>
      </c>
      <c r="BG705" t="s">
        <v>74</v>
      </c>
      <c r="BH705" t="s">
        <v>74</v>
      </c>
      <c r="BI705">
        <v>13</v>
      </c>
      <c r="BJ705" t="s">
        <v>169</v>
      </c>
      <c r="BK705" t="s">
        <v>170</v>
      </c>
      <c r="BL705" t="s">
        <v>169</v>
      </c>
      <c r="BM705" t="s">
        <v>10934</v>
      </c>
      <c r="BN705" t="s">
        <v>74</v>
      </c>
      <c r="BO705" t="s">
        <v>74</v>
      </c>
      <c r="BP705" t="s">
        <v>74</v>
      </c>
      <c r="BQ705" t="s">
        <v>74</v>
      </c>
      <c r="BR705" t="s">
        <v>103</v>
      </c>
      <c r="BS705" t="s">
        <v>10935</v>
      </c>
      <c r="BT705" t="str">
        <f>HYPERLINK("https%3A%2F%2Fwww.webofscience.com%2Fwos%2Fwoscc%2Ffull-record%2FWOS:000452895600015","View Full Record in Web of Science")</f>
        <v>View Full Record in Web of Science</v>
      </c>
    </row>
    <row r="706" spans="1:72" x14ac:dyDescent="0.25">
      <c r="A706" t="s">
        <v>72</v>
      </c>
      <c r="B706" t="s">
        <v>10936</v>
      </c>
      <c r="C706" t="s">
        <v>74</v>
      </c>
      <c r="D706" t="s">
        <v>74</v>
      </c>
      <c r="E706" t="s">
        <v>74</v>
      </c>
      <c r="F706" t="s">
        <v>10937</v>
      </c>
      <c r="G706" t="s">
        <v>74</v>
      </c>
      <c r="H706" t="s">
        <v>74</v>
      </c>
      <c r="I706" t="s">
        <v>10938</v>
      </c>
      <c r="J706" t="s">
        <v>10405</v>
      </c>
      <c r="K706" t="s">
        <v>74</v>
      </c>
      <c r="L706" t="s">
        <v>74</v>
      </c>
      <c r="M706" t="s">
        <v>78</v>
      </c>
      <c r="N706" t="s">
        <v>79</v>
      </c>
      <c r="O706" t="s">
        <v>74</v>
      </c>
      <c r="P706" t="s">
        <v>74</v>
      </c>
      <c r="Q706" t="s">
        <v>74</v>
      </c>
      <c r="R706" t="s">
        <v>74</v>
      </c>
      <c r="S706" t="s">
        <v>74</v>
      </c>
      <c r="T706" t="s">
        <v>10939</v>
      </c>
      <c r="U706" t="s">
        <v>10940</v>
      </c>
      <c r="V706" t="s">
        <v>10941</v>
      </c>
      <c r="W706" t="s">
        <v>10942</v>
      </c>
      <c r="X706" t="s">
        <v>10943</v>
      </c>
      <c r="Y706" t="s">
        <v>10944</v>
      </c>
      <c r="Z706" t="s">
        <v>10945</v>
      </c>
      <c r="AA706" t="s">
        <v>74</v>
      </c>
      <c r="AB706" t="s">
        <v>10946</v>
      </c>
      <c r="AC706" t="s">
        <v>74</v>
      </c>
      <c r="AD706" t="s">
        <v>74</v>
      </c>
      <c r="AE706" t="s">
        <v>74</v>
      </c>
      <c r="AF706" t="s">
        <v>74</v>
      </c>
      <c r="AG706">
        <v>53</v>
      </c>
      <c r="AH706">
        <v>12</v>
      </c>
      <c r="AI706">
        <v>13</v>
      </c>
      <c r="AJ706">
        <v>1</v>
      </c>
      <c r="AK706">
        <v>23</v>
      </c>
      <c r="AL706" t="s">
        <v>269</v>
      </c>
      <c r="AM706" t="s">
        <v>270</v>
      </c>
      <c r="AN706" t="s">
        <v>271</v>
      </c>
      <c r="AO706" t="s">
        <v>10414</v>
      </c>
      <c r="AP706" t="s">
        <v>10415</v>
      </c>
      <c r="AQ706" t="s">
        <v>74</v>
      </c>
      <c r="AR706" t="s">
        <v>10416</v>
      </c>
      <c r="AS706" t="s">
        <v>10417</v>
      </c>
      <c r="AT706" t="s">
        <v>74</v>
      </c>
      <c r="AU706">
        <v>2018</v>
      </c>
      <c r="AV706">
        <v>32</v>
      </c>
      <c r="AW706">
        <v>5</v>
      </c>
      <c r="AX706" t="s">
        <v>74</v>
      </c>
      <c r="AY706" t="s">
        <v>74</v>
      </c>
      <c r="AZ706" t="s">
        <v>74</v>
      </c>
      <c r="BA706" t="s">
        <v>74</v>
      </c>
      <c r="BB706">
        <v>825</v>
      </c>
      <c r="BC706">
        <v>851</v>
      </c>
      <c r="BD706" t="s">
        <v>74</v>
      </c>
      <c r="BE706" t="s">
        <v>10947</v>
      </c>
      <c r="BF706" t="str">
        <f>HYPERLINK("http://dx.doi.org/10.1080/09502386.2018.1429004","http://dx.doi.org/10.1080/09502386.2018.1429004")</f>
        <v>http://dx.doi.org/10.1080/09502386.2018.1429004</v>
      </c>
      <c r="BG706" t="s">
        <v>74</v>
      </c>
      <c r="BH706" t="s">
        <v>74</v>
      </c>
      <c r="BI706">
        <v>27</v>
      </c>
      <c r="BJ706" t="s">
        <v>10419</v>
      </c>
      <c r="BK706" t="s">
        <v>1339</v>
      </c>
      <c r="BL706" t="s">
        <v>10419</v>
      </c>
      <c r="BM706" t="s">
        <v>10420</v>
      </c>
      <c r="BN706" t="s">
        <v>74</v>
      </c>
      <c r="BO706" t="s">
        <v>74</v>
      </c>
      <c r="BP706" t="s">
        <v>74</v>
      </c>
      <c r="BQ706" t="s">
        <v>74</v>
      </c>
      <c r="BR706" t="s">
        <v>103</v>
      </c>
      <c r="BS706" t="s">
        <v>10948</v>
      </c>
      <c r="BT706" t="str">
        <f>HYPERLINK("https%3A%2F%2Fwww.webofscience.com%2Fwos%2Fwoscc%2Ffull-record%2FWOS:000435010100008","View Full Record in Web of Science")</f>
        <v>View Full Record in Web of Science</v>
      </c>
    </row>
    <row r="707" spans="1:72" x14ac:dyDescent="0.25">
      <c r="A707" t="s">
        <v>72</v>
      </c>
      <c r="B707" t="s">
        <v>10949</v>
      </c>
      <c r="C707" t="s">
        <v>74</v>
      </c>
      <c r="D707" t="s">
        <v>74</v>
      </c>
      <c r="E707" t="s">
        <v>74</v>
      </c>
      <c r="F707" t="s">
        <v>10950</v>
      </c>
      <c r="G707" t="s">
        <v>74</v>
      </c>
      <c r="H707" t="s">
        <v>74</v>
      </c>
      <c r="I707" t="s">
        <v>10951</v>
      </c>
      <c r="J707" t="s">
        <v>10952</v>
      </c>
      <c r="K707" t="s">
        <v>74</v>
      </c>
      <c r="L707" t="s">
        <v>74</v>
      </c>
      <c r="M707" t="s">
        <v>78</v>
      </c>
      <c r="N707" t="s">
        <v>79</v>
      </c>
      <c r="O707" t="s">
        <v>74</v>
      </c>
      <c r="P707" t="s">
        <v>74</v>
      </c>
      <c r="Q707" t="s">
        <v>74</v>
      </c>
      <c r="R707" t="s">
        <v>74</v>
      </c>
      <c r="S707" t="s">
        <v>74</v>
      </c>
      <c r="T707" t="s">
        <v>10953</v>
      </c>
      <c r="U707" t="s">
        <v>74</v>
      </c>
      <c r="V707" t="s">
        <v>10954</v>
      </c>
      <c r="W707" t="s">
        <v>10955</v>
      </c>
      <c r="X707" t="s">
        <v>10956</v>
      </c>
      <c r="Y707" t="s">
        <v>10957</v>
      </c>
      <c r="Z707" t="s">
        <v>74</v>
      </c>
      <c r="AA707" t="s">
        <v>74</v>
      </c>
      <c r="AB707" t="s">
        <v>74</v>
      </c>
      <c r="AC707" t="s">
        <v>10958</v>
      </c>
      <c r="AD707" t="s">
        <v>6416</v>
      </c>
      <c r="AE707" t="s">
        <v>10959</v>
      </c>
      <c r="AF707" t="s">
        <v>74</v>
      </c>
      <c r="AG707">
        <v>20</v>
      </c>
      <c r="AH707">
        <v>0</v>
      </c>
      <c r="AI707">
        <v>0</v>
      </c>
      <c r="AJ707">
        <v>0</v>
      </c>
      <c r="AK707">
        <v>1</v>
      </c>
      <c r="AL707" t="s">
        <v>10960</v>
      </c>
      <c r="AM707" t="s">
        <v>1090</v>
      </c>
      <c r="AN707" t="s">
        <v>10961</v>
      </c>
      <c r="AO707" t="s">
        <v>10962</v>
      </c>
      <c r="AP707" t="s">
        <v>10963</v>
      </c>
      <c r="AQ707" t="s">
        <v>74</v>
      </c>
      <c r="AR707" t="s">
        <v>10952</v>
      </c>
      <c r="AS707" t="s">
        <v>10964</v>
      </c>
      <c r="AT707" t="s">
        <v>74</v>
      </c>
      <c r="AU707">
        <v>2018</v>
      </c>
      <c r="AV707" t="s">
        <v>74</v>
      </c>
      <c r="AW707">
        <v>4</v>
      </c>
      <c r="AX707" t="s">
        <v>74</v>
      </c>
      <c r="AY707" t="s">
        <v>74</v>
      </c>
      <c r="AZ707" t="s">
        <v>74</v>
      </c>
      <c r="BA707" t="s">
        <v>74</v>
      </c>
      <c r="BB707">
        <v>41</v>
      </c>
      <c r="BC707">
        <v>49</v>
      </c>
      <c r="BD707" t="s">
        <v>74</v>
      </c>
      <c r="BE707" t="s">
        <v>74</v>
      </c>
      <c r="BF707" t="s">
        <v>74</v>
      </c>
      <c r="BG707" t="s">
        <v>74</v>
      </c>
      <c r="BH707" t="s">
        <v>74</v>
      </c>
      <c r="BI707">
        <v>9</v>
      </c>
      <c r="BJ707" t="s">
        <v>232</v>
      </c>
      <c r="BK707" t="s">
        <v>170</v>
      </c>
      <c r="BL707" t="s">
        <v>232</v>
      </c>
      <c r="BM707" t="s">
        <v>10965</v>
      </c>
      <c r="BN707" t="s">
        <v>74</v>
      </c>
      <c r="BO707" t="s">
        <v>74</v>
      </c>
      <c r="BP707" t="s">
        <v>74</v>
      </c>
      <c r="BQ707" t="s">
        <v>74</v>
      </c>
      <c r="BR707" t="s">
        <v>103</v>
      </c>
      <c r="BS707" t="s">
        <v>10966</v>
      </c>
      <c r="BT707" t="str">
        <f>HYPERLINK("https%3A%2F%2Fwww.webofscience.com%2Fwos%2Fwoscc%2Ffull-record%2FWOS:000460702600009","View Full Record in Web of Science")</f>
        <v>View Full Record in Web of Science</v>
      </c>
    </row>
    <row r="708" spans="1:72" x14ac:dyDescent="0.25">
      <c r="A708" t="s">
        <v>72</v>
      </c>
      <c r="B708" t="s">
        <v>10967</v>
      </c>
      <c r="C708" t="s">
        <v>74</v>
      </c>
      <c r="D708" t="s">
        <v>74</v>
      </c>
      <c r="E708" t="s">
        <v>74</v>
      </c>
      <c r="F708" t="s">
        <v>10968</v>
      </c>
      <c r="G708" t="s">
        <v>74</v>
      </c>
      <c r="H708" t="s">
        <v>74</v>
      </c>
      <c r="I708" t="s">
        <v>10969</v>
      </c>
      <c r="J708" t="s">
        <v>990</v>
      </c>
      <c r="K708" t="s">
        <v>74</v>
      </c>
      <c r="L708" t="s">
        <v>74</v>
      </c>
      <c r="M708" t="s">
        <v>305</v>
      </c>
      <c r="N708" t="s">
        <v>79</v>
      </c>
      <c r="O708" t="s">
        <v>74</v>
      </c>
      <c r="P708" t="s">
        <v>74</v>
      </c>
      <c r="Q708" t="s">
        <v>74</v>
      </c>
      <c r="R708" t="s">
        <v>74</v>
      </c>
      <c r="S708" t="s">
        <v>74</v>
      </c>
      <c r="T708" t="s">
        <v>10970</v>
      </c>
      <c r="U708" t="s">
        <v>74</v>
      </c>
      <c r="V708" t="s">
        <v>10971</v>
      </c>
      <c r="W708" t="s">
        <v>10972</v>
      </c>
      <c r="X708" t="s">
        <v>74</v>
      </c>
      <c r="Y708" t="s">
        <v>10973</v>
      </c>
      <c r="Z708" t="s">
        <v>10974</v>
      </c>
      <c r="AA708" t="s">
        <v>10975</v>
      </c>
      <c r="AB708" t="s">
        <v>74</v>
      </c>
      <c r="AC708" t="s">
        <v>74</v>
      </c>
      <c r="AD708" t="s">
        <v>74</v>
      </c>
      <c r="AE708" t="s">
        <v>74</v>
      </c>
      <c r="AF708" t="s">
        <v>74</v>
      </c>
      <c r="AG708">
        <v>20</v>
      </c>
      <c r="AH708">
        <v>2</v>
      </c>
      <c r="AI708">
        <v>2</v>
      </c>
      <c r="AJ708">
        <v>1</v>
      </c>
      <c r="AK708">
        <v>5</v>
      </c>
      <c r="AL708" t="s">
        <v>1000</v>
      </c>
      <c r="AM708" t="s">
        <v>1001</v>
      </c>
      <c r="AN708" t="s">
        <v>1002</v>
      </c>
      <c r="AO708" t="s">
        <v>1003</v>
      </c>
      <c r="AP708" t="s">
        <v>1004</v>
      </c>
      <c r="AQ708" t="s">
        <v>74</v>
      </c>
      <c r="AR708" t="s">
        <v>1005</v>
      </c>
      <c r="AS708" t="s">
        <v>1006</v>
      </c>
      <c r="AT708" t="s">
        <v>613</v>
      </c>
      <c r="AU708">
        <v>2018</v>
      </c>
      <c r="AV708">
        <v>20</v>
      </c>
      <c r="AW708">
        <v>1</v>
      </c>
      <c r="AX708" t="s">
        <v>74</v>
      </c>
      <c r="AY708" t="s">
        <v>74</v>
      </c>
      <c r="AZ708" t="s">
        <v>74</v>
      </c>
      <c r="BA708" t="s">
        <v>74</v>
      </c>
      <c r="BB708">
        <v>75</v>
      </c>
      <c r="BC708">
        <v>95</v>
      </c>
      <c r="BD708" t="s">
        <v>74</v>
      </c>
      <c r="BE708" t="s">
        <v>10976</v>
      </c>
      <c r="BF708" t="str">
        <f>HYPERLINK("http://dx.doi.org/10.17853/1994-5639-2018-1-75-95","http://dx.doi.org/10.17853/1994-5639-2018-1-75-95")</f>
        <v>http://dx.doi.org/10.17853/1994-5639-2018-1-75-95</v>
      </c>
      <c r="BG708" t="s">
        <v>74</v>
      </c>
      <c r="BH708" t="s">
        <v>74</v>
      </c>
      <c r="BI708">
        <v>21</v>
      </c>
      <c r="BJ708" t="s">
        <v>232</v>
      </c>
      <c r="BK708" t="s">
        <v>170</v>
      </c>
      <c r="BL708" t="s">
        <v>232</v>
      </c>
      <c r="BM708" t="s">
        <v>10977</v>
      </c>
      <c r="BN708" t="s">
        <v>74</v>
      </c>
      <c r="BO708" t="s">
        <v>102</v>
      </c>
      <c r="BP708" t="s">
        <v>74</v>
      </c>
      <c r="BQ708" t="s">
        <v>74</v>
      </c>
      <c r="BR708" t="s">
        <v>103</v>
      </c>
      <c r="BS708" t="s">
        <v>10978</v>
      </c>
      <c r="BT708" t="str">
        <f>HYPERLINK("https%3A%2F%2Fwww.webofscience.com%2Fwos%2Fwoscc%2Ffull-record%2FWOS:000461119600003","View Full Record in Web of Science")</f>
        <v>View Full Record in Web of Science</v>
      </c>
    </row>
    <row r="709" spans="1:72" x14ac:dyDescent="0.25">
      <c r="A709" t="s">
        <v>72</v>
      </c>
      <c r="B709" t="s">
        <v>10979</v>
      </c>
      <c r="C709" t="s">
        <v>74</v>
      </c>
      <c r="D709" t="s">
        <v>74</v>
      </c>
      <c r="E709" t="s">
        <v>74</v>
      </c>
      <c r="F709" t="s">
        <v>10980</v>
      </c>
      <c r="G709" t="s">
        <v>74</v>
      </c>
      <c r="H709" t="s">
        <v>74</v>
      </c>
      <c r="I709" t="s">
        <v>10981</v>
      </c>
      <c r="J709" t="s">
        <v>990</v>
      </c>
      <c r="K709" t="s">
        <v>74</v>
      </c>
      <c r="L709" t="s">
        <v>74</v>
      </c>
      <c r="M709" t="s">
        <v>305</v>
      </c>
      <c r="N709" t="s">
        <v>79</v>
      </c>
      <c r="O709" t="s">
        <v>74</v>
      </c>
      <c r="P709" t="s">
        <v>74</v>
      </c>
      <c r="Q709" t="s">
        <v>74</v>
      </c>
      <c r="R709" t="s">
        <v>74</v>
      </c>
      <c r="S709" t="s">
        <v>74</v>
      </c>
      <c r="T709" t="s">
        <v>10982</v>
      </c>
      <c r="U709" t="s">
        <v>10983</v>
      </c>
      <c r="V709" t="s">
        <v>10984</v>
      </c>
      <c r="W709" t="s">
        <v>10985</v>
      </c>
      <c r="X709" t="s">
        <v>10986</v>
      </c>
      <c r="Y709" t="s">
        <v>10987</v>
      </c>
      <c r="Z709" t="s">
        <v>10988</v>
      </c>
      <c r="AA709" t="s">
        <v>10989</v>
      </c>
      <c r="AB709" t="s">
        <v>10990</v>
      </c>
      <c r="AC709" t="s">
        <v>74</v>
      </c>
      <c r="AD709" t="s">
        <v>74</v>
      </c>
      <c r="AE709" t="s">
        <v>74</v>
      </c>
      <c r="AF709" t="s">
        <v>74</v>
      </c>
      <c r="AG709">
        <v>22</v>
      </c>
      <c r="AH709">
        <v>5</v>
      </c>
      <c r="AI709">
        <v>7</v>
      </c>
      <c r="AJ709">
        <v>2</v>
      </c>
      <c r="AK709">
        <v>18</v>
      </c>
      <c r="AL709" t="s">
        <v>1000</v>
      </c>
      <c r="AM709" t="s">
        <v>1001</v>
      </c>
      <c r="AN709" t="s">
        <v>1002</v>
      </c>
      <c r="AO709" t="s">
        <v>1003</v>
      </c>
      <c r="AP709" t="s">
        <v>1004</v>
      </c>
      <c r="AQ709" t="s">
        <v>74</v>
      </c>
      <c r="AR709" t="s">
        <v>1005</v>
      </c>
      <c r="AS709" t="s">
        <v>1006</v>
      </c>
      <c r="AT709" t="s">
        <v>613</v>
      </c>
      <c r="AU709">
        <v>2018</v>
      </c>
      <c r="AV709">
        <v>20</v>
      </c>
      <c r="AW709">
        <v>1</v>
      </c>
      <c r="AX709" t="s">
        <v>74</v>
      </c>
      <c r="AY709" t="s">
        <v>74</v>
      </c>
      <c r="AZ709" t="s">
        <v>74</v>
      </c>
      <c r="BA709" t="s">
        <v>74</v>
      </c>
      <c r="BB709">
        <v>152</v>
      </c>
      <c r="BC709">
        <v>170</v>
      </c>
      <c r="BD709" t="s">
        <v>74</v>
      </c>
      <c r="BE709" t="s">
        <v>10991</v>
      </c>
      <c r="BF709" t="str">
        <f>HYPERLINK("http://dx.doi.org/10.17853/1994-5639-2018-1-9-170","http://dx.doi.org/10.17853/1994-5639-2018-1-9-170")</f>
        <v>http://dx.doi.org/10.17853/1994-5639-2018-1-9-170</v>
      </c>
      <c r="BG709" t="s">
        <v>74</v>
      </c>
      <c r="BH709" t="s">
        <v>74</v>
      </c>
      <c r="BI709">
        <v>19</v>
      </c>
      <c r="BJ709" t="s">
        <v>232</v>
      </c>
      <c r="BK709" t="s">
        <v>170</v>
      </c>
      <c r="BL709" t="s">
        <v>232</v>
      </c>
      <c r="BM709" t="s">
        <v>10977</v>
      </c>
      <c r="BN709" t="s">
        <v>74</v>
      </c>
      <c r="BO709" t="s">
        <v>74</v>
      </c>
      <c r="BP709" t="s">
        <v>74</v>
      </c>
      <c r="BQ709" t="s">
        <v>74</v>
      </c>
      <c r="BR709" t="s">
        <v>103</v>
      </c>
      <c r="BS709" t="s">
        <v>10992</v>
      </c>
      <c r="BT709" t="str">
        <f>HYPERLINK("https%3A%2F%2Fwww.webofscience.com%2Fwos%2Fwoscc%2Ffull-record%2FWOS:000461119600007","View Full Record in Web of Science")</f>
        <v>View Full Record in Web of Science</v>
      </c>
    </row>
    <row r="710" spans="1:72" x14ac:dyDescent="0.25">
      <c r="A710" t="s">
        <v>72</v>
      </c>
      <c r="B710" t="s">
        <v>10993</v>
      </c>
      <c r="C710" t="s">
        <v>74</v>
      </c>
      <c r="D710" t="s">
        <v>74</v>
      </c>
      <c r="E710" t="s">
        <v>74</v>
      </c>
      <c r="F710" t="s">
        <v>10994</v>
      </c>
      <c r="G710" t="s">
        <v>74</v>
      </c>
      <c r="H710" t="s">
        <v>74</v>
      </c>
      <c r="I710" t="s">
        <v>10995</v>
      </c>
      <c r="J710" t="s">
        <v>4438</v>
      </c>
      <c r="K710" t="s">
        <v>74</v>
      </c>
      <c r="L710" t="s">
        <v>74</v>
      </c>
      <c r="M710" t="s">
        <v>305</v>
      </c>
      <c r="N710" t="s">
        <v>79</v>
      </c>
      <c r="O710" t="s">
        <v>74</v>
      </c>
      <c r="P710" t="s">
        <v>74</v>
      </c>
      <c r="Q710" t="s">
        <v>74</v>
      </c>
      <c r="R710" t="s">
        <v>74</v>
      </c>
      <c r="S710" t="s">
        <v>74</v>
      </c>
      <c r="T710" t="s">
        <v>10996</v>
      </c>
      <c r="U710" t="s">
        <v>74</v>
      </c>
      <c r="V710" t="s">
        <v>10997</v>
      </c>
      <c r="W710" t="s">
        <v>10998</v>
      </c>
      <c r="X710" t="s">
        <v>1072</v>
      </c>
      <c r="Y710" t="s">
        <v>10999</v>
      </c>
      <c r="Z710" t="s">
        <v>11000</v>
      </c>
      <c r="AA710" t="s">
        <v>11001</v>
      </c>
      <c r="AB710" t="s">
        <v>11002</v>
      </c>
      <c r="AC710" t="s">
        <v>74</v>
      </c>
      <c r="AD710" t="s">
        <v>74</v>
      </c>
      <c r="AE710" t="s">
        <v>74</v>
      </c>
      <c r="AF710" t="s">
        <v>74</v>
      </c>
      <c r="AG710">
        <v>25</v>
      </c>
      <c r="AH710">
        <v>0</v>
      </c>
      <c r="AI710">
        <v>0</v>
      </c>
      <c r="AJ710">
        <v>0</v>
      </c>
      <c r="AK710">
        <v>5</v>
      </c>
      <c r="AL710" t="s">
        <v>312</v>
      </c>
      <c r="AM710" t="s">
        <v>313</v>
      </c>
      <c r="AN710" t="s">
        <v>314</v>
      </c>
      <c r="AO710" t="s">
        <v>4447</v>
      </c>
      <c r="AP710" t="s">
        <v>4448</v>
      </c>
      <c r="AQ710" t="s">
        <v>74</v>
      </c>
      <c r="AR710" t="s">
        <v>4449</v>
      </c>
      <c r="AS710" t="s">
        <v>4450</v>
      </c>
      <c r="AT710" t="s">
        <v>74</v>
      </c>
      <c r="AU710">
        <v>2018</v>
      </c>
      <c r="AV710" t="s">
        <v>74</v>
      </c>
      <c r="AW710">
        <v>52</v>
      </c>
      <c r="AX710" t="s">
        <v>74</v>
      </c>
      <c r="AY710" t="s">
        <v>74</v>
      </c>
      <c r="AZ710" t="s">
        <v>74</v>
      </c>
      <c r="BA710" t="s">
        <v>74</v>
      </c>
      <c r="BB710">
        <v>9</v>
      </c>
      <c r="BC710">
        <v>14</v>
      </c>
      <c r="BD710" t="s">
        <v>74</v>
      </c>
      <c r="BE710" t="s">
        <v>11003</v>
      </c>
      <c r="BF710" t="str">
        <f>HYPERLINK("http://dx.doi.org/10.17223/19988613/52/2","http://dx.doi.org/10.17223/19988613/52/2")</f>
        <v>http://dx.doi.org/10.17223/19988613/52/2</v>
      </c>
      <c r="BG710" t="s">
        <v>74</v>
      </c>
      <c r="BH710" t="s">
        <v>74</v>
      </c>
      <c r="BI710">
        <v>6</v>
      </c>
      <c r="BJ710" t="s">
        <v>169</v>
      </c>
      <c r="BK710" t="s">
        <v>170</v>
      </c>
      <c r="BL710" t="s">
        <v>169</v>
      </c>
      <c r="BM710" t="s">
        <v>11004</v>
      </c>
      <c r="BN710" t="s">
        <v>74</v>
      </c>
      <c r="BO710" t="s">
        <v>234</v>
      </c>
      <c r="BP710" t="s">
        <v>74</v>
      </c>
      <c r="BQ710" t="s">
        <v>74</v>
      </c>
      <c r="BR710" t="s">
        <v>103</v>
      </c>
      <c r="BS710" t="s">
        <v>11005</v>
      </c>
      <c r="BT710" t="str">
        <f>HYPERLINK("https%3A%2F%2Fwww.webofscience.com%2Fwos%2Fwoscc%2Ffull-record%2FWOS:000438168100002","View Full Record in Web of Science")</f>
        <v>View Full Record in Web of Science</v>
      </c>
    </row>
    <row r="711" spans="1:72" x14ac:dyDescent="0.25">
      <c r="A711" t="s">
        <v>72</v>
      </c>
      <c r="B711" t="s">
        <v>11006</v>
      </c>
      <c r="C711" t="s">
        <v>74</v>
      </c>
      <c r="D711" t="s">
        <v>74</v>
      </c>
      <c r="E711" t="s">
        <v>74</v>
      </c>
      <c r="F711" t="s">
        <v>11007</v>
      </c>
      <c r="G711" t="s">
        <v>74</v>
      </c>
      <c r="H711" t="s">
        <v>74</v>
      </c>
      <c r="I711" t="s">
        <v>11008</v>
      </c>
      <c r="J711" t="s">
        <v>11009</v>
      </c>
      <c r="K711" t="s">
        <v>74</v>
      </c>
      <c r="L711" t="s">
        <v>74</v>
      </c>
      <c r="M711" t="s">
        <v>78</v>
      </c>
      <c r="N711" t="s">
        <v>79</v>
      </c>
      <c r="O711" t="s">
        <v>74</v>
      </c>
      <c r="P711" t="s">
        <v>74</v>
      </c>
      <c r="Q711" t="s">
        <v>74</v>
      </c>
      <c r="R711" t="s">
        <v>74</v>
      </c>
      <c r="S711" t="s">
        <v>74</v>
      </c>
      <c r="T711" t="s">
        <v>11010</v>
      </c>
      <c r="U711" t="s">
        <v>74</v>
      </c>
      <c r="V711" t="s">
        <v>11011</v>
      </c>
      <c r="W711" t="s">
        <v>11012</v>
      </c>
      <c r="X711" t="s">
        <v>11013</v>
      </c>
      <c r="Y711" t="s">
        <v>11014</v>
      </c>
      <c r="Z711" t="s">
        <v>11015</v>
      </c>
      <c r="AA711" t="s">
        <v>11016</v>
      </c>
      <c r="AB711" t="s">
        <v>11017</v>
      </c>
      <c r="AC711" t="s">
        <v>74</v>
      </c>
      <c r="AD711" t="s">
        <v>74</v>
      </c>
      <c r="AE711" t="s">
        <v>74</v>
      </c>
      <c r="AF711" t="s">
        <v>74</v>
      </c>
      <c r="AG711">
        <v>67</v>
      </c>
      <c r="AH711">
        <v>1</v>
      </c>
      <c r="AI711">
        <v>1</v>
      </c>
      <c r="AJ711">
        <v>0</v>
      </c>
      <c r="AK711">
        <v>6</v>
      </c>
      <c r="AL711" t="s">
        <v>11018</v>
      </c>
      <c r="AM711" t="s">
        <v>1090</v>
      </c>
      <c r="AN711" t="s">
        <v>11019</v>
      </c>
      <c r="AO711" t="s">
        <v>11020</v>
      </c>
      <c r="AP711" t="s">
        <v>74</v>
      </c>
      <c r="AQ711" t="s">
        <v>74</v>
      </c>
      <c r="AR711" t="s">
        <v>11009</v>
      </c>
      <c r="AS711" t="s">
        <v>11021</v>
      </c>
      <c r="AT711" t="s">
        <v>74</v>
      </c>
      <c r="AU711">
        <v>2018</v>
      </c>
      <c r="AV711" t="s">
        <v>74</v>
      </c>
      <c r="AW711">
        <v>11</v>
      </c>
      <c r="AX711" t="s">
        <v>74</v>
      </c>
      <c r="AY711" t="s">
        <v>74</v>
      </c>
      <c r="AZ711" t="s">
        <v>74</v>
      </c>
      <c r="BA711" t="s">
        <v>74</v>
      </c>
      <c r="BB711" t="s">
        <v>74</v>
      </c>
      <c r="BC711" t="s">
        <v>74</v>
      </c>
      <c r="BD711">
        <v>1662</v>
      </c>
      <c r="BE711" t="s">
        <v>11022</v>
      </c>
      <c r="BF711" t="str">
        <f>HYPERLINK("http://dx.doi.org/10.11649/a.1662","http://dx.doi.org/10.11649/a.1662")</f>
        <v>http://dx.doi.org/10.11649/a.1662</v>
      </c>
      <c r="BG711" t="s">
        <v>74</v>
      </c>
      <c r="BH711" t="s">
        <v>74</v>
      </c>
      <c r="BI711">
        <v>21</v>
      </c>
      <c r="BJ711" t="s">
        <v>384</v>
      </c>
      <c r="BK711" t="s">
        <v>170</v>
      </c>
      <c r="BL711" t="s">
        <v>385</v>
      </c>
      <c r="BM711" t="s">
        <v>11023</v>
      </c>
      <c r="BN711" t="s">
        <v>74</v>
      </c>
      <c r="BO711" t="s">
        <v>102</v>
      </c>
      <c r="BP711" t="s">
        <v>74</v>
      </c>
      <c r="BQ711" t="s">
        <v>74</v>
      </c>
      <c r="BR711" t="s">
        <v>103</v>
      </c>
      <c r="BS711" t="s">
        <v>11024</v>
      </c>
      <c r="BT711" t="str">
        <f>HYPERLINK("https%3A%2F%2Fwww.webofscience.com%2Fwos%2Fwoscc%2Ffull-record%2FWOS:000439021400002","View Full Record in Web of Science")</f>
        <v>View Full Record in Web of Science</v>
      </c>
    </row>
    <row r="712" spans="1:72" x14ac:dyDescent="0.25">
      <c r="A712" t="s">
        <v>72</v>
      </c>
      <c r="B712" t="s">
        <v>11025</v>
      </c>
      <c r="C712" t="s">
        <v>74</v>
      </c>
      <c r="D712" t="s">
        <v>74</v>
      </c>
      <c r="E712" t="s">
        <v>74</v>
      </c>
      <c r="F712" t="s">
        <v>11026</v>
      </c>
      <c r="G712" t="s">
        <v>74</v>
      </c>
      <c r="H712" t="s">
        <v>74</v>
      </c>
      <c r="I712" t="s">
        <v>11027</v>
      </c>
      <c r="J712" t="s">
        <v>11028</v>
      </c>
      <c r="K712" t="s">
        <v>74</v>
      </c>
      <c r="L712" t="s">
        <v>74</v>
      </c>
      <c r="M712" t="s">
        <v>78</v>
      </c>
      <c r="N712" t="s">
        <v>79</v>
      </c>
      <c r="O712" t="s">
        <v>74</v>
      </c>
      <c r="P712" t="s">
        <v>74</v>
      </c>
      <c r="Q712" t="s">
        <v>74</v>
      </c>
      <c r="R712" t="s">
        <v>74</v>
      </c>
      <c r="S712" t="s">
        <v>74</v>
      </c>
      <c r="T712" t="s">
        <v>74</v>
      </c>
      <c r="U712" t="s">
        <v>74</v>
      </c>
      <c r="V712" t="s">
        <v>11029</v>
      </c>
      <c r="W712" t="s">
        <v>74</v>
      </c>
      <c r="X712" t="s">
        <v>74</v>
      </c>
      <c r="Y712" t="s">
        <v>74</v>
      </c>
      <c r="Z712" t="s">
        <v>74</v>
      </c>
      <c r="AA712" t="s">
        <v>11030</v>
      </c>
      <c r="AB712" t="s">
        <v>74</v>
      </c>
      <c r="AC712" t="s">
        <v>74</v>
      </c>
      <c r="AD712" t="s">
        <v>74</v>
      </c>
      <c r="AE712" t="s">
        <v>74</v>
      </c>
      <c r="AF712" t="s">
        <v>74</v>
      </c>
      <c r="AG712">
        <v>23</v>
      </c>
      <c r="AH712">
        <v>0</v>
      </c>
      <c r="AI712">
        <v>0</v>
      </c>
      <c r="AJ712">
        <v>0</v>
      </c>
      <c r="AK712">
        <v>1</v>
      </c>
      <c r="AL712" t="s">
        <v>11031</v>
      </c>
      <c r="AM712" t="s">
        <v>11032</v>
      </c>
      <c r="AN712" t="s">
        <v>11033</v>
      </c>
      <c r="AO712" t="s">
        <v>11034</v>
      </c>
      <c r="AP712" t="s">
        <v>74</v>
      </c>
      <c r="AQ712" t="s">
        <v>74</v>
      </c>
      <c r="AR712" t="s">
        <v>11035</v>
      </c>
      <c r="AS712" t="s">
        <v>11036</v>
      </c>
      <c r="AT712" t="s">
        <v>74</v>
      </c>
      <c r="AU712">
        <v>2018</v>
      </c>
      <c r="AV712">
        <v>29</v>
      </c>
      <c r="AW712" t="s">
        <v>2996</v>
      </c>
      <c r="AX712" t="s">
        <v>74</v>
      </c>
      <c r="AY712" t="s">
        <v>74</v>
      </c>
      <c r="AZ712" t="s">
        <v>1269</v>
      </c>
      <c r="BA712" t="s">
        <v>74</v>
      </c>
      <c r="BB712">
        <v>108</v>
      </c>
      <c r="BC712">
        <v>116</v>
      </c>
      <c r="BD712" t="s">
        <v>74</v>
      </c>
      <c r="BE712" t="s">
        <v>74</v>
      </c>
      <c r="BF712" t="s">
        <v>74</v>
      </c>
      <c r="BG712" t="s">
        <v>74</v>
      </c>
      <c r="BH712" t="s">
        <v>74</v>
      </c>
      <c r="BI712">
        <v>9</v>
      </c>
      <c r="BJ712" t="s">
        <v>4050</v>
      </c>
      <c r="BK712" t="s">
        <v>298</v>
      </c>
      <c r="BL712" t="s">
        <v>4050</v>
      </c>
      <c r="BM712" t="s">
        <v>11037</v>
      </c>
      <c r="BN712" t="s">
        <v>74</v>
      </c>
      <c r="BO712" t="s">
        <v>74</v>
      </c>
      <c r="BP712" t="s">
        <v>74</v>
      </c>
      <c r="BQ712" t="s">
        <v>74</v>
      </c>
      <c r="BR712" t="s">
        <v>103</v>
      </c>
      <c r="BS712" t="s">
        <v>11038</v>
      </c>
      <c r="BT712" t="str">
        <f>HYPERLINK("https%3A%2F%2Fwww.webofscience.com%2Fwos%2Fwoscc%2Ffull-record%2FWOS:000483918300012","View Full Record in Web of Science")</f>
        <v>View Full Record in Web of Science</v>
      </c>
    </row>
    <row r="713" spans="1:72" x14ac:dyDescent="0.25">
      <c r="A713" t="s">
        <v>72</v>
      </c>
      <c r="B713" t="s">
        <v>11039</v>
      </c>
      <c r="C713" t="s">
        <v>74</v>
      </c>
      <c r="D713" t="s">
        <v>74</v>
      </c>
      <c r="E713" t="s">
        <v>74</v>
      </c>
      <c r="F713" t="s">
        <v>11040</v>
      </c>
      <c r="G713" t="s">
        <v>74</v>
      </c>
      <c r="H713" t="s">
        <v>74</v>
      </c>
      <c r="I713" t="s">
        <v>11041</v>
      </c>
      <c r="J713" t="s">
        <v>4609</v>
      </c>
      <c r="K713" t="s">
        <v>74</v>
      </c>
      <c r="L713" t="s">
        <v>74</v>
      </c>
      <c r="M713" t="s">
        <v>78</v>
      </c>
      <c r="N713" t="s">
        <v>79</v>
      </c>
      <c r="O713" t="s">
        <v>74</v>
      </c>
      <c r="P713" t="s">
        <v>74</v>
      </c>
      <c r="Q713" t="s">
        <v>74</v>
      </c>
      <c r="R713" t="s">
        <v>74</v>
      </c>
      <c r="S713" t="s">
        <v>74</v>
      </c>
      <c r="T713" t="s">
        <v>11042</v>
      </c>
      <c r="U713" t="s">
        <v>11043</v>
      </c>
      <c r="V713" t="s">
        <v>11044</v>
      </c>
      <c r="W713" t="s">
        <v>11045</v>
      </c>
      <c r="X713" t="s">
        <v>11046</v>
      </c>
      <c r="Y713" t="s">
        <v>11047</v>
      </c>
      <c r="Z713" t="s">
        <v>11048</v>
      </c>
      <c r="AA713" t="s">
        <v>11049</v>
      </c>
      <c r="AB713" t="s">
        <v>11050</v>
      </c>
      <c r="AC713" t="s">
        <v>74</v>
      </c>
      <c r="AD713" t="s">
        <v>74</v>
      </c>
      <c r="AE713" t="s">
        <v>74</v>
      </c>
      <c r="AF713" t="s">
        <v>74</v>
      </c>
      <c r="AG713">
        <v>55</v>
      </c>
      <c r="AH713">
        <v>2</v>
      </c>
      <c r="AI713">
        <v>2</v>
      </c>
      <c r="AJ713">
        <v>0</v>
      </c>
      <c r="AK713">
        <v>2</v>
      </c>
      <c r="AL713" t="s">
        <v>4620</v>
      </c>
      <c r="AM713" t="s">
        <v>4621</v>
      </c>
      <c r="AN713" t="s">
        <v>4622</v>
      </c>
      <c r="AO713" t="s">
        <v>11051</v>
      </c>
      <c r="AP713" t="s">
        <v>11052</v>
      </c>
      <c r="AQ713" t="s">
        <v>74</v>
      </c>
      <c r="AR713" t="s">
        <v>4625</v>
      </c>
      <c r="AS713" t="s">
        <v>4626</v>
      </c>
      <c r="AT713" t="s">
        <v>74</v>
      </c>
      <c r="AU713">
        <v>2018</v>
      </c>
      <c r="AV713">
        <v>26</v>
      </c>
      <c r="AW713">
        <v>3</v>
      </c>
      <c r="AX713" t="s">
        <v>74</v>
      </c>
      <c r="AY713" t="s">
        <v>74</v>
      </c>
      <c r="AZ713" t="s">
        <v>74</v>
      </c>
      <c r="BA713" t="s">
        <v>74</v>
      </c>
      <c r="BB713">
        <v>188</v>
      </c>
      <c r="BC713">
        <v>200</v>
      </c>
      <c r="BD713" t="s">
        <v>74</v>
      </c>
      <c r="BE713" t="s">
        <v>11053</v>
      </c>
      <c r="BF713" t="str">
        <f>HYPERLINK("http://dx.doi.org/10.15421/011829","http://dx.doi.org/10.15421/011829")</f>
        <v>http://dx.doi.org/10.15421/011829</v>
      </c>
      <c r="BG713" t="s">
        <v>74</v>
      </c>
      <c r="BH713" t="s">
        <v>74</v>
      </c>
      <c r="BI713">
        <v>14</v>
      </c>
      <c r="BJ713" t="s">
        <v>1050</v>
      </c>
      <c r="BK713" t="s">
        <v>170</v>
      </c>
      <c r="BL713" t="s">
        <v>1051</v>
      </c>
      <c r="BM713" t="s">
        <v>11054</v>
      </c>
      <c r="BN713" t="s">
        <v>74</v>
      </c>
      <c r="BO713" t="s">
        <v>102</v>
      </c>
      <c r="BP713" t="s">
        <v>74</v>
      </c>
      <c r="BQ713" t="s">
        <v>74</v>
      </c>
      <c r="BR713" t="s">
        <v>103</v>
      </c>
      <c r="BS713" t="s">
        <v>11055</v>
      </c>
      <c r="BT713" t="str">
        <f>HYPERLINK("https%3A%2F%2Fwww.webofscience.com%2Fwos%2Fwoscc%2Ffull-record%2FWOS:000448875500003","View Full Record in Web of Science")</f>
        <v>View Full Record in Web of Science</v>
      </c>
    </row>
    <row r="714" spans="1:72" x14ac:dyDescent="0.25">
      <c r="A714" t="s">
        <v>72</v>
      </c>
      <c r="B714" t="s">
        <v>11056</v>
      </c>
      <c r="C714" t="s">
        <v>74</v>
      </c>
      <c r="D714" t="s">
        <v>74</v>
      </c>
      <c r="E714" t="s">
        <v>74</v>
      </c>
      <c r="F714" t="s">
        <v>11057</v>
      </c>
      <c r="G714" t="s">
        <v>74</v>
      </c>
      <c r="H714" t="s">
        <v>74</v>
      </c>
      <c r="I714" t="s">
        <v>11058</v>
      </c>
      <c r="J714" t="s">
        <v>11059</v>
      </c>
      <c r="K714" t="s">
        <v>74</v>
      </c>
      <c r="L714" t="s">
        <v>74</v>
      </c>
      <c r="M714" t="s">
        <v>78</v>
      </c>
      <c r="N714" t="s">
        <v>79</v>
      </c>
      <c r="O714" t="s">
        <v>74</v>
      </c>
      <c r="P714" t="s">
        <v>74</v>
      </c>
      <c r="Q714" t="s">
        <v>74</v>
      </c>
      <c r="R714" t="s">
        <v>74</v>
      </c>
      <c r="S714" t="s">
        <v>74</v>
      </c>
      <c r="T714" t="s">
        <v>11060</v>
      </c>
      <c r="U714" t="s">
        <v>11061</v>
      </c>
      <c r="V714" t="s">
        <v>11062</v>
      </c>
      <c r="W714" t="s">
        <v>11063</v>
      </c>
      <c r="X714" t="s">
        <v>446</v>
      </c>
      <c r="Y714" t="s">
        <v>11064</v>
      </c>
      <c r="Z714" t="s">
        <v>11065</v>
      </c>
      <c r="AA714" t="s">
        <v>74</v>
      </c>
      <c r="AB714" t="s">
        <v>11066</v>
      </c>
      <c r="AC714" t="s">
        <v>74</v>
      </c>
      <c r="AD714" t="s">
        <v>74</v>
      </c>
      <c r="AE714" t="s">
        <v>74</v>
      </c>
      <c r="AF714" t="s">
        <v>74</v>
      </c>
      <c r="AG714">
        <v>44</v>
      </c>
      <c r="AH714">
        <v>2</v>
      </c>
      <c r="AI714">
        <v>2</v>
      </c>
      <c r="AJ714">
        <v>1</v>
      </c>
      <c r="AK714">
        <v>3</v>
      </c>
      <c r="AL714" t="s">
        <v>269</v>
      </c>
      <c r="AM714" t="s">
        <v>270</v>
      </c>
      <c r="AN714" t="s">
        <v>271</v>
      </c>
      <c r="AO714" t="s">
        <v>11067</v>
      </c>
      <c r="AP714" t="s">
        <v>11068</v>
      </c>
      <c r="AQ714" t="s">
        <v>74</v>
      </c>
      <c r="AR714" t="s">
        <v>11069</v>
      </c>
      <c r="AS714" t="s">
        <v>11070</v>
      </c>
      <c r="AT714" t="s">
        <v>74</v>
      </c>
      <c r="AU714">
        <v>2018</v>
      </c>
      <c r="AV714">
        <v>34</v>
      </c>
      <c r="AW714">
        <v>6</v>
      </c>
      <c r="AX714" t="s">
        <v>74</v>
      </c>
      <c r="AY714" t="s">
        <v>74</v>
      </c>
      <c r="AZ714" t="s">
        <v>74</v>
      </c>
      <c r="BA714" t="s">
        <v>74</v>
      </c>
      <c r="BB714">
        <v>412</v>
      </c>
      <c r="BC714">
        <v>429</v>
      </c>
      <c r="BD714" t="s">
        <v>74</v>
      </c>
      <c r="BE714" t="s">
        <v>11071</v>
      </c>
      <c r="BF714" t="str">
        <f>HYPERLINK("http://dx.doi.org/10.1080/1060586X.2018.1508861","http://dx.doi.org/10.1080/1060586X.2018.1508861")</f>
        <v>http://dx.doi.org/10.1080/1060586X.2018.1508861</v>
      </c>
      <c r="BG714" t="s">
        <v>74</v>
      </c>
      <c r="BH714" t="s">
        <v>74</v>
      </c>
      <c r="BI714">
        <v>18</v>
      </c>
      <c r="BJ714" t="s">
        <v>7777</v>
      </c>
      <c r="BK714" t="s">
        <v>99</v>
      </c>
      <c r="BL714" t="s">
        <v>7778</v>
      </c>
      <c r="BM714" t="s">
        <v>11072</v>
      </c>
      <c r="BN714" t="s">
        <v>74</v>
      </c>
      <c r="BO714" t="s">
        <v>74</v>
      </c>
      <c r="BP714" t="s">
        <v>74</v>
      </c>
      <c r="BQ714" t="s">
        <v>74</v>
      </c>
      <c r="BR714" t="s">
        <v>103</v>
      </c>
      <c r="BS714" t="s">
        <v>11073</v>
      </c>
      <c r="BT714" t="str">
        <f>HYPERLINK("https%3A%2F%2Fwww.webofscience.com%2Fwos%2Fwoscc%2Ffull-record%2FWOS:000446508100004","View Full Record in Web of Science")</f>
        <v>View Full Record in Web of Science</v>
      </c>
    </row>
    <row r="715" spans="1:72" x14ac:dyDescent="0.25">
      <c r="A715" t="s">
        <v>72</v>
      </c>
      <c r="B715" t="s">
        <v>11074</v>
      </c>
      <c r="C715" t="s">
        <v>74</v>
      </c>
      <c r="D715" t="s">
        <v>74</v>
      </c>
      <c r="E715" t="s">
        <v>74</v>
      </c>
      <c r="F715" t="s">
        <v>11075</v>
      </c>
      <c r="G715" t="s">
        <v>74</v>
      </c>
      <c r="H715" t="s">
        <v>74</v>
      </c>
      <c r="I715" t="s">
        <v>11076</v>
      </c>
      <c r="J715" t="s">
        <v>9892</v>
      </c>
      <c r="K715" t="s">
        <v>74</v>
      </c>
      <c r="L715" t="s">
        <v>74</v>
      </c>
      <c r="M715" t="s">
        <v>78</v>
      </c>
      <c r="N715" t="s">
        <v>79</v>
      </c>
      <c r="O715" t="s">
        <v>74</v>
      </c>
      <c r="P715" t="s">
        <v>74</v>
      </c>
      <c r="Q715" t="s">
        <v>74</v>
      </c>
      <c r="R715" t="s">
        <v>74</v>
      </c>
      <c r="S715" t="s">
        <v>74</v>
      </c>
      <c r="T715" t="s">
        <v>11077</v>
      </c>
      <c r="U715" t="s">
        <v>11078</v>
      </c>
      <c r="V715" t="s">
        <v>11079</v>
      </c>
      <c r="W715" t="s">
        <v>11080</v>
      </c>
      <c r="X715" t="s">
        <v>11081</v>
      </c>
      <c r="Y715" t="s">
        <v>11082</v>
      </c>
      <c r="Z715" t="s">
        <v>11083</v>
      </c>
      <c r="AA715" t="s">
        <v>11084</v>
      </c>
      <c r="AB715" t="s">
        <v>74</v>
      </c>
      <c r="AC715" t="s">
        <v>11085</v>
      </c>
      <c r="AD715" t="s">
        <v>11085</v>
      </c>
      <c r="AE715" t="s">
        <v>11086</v>
      </c>
      <c r="AF715" t="s">
        <v>74</v>
      </c>
      <c r="AG715">
        <v>46</v>
      </c>
      <c r="AH715">
        <v>1</v>
      </c>
      <c r="AI715">
        <v>1</v>
      </c>
      <c r="AJ715">
        <v>0</v>
      </c>
      <c r="AK715">
        <v>5</v>
      </c>
      <c r="AL715" t="s">
        <v>9898</v>
      </c>
      <c r="AM715" t="s">
        <v>9899</v>
      </c>
      <c r="AN715" t="s">
        <v>9900</v>
      </c>
      <c r="AO715" t="s">
        <v>9901</v>
      </c>
      <c r="AP715" t="s">
        <v>74</v>
      </c>
      <c r="AQ715" t="s">
        <v>74</v>
      </c>
      <c r="AR715" t="s">
        <v>9902</v>
      </c>
      <c r="AS715" t="s">
        <v>9903</v>
      </c>
      <c r="AT715" t="s">
        <v>7574</v>
      </c>
      <c r="AU715">
        <v>2017</v>
      </c>
      <c r="AV715">
        <v>57</v>
      </c>
      <c r="AW715">
        <v>4</v>
      </c>
      <c r="AX715" t="s">
        <v>74</v>
      </c>
      <c r="AY715" t="s">
        <v>74</v>
      </c>
      <c r="AZ715" t="s">
        <v>74</v>
      </c>
      <c r="BA715" t="s">
        <v>74</v>
      </c>
      <c r="BB715">
        <v>118</v>
      </c>
      <c r="BC715">
        <v>144</v>
      </c>
      <c r="BD715" t="s">
        <v>74</v>
      </c>
      <c r="BE715" t="s">
        <v>74</v>
      </c>
      <c r="BF715" t="s">
        <v>74</v>
      </c>
      <c r="BG715" t="s">
        <v>74</v>
      </c>
      <c r="BH715" t="s">
        <v>74</v>
      </c>
      <c r="BI715">
        <v>27</v>
      </c>
      <c r="BJ715" t="s">
        <v>9905</v>
      </c>
      <c r="BK715" t="s">
        <v>298</v>
      </c>
      <c r="BL715" t="s">
        <v>9905</v>
      </c>
      <c r="BM715" t="s">
        <v>11087</v>
      </c>
      <c r="BN715" t="s">
        <v>74</v>
      </c>
      <c r="BO715" t="s">
        <v>74</v>
      </c>
      <c r="BP715" t="s">
        <v>74</v>
      </c>
      <c r="BQ715" t="s">
        <v>74</v>
      </c>
      <c r="BR715" t="s">
        <v>103</v>
      </c>
      <c r="BS715" t="s">
        <v>11088</v>
      </c>
      <c r="BT715" t="str">
        <f>HYPERLINK("https%3A%2F%2Fwww.webofscience.com%2Fwos%2Fwoscc%2Ffull-record%2FWOS:000419004100005","View Full Record in Web of Science")</f>
        <v>View Full Record in Web of Science</v>
      </c>
    </row>
    <row r="716" spans="1:72" x14ac:dyDescent="0.25">
      <c r="A716" t="s">
        <v>72</v>
      </c>
      <c r="B716" t="s">
        <v>11089</v>
      </c>
      <c r="C716" t="s">
        <v>74</v>
      </c>
      <c r="D716" t="s">
        <v>74</v>
      </c>
      <c r="E716" t="s">
        <v>74</v>
      </c>
      <c r="F716" t="s">
        <v>11090</v>
      </c>
      <c r="G716" t="s">
        <v>74</v>
      </c>
      <c r="H716" t="s">
        <v>74</v>
      </c>
      <c r="I716" t="s">
        <v>11091</v>
      </c>
      <c r="J716" t="s">
        <v>11092</v>
      </c>
      <c r="K716" t="s">
        <v>74</v>
      </c>
      <c r="L716" t="s">
        <v>74</v>
      </c>
      <c r="M716" t="s">
        <v>78</v>
      </c>
      <c r="N716" t="s">
        <v>79</v>
      </c>
      <c r="O716" t="s">
        <v>74</v>
      </c>
      <c r="P716" t="s">
        <v>74</v>
      </c>
      <c r="Q716" t="s">
        <v>74</v>
      </c>
      <c r="R716" t="s">
        <v>74</v>
      </c>
      <c r="S716" t="s">
        <v>74</v>
      </c>
      <c r="T716" t="s">
        <v>74</v>
      </c>
      <c r="U716" t="s">
        <v>74</v>
      </c>
      <c r="V716" t="s">
        <v>11093</v>
      </c>
      <c r="W716" t="s">
        <v>74</v>
      </c>
      <c r="X716" t="s">
        <v>74</v>
      </c>
      <c r="Y716" t="s">
        <v>74</v>
      </c>
      <c r="Z716" t="s">
        <v>74</v>
      </c>
      <c r="AA716" t="s">
        <v>74</v>
      </c>
      <c r="AB716" t="s">
        <v>74</v>
      </c>
      <c r="AC716" t="s">
        <v>74</v>
      </c>
      <c r="AD716" t="s">
        <v>74</v>
      </c>
      <c r="AE716" t="s">
        <v>74</v>
      </c>
      <c r="AF716" t="s">
        <v>74</v>
      </c>
      <c r="AG716">
        <v>0</v>
      </c>
      <c r="AH716">
        <v>0</v>
      </c>
      <c r="AI716">
        <v>0</v>
      </c>
      <c r="AJ716">
        <v>1</v>
      </c>
      <c r="AK716">
        <v>6</v>
      </c>
      <c r="AL716" t="s">
        <v>11092</v>
      </c>
      <c r="AM716" t="s">
        <v>3760</v>
      </c>
      <c r="AN716" t="s">
        <v>11094</v>
      </c>
      <c r="AO716" t="s">
        <v>11095</v>
      </c>
      <c r="AP716" t="s">
        <v>74</v>
      </c>
      <c r="AQ716" t="s">
        <v>74</v>
      </c>
      <c r="AR716" t="s">
        <v>11092</v>
      </c>
      <c r="AS716" t="s">
        <v>11096</v>
      </c>
      <c r="AT716" t="s">
        <v>7574</v>
      </c>
      <c r="AU716">
        <v>2017</v>
      </c>
      <c r="AV716" t="s">
        <v>74</v>
      </c>
      <c r="AW716">
        <v>229</v>
      </c>
      <c r="AX716" t="s">
        <v>74</v>
      </c>
      <c r="AY716" t="s">
        <v>74</v>
      </c>
      <c r="AZ716" t="s">
        <v>74</v>
      </c>
      <c r="BA716" t="s">
        <v>74</v>
      </c>
      <c r="BB716">
        <v>124</v>
      </c>
      <c r="BC716">
        <v>129</v>
      </c>
      <c r="BD716" t="s">
        <v>74</v>
      </c>
      <c r="BE716" t="s">
        <v>74</v>
      </c>
      <c r="BF716" t="s">
        <v>74</v>
      </c>
      <c r="BG716" t="s">
        <v>74</v>
      </c>
      <c r="BH716" t="s">
        <v>74</v>
      </c>
      <c r="BI716">
        <v>6</v>
      </c>
      <c r="BJ716" t="s">
        <v>2997</v>
      </c>
      <c r="BK716" t="s">
        <v>298</v>
      </c>
      <c r="BL716" t="s">
        <v>2997</v>
      </c>
      <c r="BM716" t="s">
        <v>11097</v>
      </c>
      <c r="BN716" t="s">
        <v>74</v>
      </c>
      <c r="BO716" t="s">
        <v>74</v>
      </c>
      <c r="BP716" t="s">
        <v>74</v>
      </c>
      <c r="BQ716" t="s">
        <v>74</v>
      </c>
      <c r="BR716" t="s">
        <v>103</v>
      </c>
      <c r="BS716" t="s">
        <v>11098</v>
      </c>
      <c r="BT716" t="str">
        <f>HYPERLINK("https%3A%2F%2Fwww.webofscience.com%2Fwos%2Fwoscc%2Ffull-record%2FWOS:000415748600022","View Full Record in Web of Science")</f>
        <v>View Full Record in Web of Science</v>
      </c>
    </row>
    <row r="717" spans="1:72" x14ac:dyDescent="0.25">
      <c r="A717" t="s">
        <v>72</v>
      </c>
      <c r="B717" t="s">
        <v>11099</v>
      </c>
      <c r="C717" t="s">
        <v>74</v>
      </c>
      <c r="D717" t="s">
        <v>74</v>
      </c>
      <c r="E717" t="s">
        <v>74</v>
      </c>
      <c r="F717" t="s">
        <v>11100</v>
      </c>
      <c r="G717" t="s">
        <v>74</v>
      </c>
      <c r="H717" t="s">
        <v>74</v>
      </c>
      <c r="I717" t="s">
        <v>11101</v>
      </c>
      <c r="J717" t="s">
        <v>11102</v>
      </c>
      <c r="K717" t="s">
        <v>74</v>
      </c>
      <c r="L717" t="s">
        <v>74</v>
      </c>
      <c r="M717" t="s">
        <v>78</v>
      </c>
      <c r="N717" t="s">
        <v>79</v>
      </c>
      <c r="O717" t="s">
        <v>74</v>
      </c>
      <c r="P717" t="s">
        <v>74</v>
      </c>
      <c r="Q717" t="s">
        <v>74</v>
      </c>
      <c r="R717" t="s">
        <v>74</v>
      </c>
      <c r="S717" t="s">
        <v>74</v>
      </c>
      <c r="T717" t="s">
        <v>11103</v>
      </c>
      <c r="U717" t="s">
        <v>11104</v>
      </c>
      <c r="V717" t="s">
        <v>11105</v>
      </c>
      <c r="W717" t="s">
        <v>11106</v>
      </c>
      <c r="X717" t="s">
        <v>11107</v>
      </c>
      <c r="Y717" t="s">
        <v>11108</v>
      </c>
      <c r="Z717" t="s">
        <v>4027</v>
      </c>
      <c r="AA717" t="s">
        <v>74</v>
      </c>
      <c r="AB717" t="s">
        <v>74</v>
      </c>
      <c r="AC717" t="s">
        <v>74</v>
      </c>
      <c r="AD717" t="s">
        <v>74</v>
      </c>
      <c r="AE717" t="s">
        <v>74</v>
      </c>
      <c r="AF717" t="s">
        <v>74</v>
      </c>
      <c r="AG717">
        <v>49</v>
      </c>
      <c r="AH717">
        <v>11</v>
      </c>
      <c r="AI717">
        <v>12</v>
      </c>
      <c r="AJ717">
        <v>3</v>
      </c>
      <c r="AK717">
        <v>16</v>
      </c>
      <c r="AL717" t="s">
        <v>7656</v>
      </c>
      <c r="AM717" t="s">
        <v>7657</v>
      </c>
      <c r="AN717" t="s">
        <v>7658</v>
      </c>
      <c r="AO717" t="s">
        <v>11109</v>
      </c>
      <c r="AP717" t="s">
        <v>11110</v>
      </c>
      <c r="AQ717" t="s">
        <v>74</v>
      </c>
      <c r="AR717" t="s">
        <v>11111</v>
      </c>
      <c r="AS717" t="s">
        <v>11112</v>
      </c>
      <c r="AT717" t="s">
        <v>1268</v>
      </c>
      <c r="AU717">
        <v>2017</v>
      </c>
      <c r="AV717">
        <v>49</v>
      </c>
      <c r="AW717">
        <v>6</v>
      </c>
      <c r="AX717" t="s">
        <v>74</v>
      </c>
      <c r="AY717" t="s">
        <v>74</v>
      </c>
      <c r="AZ717" t="s">
        <v>74</v>
      </c>
      <c r="BA717" t="s">
        <v>74</v>
      </c>
      <c r="BB717">
        <v>835</v>
      </c>
      <c r="BC717">
        <v>849</v>
      </c>
      <c r="BD717" t="s">
        <v>74</v>
      </c>
      <c r="BE717" t="s">
        <v>11113</v>
      </c>
      <c r="BF717" t="str">
        <f>HYPERLINK("http://dx.doi.org/10.1007/s11858-017-0883-3","http://dx.doi.org/10.1007/s11858-017-0883-3")</f>
        <v>http://dx.doi.org/10.1007/s11858-017-0883-3</v>
      </c>
      <c r="BG717" t="s">
        <v>74</v>
      </c>
      <c r="BH717" t="s">
        <v>74</v>
      </c>
      <c r="BI717">
        <v>15</v>
      </c>
      <c r="BJ717" t="s">
        <v>232</v>
      </c>
      <c r="BK717" t="s">
        <v>99</v>
      </c>
      <c r="BL717" t="s">
        <v>232</v>
      </c>
      <c r="BM717" t="s">
        <v>11114</v>
      </c>
      <c r="BN717" t="s">
        <v>74</v>
      </c>
      <c r="BO717" t="s">
        <v>74</v>
      </c>
      <c r="BP717" t="s">
        <v>74</v>
      </c>
      <c r="BQ717" t="s">
        <v>74</v>
      </c>
      <c r="BR717" t="s">
        <v>103</v>
      </c>
      <c r="BS717" t="s">
        <v>11115</v>
      </c>
      <c r="BT717" t="str">
        <f>HYPERLINK("https%3A%2F%2Fwww.webofscience.com%2Fwos%2Fwoscc%2Ffull-record%2FWOS:000412893600003","View Full Record in Web of Science")</f>
        <v>View Full Record in Web of Science</v>
      </c>
    </row>
    <row r="718" spans="1:72" x14ac:dyDescent="0.25">
      <c r="A718" t="s">
        <v>72</v>
      </c>
      <c r="B718" t="s">
        <v>11116</v>
      </c>
      <c r="C718" t="s">
        <v>74</v>
      </c>
      <c r="D718" t="s">
        <v>74</v>
      </c>
      <c r="E718" t="s">
        <v>74</v>
      </c>
      <c r="F718" t="s">
        <v>11117</v>
      </c>
      <c r="G718" t="s">
        <v>74</v>
      </c>
      <c r="H718" t="s">
        <v>74</v>
      </c>
      <c r="I718" t="s">
        <v>11118</v>
      </c>
      <c r="J718" t="s">
        <v>11119</v>
      </c>
      <c r="K718" t="s">
        <v>74</v>
      </c>
      <c r="L718" t="s">
        <v>74</v>
      </c>
      <c r="M718" t="s">
        <v>305</v>
      </c>
      <c r="N718" t="s">
        <v>79</v>
      </c>
      <c r="O718" t="s">
        <v>74</v>
      </c>
      <c r="P718" t="s">
        <v>74</v>
      </c>
      <c r="Q718" t="s">
        <v>74</v>
      </c>
      <c r="R718" t="s">
        <v>74</v>
      </c>
      <c r="S718" t="s">
        <v>74</v>
      </c>
      <c r="T718" t="s">
        <v>11120</v>
      </c>
      <c r="U718" t="s">
        <v>74</v>
      </c>
      <c r="V718" t="s">
        <v>11121</v>
      </c>
      <c r="W718" t="s">
        <v>74</v>
      </c>
      <c r="X718" t="s">
        <v>74</v>
      </c>
      <c r="Y718" t="s">
        <v>74</v>
      </c>
      <c r="Z718" t="s">
        <v>11122</v>
      </c>
      <c r="AA718" t="s">
        <v>74</v>
      </c>
      <c r="AB718" t="s">
        <v>74</v>
      </c>
      <c r="AC718" t="s">
        <v>74</v>
      </c>
      <c r="AD718" t="s">
        <v>74</v>
      </c>
      <c r="AE718" t="s">
        <v>74</v>
      </c>
      <c r="AF718" t="s">
        <v>74</v>
      </c>
      <c r="AG718">
        <v>102</v>
      </c>
      <c r="AH718">
        <v>2</v>
      </c>
      <c r="AI718">
        <v>2</v>
      </c>
      <c r="AJ718">
        <v>0</v>
      </c>
      <c r="AK718">
        <v>0</v>
      </c>
      <c r="AL718" t="s">
        <v>8351</v>
      </c>
      <c r="AM718" t="s">
        <v>1222</v>
      </c>
      <c r="AN718" t="s">
        <v>8352</v>
      </c>
      <c r="AO718" t="s">
        <v>11123</v>
      </c>
      <c r="AP718" t="s">
        <v>11124</v>
      </c>
      <c r="AQ718" t="s">
        <v>74</v>
      </c>
      <c r="AR718" t="s">
        <v>11125</v>
      </c>
      <c r="AS718" t="s">
        <v>11126</v>
      </c>
      <c r="AT718" t="s">
        <v>11127</v>
      </c>
      <c r="AU718">
        <v>2017</v>
      </c>
      <c r="AV718" t="s">
        <v>11128</v>
      </c>
      <c r="AW718" t="s">
        <v>74</v>
      </c>
      <c r="AX718" t="s">
        <v>74</v>
      </c>
      <c r="AY718" t="s">
        <v>74</v>
      </c>
      <c r="AZ718" t="s">
        <v>1269</v>
      </c>
      <c r="BA718" t="s">
        <v>74</v>
      </c>
      <c r="BB718">
        <v>153</v>
      </c>
      <c r="BC718">
        <v>198</v>
      </c>
      <c r="BD718" t="s">
        <v>74</v>
      </c>
      <c r="BE718" t="s">
        <v>11129</v>
      </c>
      <c r="BF718" t="str">
        <f>HYPERLINK("http://dx.doi.org/10.1016/j.ruslit.2017.11.005","http://dx.doi.org/10.1016/j.ruslit.2017.11.005")</f>
        <v>http://dx.doi.org/10.1016/j.ruslit.2017.11.005</v>
      </c>
      <c r="BG718" t="s">
        <v>74</v>
      </c>
      <c r="BH718" t="s">
        <v>74</v>
      </c>
      <c r="BI718">
        <v>46</v>
      </c>
      <c r="BJ718" t="s">
        <v>2978</v>
      </c>
      <c r="BK718" t="s">
        <v>298</v>
      </c>
      <c r="BL718" t="s">
        <v>2347</v>
      </c>
      <c r="BM718" t="s">
        <v>11130</v>
      </c>
      <c r="BN718" t="s">
        <v>74</v>
      </c>
      <c r="BO718" t="s">
        <v>74</v>
      </c>
      <c r="BP718" t="s">
        <v>74</v>
      </c>
      <c r="BQ718" t="s">
        <v>74</v>
      </c>
      <c r="BR718" t="s">
        <v>103</v>
      </c>
      <c r="BS718" t="s">
        <v>11131</v>
      </c>
      <c r="BT718" t="str">
        <f>HYPERLINK("https%3A%2F%2Fwww.webofscience.com%2Fwos%2Fwoscc%2Ffull-record%2FWOS:000419408500005","View Full Record in Web of Science")</f>
        <v>View Full Record in Web of Science</v>
      </c>
    </row>
    <row r="719" spans="1:72" x14ac:dyDescent="0.25">
      <c r="A719" t="s">
        <v>72</v>
      </c>
      <c r="B719" t="s">
        <v>11132</v>
      </c>
      <c r="C719" t="s">
        <v>74</v>
      </c>
      <c r="D719" t="s">
        <v>74</v>
      </c>
      <c r="E719" t="s">
        <v>74</v>
      </c>
      <c r="F719" t="s">
        <v>11133</v>
      </c>
      <c r="G719" t="s">
        <v>74</v>
      </c>
      <c r="H719" t="s">
        <v>74</v>
      </c>
      <c r="I719" t="s">
        <v>11134</v>
      </c>
      <c r="J719" t="s">
        <v>11135</v>
      </c>
      <c r="K719" t="s">
        <v>74</v>
      </c>
      <c r="L719" t="s">
        <v>74</v>
      </c>
      <c r="M719" t="s">
        <v>78</v>
      </c>
      <c r="N719" t="s">
        <v>79</v>
      </c>
      <c r="O719" t="s">
        <v>74</v>
      </c>
      <c r="P719" t="s">
        <v>74</v>
      </c>
      <c r="Q719" t="s">
        <v>74</v>
      </c>
      <c r="R719" t="s">
        <v>74</v>
      </c>
      <c r="S719" t="s">
        <v>74</v>
      </c>
      <c r="T719" t="s">
        <v>11136</v>
      </c>
      <c r="U719" t="s">
        <v>11137</v>
      </c>
      <c r="V719" t="s">
        <v>11138</v>
      </c>
      <c r="W719" t="s">
        <v>11139</v>
      </c>
      <c r="X719" t="s">
        <v>10394</v>
      </c>
      <c r="Y719" t="s">
        <v>11140</v>
      </c>
      <c r="Z719" t="s">
        <v>11141</v>
      </c>
      <c r="AA719" t="s">
        <v>74</v>
      </c>
      <c r="AB719" t="s">
        <v>74</v>
      </c>
      <c r="AC719" t="s">
        <v>74</v>
      </c>
      <c r="AD719" t="s">
        <v>74</v>
      </c>
      <c r="AE719" t="s">
        <v>74</v>
      </c>
      <c r="AF719" t="s">
        <v>74</v>
      </c>
      <c r="AG719">
        <v>47</v>
      </c>
      <c r="AH719">
        <v>19</v>
      </c>
      <c r="AI719">
        <v>21</v>
      </c>
      <c r="AJ719">
        <v>0</v>
      </c>
      <c r="AK719">
        <v>19</v>
      </c>
      <c r="AL719" t="s">
        <v>1744</v>
      </c>
      <c r="AM719" t="s">
        <v>1745</v>
      </c>
      <c r="AN719" t="s">
        <v>1746</v>
      </c>
      <c r="AO719" t="s">
        <v>11142</v>
      </c>
      <c r="AP719" t="s">
        <v>11143</v>
      </c>
      <c r="AQ719" t="s">
        <v>74</v>
      </c>
      <c r="AR719" t="s">
        <v>11144</v>
      </c>
      <c r="AS719" t="s">
        <v>11145</v>
      </c>
      <c r="AT719" t="s">
        <v>144</v>
      </c>
      <c r="AU719">
        <v>2017</v>
      </c>
      <c r="AV719">
        <v>74</v>
      </c>
      <c r="AW719">
        <v>2</v>
      </c>
      <c r="AX719" t="s">
        <v>74</v>
      </c>
      <c r="AY719" t="s">
        <v>74</v>
      </c>
      <c r="AZ719" t="s">
        <v>74</v>
      </c>
      <c r="BA719" t="s">
        <v>74</v>
      </c>
      <c r="BB719">
        <v>201</v>
      </c>
      <c r="BC719">
        <v>220</v>
      </c>
      <c r="BD719" t="s">
        <v>74</v>
      </c>
      <c r="BE719" t="s">
        <v>11146</v>
      </c>
      <c r="BF719" t="str">
        <f>HYPERLINK("http://dx.doi.org/10.1007/s10734-016-0043-7","http://dx.doi.org/10.1007/s10734-016-0043-7")</f>
        <v>http://dx.doi.org/10.1007/s10734-016-0043-7</v>
      </c>
      <c r="BG719" t="s">
        <v>74</v>
      </c>
      <c r="BH719" t="s">
        <v>74</v>
      </c>
      <c r="BI719">
        <v>20</v>
      </c>
      <c r="BJ719" t="s">
        <v>232</v>
      </c>
      <c r="BK719" t="s">
        <v>99</v>
      </c>
      <c r="BL719" t="s">
        <v>232</v>
      </c>
      <c r="BM719" t="s">
        <v>11147</v>
      </c>
      <c r="BN719" t="s">
        <v>74</v>
      </c>
      <c r="BO719" t="s">
        <v>74</v>
      </c>
      <c r="BP719" t="s">
        <v>74</v>
      </c>
      <c r="BQ719" t="s">
        <v>74</v>
      </c>
      <c r="BR719" t="s">
        <v>103</v>
      </c>
      <c r="BS719" t="s">
        <v>11148</v>
      </c>
      <c r="BT719" t="str">
        <f>HYPERLINK("https%3A%2F%2Fwww.webofscience.com%2Fwos%2Fwoscc%2Ffull-record%2FWOS:000404606200001","View Full Record in Web of Science")</f>
        <v>View Full Record in Web of Science</v>
      </c>
    </row>
    <row r="720" spans="1:72" x14ac:dyDescent="0.25">
      <c r="A720" t="s">
        <v>72</v>
      </c>
      <c r="B720" t="s">
        <v>11149</v>
      </c>
      <c r="C720" t="s">
        <v>74</v>
      </c>
      <c r="D720" t="s">
        <v>74</v>
      </c>
      <c r="E720" t="s">
        <v>74</v>
      </c>
      <c r="F720" t="s">
        <v>11150</v>
      </c>
      <c r="G720" t="s">
        <v>74</v>
      </c>
      <c r="H720" t="s">
        <v>74</v>
      </c>
      <c r="I720" t="s">
        <v>11151</v>
      </c>
      <c r="J720" t="s">
        <v>11152</v>
      </c>
      <c r="K720" t="s">
        <v>74</v>
      </c>
      <c r="L720" t="s">
        <v>74</v>
      </c>
      <c r="M720" t="s">
        <v>78</v>
      </c>
      <c r="N720" t="s">
        <v>79</v>
      </c>
      <c r="O720" t="s">
        <v>74</v>
      </c>
      <c r="P720" t="s">
        <v>74</v>
      </c>
      <c r="Q720" t="s">
        <v>74</v>
      </c>
      <c r="R720" t="s">
        <v>74</v>
      </c>
      <c r="S720" t="s">
        <v>74</v>
      </c>
      <c r="T720" t="s">
        <v>11153</v>
      </c>
      <c r="U720" t="s">
        <v>11154</v>
      </c>
      <c r="V720" t="s">
        <v>11155</v>
      </c>
      <c r="W720" t="s">
        <v>11156</v>
      </c>
      <c r="X720" t="s">
        <v>11157</v>
      </c>
      <c r="Y720" t="s">
        <v>11158</v>
      </c>
      <c r="Z720" t="s">
        <v>11159</v>
      </c>
      <c r="AA720" t="s">
        <v>74</v>
      </c>
      <c r="AB720" t="s">
        <v>74</v>
      </c>
      <c r="AC720" t="s">
        <v>74</v>
      </c>
      <c r="AD720" t="s">
        <v>74</v>
      </c>
      <c r="AE720" t="s">
        <v>74</v>
      </c>
      <c r="AF720" t="s">
        <v>74</v>
      </c>
      <c r="AG720">
        <v>47</v>
      </c>
      <c r="AH720">
        <v>12</v>
      </c>
      <c r="AI720">
        <v>12</v>
      </c>
      <c r="AJ720">
        <v>0</v>
      </c>
      <c r="AK720">
        <v>13</v>
      </c>
      <c r="AL720" t="s">
        <v>1744</v>
      </c>
      <c r="AM720" t="s">
        <v>3760</v>
      </c>
      <c r="AN720" t="s">
        <v>11160</v>
      </c>
      <c r="AO720" t="s">
        <v>11161</v>
      </c>
      <c r="AP720" t="s">
        <v>11162</v>
      </c>
      <c r="AQ720" t="s">
        <v>74</v>
      </c>
      <c r="AR720" t="s">
        <v>11152</v>
      </c>
      <c r="AS720" t="s">
        <v>11163</v>
      </c>
      <c r="AT720" t="s">
        <v>432</v>
      </c>
      <c r="AU720">
        <v>2017</v>
      </c>
      <c r="AV720">
        <v>28</v>
      </c>
      <c r="AW720">
        <v>1</v>
      </c>
      <c r="AX720" t="s">
        <v>74</v>
      </c>
      <c r="AY720" t="s">
        <v>74</v>
      </c>
      <c r="AZ720" t="s">
        <v>74</v>
      </c>
      <c r="BA720" t="s">
        <v>74</v>
      </c>
      <c r="BB720">
        <v>420</v>
      </c>
      <c r="BC720">
        <v>449</v>
      </c>
      <c r="BD720" t="s">
        <v>74</v>
      </c>
      <c r="BE720" t="s">
        <v>11164</v>
      </c>
      <c r="BF720" t="str">
        <f>HYPERLINK("http://dx.doi.org/10.1007/s11266-016-9819-8","http://dx.doi.org/10.1007/s11266-016-9819-8")</f>
        <v>http://dx.doi.org/10.1007/s11266-016-9819-8</v>
      </c>
      <c r="BG720" t="s">
        <v>74</v>
      </c>
      <c r="BH720" t="s">
        <v>74</v>
      </c>
      <c r="BI720">
        <v>30</v>
      </c>
      <c r="BJ720" t="s">
        <v>2687</v>
      </c>
      <c r="BK720" t="s">
        <v>99</v>
      </c>
      <c r="BL720" t="s">
        <v>2687</v>
      </c>
      <c r="BM720" t="s">
        <v>11165</v>
      </c>
      <c r="BN720" t="s">
        <v>74</v>
      </c>
      <c r="BO720" t="s">
        <v>74</v>
      </c>
      <c r="BP720" t="s">
        <v>74</v>
      </c>
      <c r="BQ720" t="s">
        <v>74</v>
      </c>
      <c r="BR720" t="s">
        <v>103</v>
      </c>
      <c r="BS720" t="s">
        <v>11166</v>
      </c>
      <c r="BT720" t="str">
        <f>HYPERLINK("https%3A%2F%2Fwww.webofscience.com%2Fwos%2Fwoscc%2Ffull-record%2FWOS:000393747800020","View Full Record in Web of Science")</f>
        <v>View Full Record in Web of Science</v>
      </c>
    </row>
    <row r="721" spans="1:72" x14ac:dyDescent="0.25">
      <c r="A721" t="s">
        <v>72</v>
      </c>
      <c r="B721" t="s">
        <v>11167</v>
      </c>
      <c r="C721" t="s">
        <v>74</v>
      </c>
      <c r="D721" t="s">
        <v>74</v>
      </c>
      <c r="E721" t="s">
        <v>74</v>
      </c>
      <c r="F721" t="s">
        <v>11168</v>
      </c>
      <c r="G721" t="s">
        <v>74</v>
      </c>
      <c r="H721" t="s">
        <v>74</v>
      </c>
      <c r="I721" t="s">
        <v>11169</v>
      </c>
      <c r="J721" t="s">
        <v>7763</v>
      </c>
      <c r="K721" t="s">
        <v>74</v>
      </c>
      <c r="L721" t="s">
        <v>74</v>
      </c>
      <c r="M721" t="s">
        <v>78</v>
      </c>
      <c r="N721" t="s">
        <v>79</v>
      </c>
      <c r="O721" t="s">
        <v>74</v>
      </c>
      <c r="P721" t="s">
        <v>74</v>
      </c>
      <c r="Q721" t="s">
        <v>74</v>
      </c>
      <c r="R721" t="s">
        <v>74</v>
      </c>
      <c r="S721" t="s">
        <v>74</v>
      </c>
      <c r="T721" t="s">
        <v>74</v>
      </c>
      <c r="U721" t="s">
        <v>74</v>
      </c>
      <c r="V721" t="s">
        <v>11170</v>
      </c>
      <c r="W721" t="s">
        <v>11171</v>
      </c>
      <c r="X721" t="s">
        <v>11172</v>
      </c>
      <c r="Y721" t="s">
        <v>11173</v>
      </c>
      <c r="Z721" t="s">
        <v>11174</v>
      </c>
      <c r="AA721" t="s">
        <v>74</v>
      </c>
      <c r="AB721" t="s">
        <v>11175</v>
      </c>
      <c r="AC721" t="s">
        <v>74</v>
      </c>
      <c r="AD721" t="s">
        <v>74</v>
      </c>
      <c r="AE721" t="s">
        <v>74</v>
      </c>
      <c r="AF721" t="s">
        <v>74</v>
      </c>
      <c r="AG721">
        <v>36</v>
      </c>
      <c r="AH721">
        <v>6</v>
      </c>
      <c r="AI721">
        <v>6</v>
      </c>
      <c r="AJ721">
        <v>0</v>
      </c>
      <c r="AK721">
        <v>6</v>
      </c>
      <c r="AL721" t="s">
        <v>269</v>
      </c>
      <c r="AM721" t="s">
        <v>270</v>
      </c>
      <c r="AN721" t="s">
        <v>271</v>
      </c>
      <c r="AO721" t="s">
        <v>7771</v>
      </c>
      <c r="AP721" t="s">
        <v>7772</v>
      </c>
      <c r="AQ721" t="s">
        <v>74</v>
      </c>
      <c r="AR721" t="s">
        <v>7773</v>
      </c>
      <c r="AS721" t="s">
        <v>7774</v>
      </c>
      <c r="AT721" t="s">
        <v>74</v>
      </c>
      <c r="AU721">
        <v>2017</v>
      </c>
      <c r="AV721">
        <v>69</v>
      </c>
      <c r="AW721">
        <v>7</v>
      </c>
      <c r="AX721" t="s">
        <v>74</v>
      </c>
      <c r="AY721" t="s">
        <v>74</v>
      </c>
      <c r="AZ721" t="s">
        <v>74</v>
      </c>
      <c r="BA721" t="s">
        <v>74</v>
      </c>
      <c r="BB721">
        <v>1070</v>
      </c>
      <c r="BC721">
        <v>1089</v>
      </c>
      <c r="BD721" t="s">
        <v>74</v>
      </c>
      <c r="BE721" t="s">
        <v>11176</v>
      </c>
      <c r="BF721" t="str">
        <f>HYPERLINK("http://dx.doi.org/10.1080/09668136.2017.1374353","http://dx.doi.org/10.1080/09668136.2017.1374353")</f>
        <v>http://dx.doi.org/10.1080/09668136.2017.1374353</v>
      </c>
      <c r="BG721" t="s">
        <v>74</v>
      </c>
      <c r="BH721" t="s">
        <v>74</v>
      </c>
      <c r="BI721">
        <v>20</v>
      </c>
      <c r="BJ721" t="s">
        <v>7777</v>
      </c>
      <c r="BK721" t="s">
        <v>99</v>
      </c>
      <c r="BL721" t="s">
        <v>7778</v>
      </c>
      <c r="BM721" t="s">
        <v>11177</v>
      </c>
      <c r="BN721" t="s">
        <v>74</v>
      </c>
      <c r="BO721" t="s">
        <v>74</v>
      </c>
      <c r="BP721" t="s">
        <v>74</v>
      </c>
      <c r="BQ721" t="s">
        <v>74</v>
      </c>
      <c r="BR721" t="s">
        <v>103</v>
      </c>
      <c r="BS721" t="s">
        <v>11178</v>
      </c>
      <c r="BT721" t="str">
        <f>HYPERLINK("https%3A%2F%2Fwww.webofscience.com%2Fwos%2Fwoscc%2Ffull-record%2FWOS:000413946100004","View Full Record in Web of Science")</f>
        <v>View Full Record in Web of Science</v>
      </c>
    </row>
    <row r="722" spans="1:72" x14ac:dyDescent="0.25">
      <c r="A722" t="s">
        <v>72</v>
      </c>
      <c r="B722" t="s">
        <v>11179</v>
      </c>
      <c r="C722" t="s">
        <v>74</v>
      </c>
      <c r="D722" t="s">
        <v>74</v>
      </c>
      <c r="E722" t="s">
        <v>74</v>
      </c>
      <c r="F722" t="s">
        <v>11180</v>
      </c>
      <c r="G722" t="s">
        <v>74</v>
      </c>
      <c r="H722" t="s">
        <v>74</v>
      </c>
      <c r="I722" t="s">
        <v>11181</v>
      </c>
      <c r="J722" t="s">
        <v>7895</v>
      </c>
      <c r="K722" t="s">
        <v>74</v>
      </c>
      <c r="L722" t="s">
        <v>74</v>
      </c>
      <c r="M722" t="s">
        <v>78</v>
      </c>
      <c r="N722" t="s">
        <v>79</v>
      </c>
      <c r="O722" t="s">
        <v>74</v>
      </c>
      <c r="P722" t="s">
        <v>74</v>
      </c>
      <c r="Q722" t="s">
        <v>74</v>
      </c>
      <c r="R722" t="s">
        <v>74</v>
      </c>
      <c r="S722" t="s">
        <v>74</v>
      </c>
      <c r="T722" t="s">
        <v>11182</v>
      </c>
      <c r="U722" t="s">
        <v>11183</v>
      </c>
      <c r="V722" t="s">
        <v>11184</v>
      </c>
      <c r="W722" t="s">
        <v>11185</v>
      </c>
      <c r="X722" t="s">
        <v>11186</v>
      </c>
      <c r="Y722" t="s">
        <v>11187</v>
      </c>
      <c r="Z722" t="s">
        <v>11188</v>
      </c>
      <c r="AA722" t="s">
        <v>11189</v>
      </c>
      <c r="AB722" t="s">
        <v>11190</v>
      </c>
      <c r="AC722" t="s">
        <v>11191</v>
      </c>
      <c r="AD722" t="s">
        <v>11192</v>
      </c>
      <c r="AE722" t="s">
        <v>11193</v>
      </c>
      <c r="AF722" t="s">
        <v>74</v>
      </c>
      <c r="AG722">
        <v>68</v>
      </c>
      <c r="AH722">
        <v>13</v>
      </c>
      <c r="AI722">
        <v>13</v>
      </c>
      <c r="AJ722">
        <v>0</v>
      </c>
      <c r="AK722">
        <v>1</v>
      </c>
      <c r="AL722" t="s">
        <v>3321</v>
      </c>
      <c r="AM722" t="s">
        <v>3760</v>
      </c>
      <c r="AN722" t="s">
        <v>7906</v>
      </c>
      <c r="AO722" t="s">
        <v>7907</v>
      </c>
      <c r="AP722" t="s">
        <v>7908</v>
      </c>
      <c r="AQ722" t="s">
        <v>74</v>
      </c>
      <c r="AR722" t="s">
        <v>7909</v>
      </c>
      <c r="AS722" t="s">
        <v>7910</v>
      </c>
      <c r="AT722" t="s">
        <v>74</v>
      </c>
      <c r="AU722">
        <v>2017</v>
      </c>
      <c r="AV722">
        <v>45</v>
      </c>
      <c r="AW722">
        <v>2</v>
      </c>
      <c r="AX722" t="s">
        <v>74</v>
      </c>
      <c r="AY722" t="s">
        <v>74</v>
      </c>
      <c r="AZ722" t="s">
        <v>74</v>
      </c>
      <c r="BA722" t="s">
        <v>74</v>
      </c>
      <c r="BB722">
        <v>161</v>
      </c>
      <c r="BC722">
        <v>181</v>
      </c>
      <c r="BD722" t="s">
        <v>74</v>
      </c>
      <c r="BE722" t="s">
        <v>11194</v>
      </c>
      <c r="BF722" t="str">
        <f>HYPERLINK("http://dx.doi.org/10.1080/00905992.2016.1266608","http://dx.doi.org/10.1080/00905992.2016.1266608")</f>
        <v>http://dx.doi.org/10.1080/00905992.2016.1266608</v>
      </c>
      <c r="BG722" t="s">
        <v>74</v>
      </c>
      <c r="BH722" t="s">
        <v>74</v>
      </c>
      <c r="BI722">
        <v>21</v>
      </c>
      <c r="BJ722" t="s">
        <v>7912</v>
      </c>
      <c r="BK722" t="s">
        <v>99</v>
      </c>
      <c r="BL722" t="s">
        <v>7913</v>
      </c>
      <c r="BM722" t="s">
        <v>11195</v>
      </c>
      <c r="BN722" t="s">
        <v>74</v>
      </c>
      <c r="BO722" t="s">
        <v>1341</v>
      </c>
      <c r="BP722" t="s">
        <v>74</v>
      </c>
      <c r="BQ722" t="s">
        <v>74</v>
      </c>
      <c r="BR722" t="s">
        <v>103</v>
      </c>
      <c r="BS722" t="s">
        <v>11196</v>
      </c>
      <c r="BT722" t="str">
        <f>HYPERLINK("https%3A%2F%2Fwww.webofscience.com%2Fwos%2Fwoscc%2Ffull-record%2FWOS:000423965600002","View Full Record in Web of Science")</f>
        <v>View Full Record in Web of Science</v>
      </c>
    </row>
    <row r="723" spans="1:72" x14ac:dyDescent="0.25">
      <c r="A723" t="s">
        <v>72</v>
      </c>
      <c r="B723" t="s">
        <v>11197</v>
      </c>
      <c r="C723" t="s">
        <v>74</v>
      </c>
      <c r="D723" t="s">
        <v>74</v>
      </c>
      <c r="E723" t="s">
        <v>74</v>
      </c>
      <c r="F723" t="s">
        <v>11198</v>
      </c>
      <c r="G723" t="s">
        <v>74</v>
      </c>
      <c r="H723" t="s">
        <v>74</v>
      </c>
      <c r="I723" t="s">
        <v>11199</v>
      </c>
      <c r="J723" t="s">
        <v>11200</v>
      </c>
      <c r="K723" t="s">
        <v>74</v>
      </c>
      <c r="L723" t="s">
        <v>74</v>
      </c>
      <c r="M723" t="s">
        <v>78</v>
      </c>
      <c r="N723" t="s">
        <v>79</v>
      </c>
      <c r="O723" t="s">
        <v>74</v>
      </c>
      <c r="P723" t="s">
        <v>74</v>
      </c>
      <c r="Q723" t="s">
        <v>74</v>
      </c>
      <c r="R723" t="s">
        <v>74</v>
      </c>
      <c r="S723" t="s">
        <v>74</v>
      </c>
      <c r="T723" t="s">
        <v>11201</v>
      </c>
      <c r="U723" t="s">
        <v>74</v>
      </c>
      <c r="V723" t="s">
        <v>11202</v>
      </c>
      <c r="W723" t="s">
        <v>11203</v>
      </c>
      <c r="X723" t="s">
        <v>74</v>
      </c>
      <c r="Y723" t="s">
        <v>11204</v>
      </c>
      <c r="Z723" t="s">
        <v>11205</v>
      </c>
      <c r="AA723" t="s">
        <v>74</v>
      </c>
      <c r="AB723" t="s">
        <v>74</v>
      </c>
      <c r="AC723" t="s">
        <v>74</v>
      </c>
      <c r="AD723" t="s">
        <v>74</v>
      </c>
      <c r="AE723" t="s">
        <v>74</v>
      </c>
      <c r="AF723" t="s">
        <v>74</v>
      </c>
      <c r="AG723">
        <v>58</v>
      </c>
      <c r="AH723">
        <v>5</v>
      </c>
      <c r="AI723">
        <v>5</v>
      </c>
      <c r="AJ723">
        <v>0</v>
      </c>
      <c r="AK723">
        <v>1</v>
      </c>
      <c r="AL723" t="s">
        <v>3288</v>
      </c>
      <c r="AM723" t="s">
        <v>3289</v>
      </c>
      <c r="AN723" t="s">
        <v>3290</v>
      </c>
      <c r="AO723" t="s">
        <v>11206</v>
      </c>
      <c r="AP723" t="s">
        <v>74</v>
      </c>
      <c r="AQ723" t="s">
        <v>74</v>
      </c>
      <c r="AR723" t="s">
        <v>11207</v>
      </c>
      <c r="AS723" t="s">
        <v>11208</v>
      </c>
      <c r="AT723" t="s">
        <v>74</v>
      </c>
      <c r="AU723">
        <v>2017</v>
      </c>
      <c r="AV723">
        <v>57</v>
      </c>
      <c r="AW723">
        <v>2</v>
      </c>
      <c r="AX723" t="s">
        <v>74</v>
      </c>
      <c r="AY723" t="s">
        <v>74</v>
      </c>
      <c r="AZ723" t="s">
        <v>74</v>
      </c>
      <c r="BA723" t="s">
        <v>74</v>
      </c>
      <c r="BB723">
        <v>135</v>
      </c>
      <c r="BC723">
        <v>161</v>
      </c>
      <c r="BD723" t="s">
        <v>74</v>
      </c>
      <c r="BE723" t="s">
        <v>11209</v>
      </c>
      <c r="BF723" t="str">
        <f>HYPERLINK("http://dx.doi.org/10.1163/15700607-00572P01","http://dx.doi.org/10.1163/15700607-00572P01")</f>
        <v>http://dx.doi.org/10.1163/15700607-00572P01</v>
      </c>
      <c r="BG723" t="s">
        <v>74</v>
      </c>
      <c r="BH723" t="s">
        <v>74</v>
      </c>
      <c r="BI723">
        <v>27</v>
      </c>
      <c r="BJ723" t="s">
        <v>297</v>
      </c>
      <c r="BK723" t="s">
        <v>298</v>
      </c>
      <c r="BL723" t="s">
        <v>297</v>
      </c>
      <c r="BM723" t="s">
        <v>11210</v>
      </c>
      <c r="BN723" t="s">
        <v>74</v>
      </c>
      <c r="BO723" t="s">
        <v>74</v>
      </c>
      <c r="BP723" t="s">
        <v>74</v>
      </c>
      <c r="BQ723" t="s">
        <v>74</v>
      </c>
      <c r="BR723" t="s">
        <v>103</v>
      </c>
      <c r="BS723" t="s">
        <v>11211</v>
      </c>
      <c r="BT723" t="str">
        <f>HYPERLINK("https%3A%2F%2Fwww.webofscience.com%2Fwos%2Fwoscc%2Ffull-record%2FWOS:000405000600001","View Full Record in Web of Science")</f>
        <v>View Full Record in Web of Science</v>
      </c>
    </row>
    <row r="724" spans="1:72" x14ac:dyDescent="0.25">
      <c r="A724" t="s">
        <v>72</v>
      </c>
      <c r="B724" t="s">
        <v>11212</v>
      </c>
      <c r="C724" t="s">
        <v>74</v>
      </c>
      <c r="D724" t="s">
        <v>74</v>
      </c>
      <c r="E724" t="s">
        <v>74</v>
      </c>
      <c r="F724" t="s">
        <v>11213</v>
      </c>
      <c r="G724" t="s">
        <v>74</v>
      </c>
      <c r="H724" t="s">
        <v>74</v>
      </c>
      <c r="I724" t="s">
        <v>11214</v>
      </c>
      <c r="J724" t="s">
        <v>918</v>
      </c>
      <c r="K724" t="s">
        <v>74</v>
      </c>
      <c r="L724" t="s">
        <v>74</v>
      </c>
      <c r="M724" t="s">
        <v>305</v>
      </c>
      <c r="N724" t="s">
        <v>79</v>
      </c>
      <c r="O724" t="s">
        <v>74</v>
      </c>
      <c r="P724" t="s">
        <v>74</v>
      </c>
      <c r="Q724" t="s">
        <v>74</v>
      </c>
      <c r="R724" t="s">
        <v>74</v>
      </c>
      <c r="S724" t="s">
        <v>74</v>
      </c>
      <c r="T724" t="s">
        <v>11215</v>
      </c>
      <c r="U724" t="s">
        <v>74</v>
      </c>
      <c r="V724" t="s">
        <v>11216</v>
      </c>
      <c r="W724" t="s">
        <v>11217</v>
      </c>
      <c r="X724" t="s">
        <v>11218</v>
      </c>
      <c r="Y724" t="s">
        <v>11219</v>
      </c>
      <c r="Z724" t="s">
        <v>11220</v>
      </c>
      <c r="AA724" t="s">
        <v>10382</v>
      </c>
      <c r="AB724" t="s">
        <v>74</v>
      </c>
      <c r="AC724" t="s">
        <v>11221</v>
      </c>
      <c r="AD724" t="s">
        <v>11222</v>
      </c>
      <c r="AE724" t="s">
        <v>11223</v>
      </c>
      <c r="AF724" t="s">
        <v>74</v>
      </c>
      <c r="AG724">
        <v>8</v>
      </c>
      <c r="AH724">
        <v>3</v>
      </c>
      <c r="AI724">
        <v>3</v>
      </c>
      <c r="AJ724">
        <v>0</v>
      </c>
      <c r="AK724">
        <v>4</v>
      </c>
      <c r="AL724" t="s">
        <v>700</v>
      </c>
      <c r="AM724" t="s">
        <v>335</v>
      </c>
      <c r="AN724" t="s">
        <v>701</v>
      </c>
      <c r="AO724" t="s">
        <v>928</v>
      </c>
      <c r="AP724" t="s">
        <v>74</v>
      </c>
      <c r="AQ724" t="s">
        <v>74</v>
      </c>
      <c r="AR724" t="s">
        <v>929</v>
      </c>
      <c r="AS724" t="s">
        <v>930</v>
      </c>
      <c r="AT724" t="s">
        <v>74</v>
      </c>
      <c r="AU724">
        <v>2017</v>
      </c>
      <c r="AV724" t="s">
        <v>74</v>
      </c>
      <c r="AW724">
        <v>3</v>
      </c>
      <c r="AX724" t="s">
        <v>74</v>
      </c>
      <c r="AY724" t="s">
        <v>74</v>
      </c>
      <c r="AZ724" t="s">
        <v>74</v>
      </c>
      <c r="BA724" t="s">
        <v>74</v>
      </c>
      <c r="BB724">
        <v>51</v>
      </c>
      <c r="BC724">
        <v>57</v>
      </c>
      <c r="BD724" t="s">
        <v>74</v>
      </c>
      <c r="BE724" t="s">
        <v>74</v>
      </c>
      <c r="BF724" t="s">
        <v>74</v>
      </c>
      <c r="BG724" t="s">
        <v>74</v>
      </c>
      <c r="BH724" t="s">
        <v>74</v>
      </c>
      <c r="BI724">
        <v>7</v>
      </c>
      <c r="BJ724" t="s">
        <v>932</v>
      </c>
      <c r="BK724" t="s">
        <v>99</v>
      </c>
      <c r="BL724" t="s">
        <v>932</v>
      </c>
      <c r="BM724" t="s">
        <v>11224</v>
      </c>
      <c r="BN724" t="s">
        <v>74</v>
      </c>
      <c r="BO724" t="s">
        <v>74</v>
      </c>
      <c r="BP724" t="s">
        <v>74</v>
      </c>
      <c r="BQ724" t="s">
        <v>74</v>
      </c>
      <c r="BR724" t="s">
        <v>103</v>
      </c>
      <c r="BS724" t="s">
        <v>11225</v>
      </c>
      <c r="BT724" t="str">
        <f>HYPERLINK("https%3A%2F%2Fwww.webofscience.com%2Fwos%2Fwoscc%2Ffull-record%2FWOS:000400628600006","View Full Record in Web of Science")</f>
        <v>View Full Record in Web of Science</v>
      </c>
    </row>
    <row r="725" spans="1:72" x14ac:dyDescent="0.25">
      <c r="A725" t="s">
        <v>72</v>
      </c>
      <c r="B725" t="s">
        <v>11226</v>
      </c>
      <c r="C725" t="s">
        <v>74</v>
      </c>
      <c r="D725" t="s">
        <v>74</v>
      </c>
      <c r="E725" t="s">
        <v>74</v>
      </c>
      <c r="F725" t="s">
        <v>11227</v>
      </c>
      <c r="G725" t="s">
        <v>74</v>
      </c>
      <c r="H725" t="s">
        <v>74</v>
      </c>
      <c r="I725" t="s">
        <v>11228</v>
      </c>
      <c r="J725" t="s">
        <v>11229</v>
      </c>
      <c r="K725" t="s">
        <v>74</v>
      </c>
      <c r="L725" t="s">
        <v>74</v>
      </c>
      <c r="M725" t="s">
        <v>78</v>
      </c>
      <c r="N725" t="s">
        <v>79</v>
      </c>
      <c r="O725" t="s">
        <v>74</v>
      </c>
      <c r="P725" t="s">
        <v>74</v>
      </c>
      <c r="Q725" t="s">
        <v>74</v>
      </c>
      <c r="R725" t="s">
        <v>74</v>
      </c>
      <c r="S725" t="s">
        <v>74</v>
      </c>
      <c r="T725" t="s">
        <v>74</v>
      </c>
      <c r="U725" t="s">
        <v>74</v>
      </c>
      <c r="V725" t="s">
        <v>11230</v>
      </c>
      <c r="W725" t="s">
        <v>11231</v>
      </c>
      <c r="X725" t="s">
        <v>11232</v>
      </c>
      <c r="Y725" t="s">
        <v>11233</v>
      </c>
      <c r="Z725" t="s">
        <v>11234</v>
      </c>
      <c r="AA725" t="s">
        <v>74</v>
      </c>
      <c r="AB725" t="s">
        <v>11235</v>
      </c>
      <c r="AC725" t="s">
        <v>74</v>
      </c>
      <c r="AD725" t="s">
        <v>74</v>
      </c>
      <c r="AE725" t="s">
        <v>74</v>
      </c>
      <c r="AF725" t="s">
        <v>74</v>
      </c>
      <c r="AG725">
        <v>87</v>
      </c>
      <c r="AH725">
        <v>4</v>
      </c>
      <c r="AI725">
        <v>4</v>
      </c>
      <c r="AJ725">
        <v>0</v>
      </c>
      <c r="AK725">
        <v>10</v>
      </c>
      <c r="AL725" t="s">
        <v>269</v>
      </c>
      <c r="AM725" t="s">
        <v>270</v>
      </c>
      <c r="AN725" t="s">
        <v>271</v>
      </c>
      <c r="AO725" t="s">
        <v>11236</v>
      </c>
      <c r="AP725" t="s">
        <v>11237</v>
      </c>
      <c r="AQ725" t="s">
        <v>74</v>
      </c>
      <c r="AR725" t="s">
        <v>11238</v>
      </c>
      <c r="AS725" t="s">
        <v>11239</v>
      </c>
      <c r="AT725" t="s">
        <v>74</v>
      </c>
      <c r="AU725">
        <v>2017</v>
      </c>
      <c r="AV725">
        <v>29</v>
      </c>
      <c r="AW725">
        <v>3</v>
      </c>
      <c r="AX725" t="s">
        <v>74</v>
      </c>
      <c r="AY725" t="s">
        <v>74</v>
      </c>
      <c r="AZ725" t="s">
        <v>74</v>
      </c>
      <c r="BA725" t="s">
        <v>74</v>
      </c>
      <c r="BB725">
        <v>411</v>
      </c>
      <c r="BC725">
        <v>424</v>
      </c>
      <c r="BD725" t="s">
        <v>74</v>
      </c>
      <c r="BE725" t="s">
        <v>11240</v>
      </c>
      <c r="BF725" t="str">
        <f>HYPERLINK("http://dx.doi.org/10.1080/09546553.2017.1304759","http://dx.doi.org/10.1080/09546553.2017.1304759")</f>
        <v>http://dx.doi.org/10.1080/09546553.2017.1304759</v>
      </c>
      <c r="BG725" t="s">
        <v>74</v>
      </c>
      <c r="BH725" t="s">
        <v>74</v>
      </c>
      <c r="BI725">
        <v>14</v>
      </c>
      <c r="BJ725" t="s">
        <v>1538</v>
      </c>
      <c r="BK725" t="s">
        <v>99</v>
      </c>
      <c r="BL725" t="s">
        <v>1539</v>
      </c>
      <c r="BM725" t="s">
        <v>11241</v>
      </c>
      <c r="BN725" t="s">
        <v>74</v>
      </c>
      <c r="BO725" t="s">
        <v>234</v>
      </c>
      <c r="BP725" t="s">
        <v>74</v>
      </c>
      <c r="BQ725" t="s">
        <v>74</v>
      </c>
      <c r="BR725" t="s">
        <v>103</v>
      </c>
      <c r="BS725" t="s">
        <v>11242</v>
      </c>
      <c r="BT725" t="str">
        <f>HYPERLINK("https%3A%2F%2Fwww.webofscience.com%2Fwos%2Fwoscc%2Ffull-record%2FWOS:000400285900003","View Full Record in Web of Science")</f>
        <v>View Full Record in Web of Science</v>
      </c>
    </row>
    <row r="726" spans="1:72" x14ac:dyDescent="0.25">
      <c r="A726" t="s">
        <v>72</v>
      </c>
      <c r="B726" t="s">
        <v>11243</v>
      </c>
      <c r="C726" t="s">
        <v>74</v>
      </c>
      <c r="D726" t="s">
        <v>74</v>
      </c>
      <c r="E726" t="s">
        <v>74</v>
      </c>
      <c r="F726" t="s">
        <v>11244</v>
      </c>
      <c r="G726" t="s">
        <v>74</v>
      </c>
      <c r="H726" t="s">
        <v>74</v>
      </c>
      <c r="I726" t="s">
        <v>11245</v>
      </c>
      <c r="J726" t="s">
        <v>7895</v>
      </c>
      <c r="K726" t="s">
        <v>74</v>
      </c>
      <c r="L726" t="s">
        <v>74</v>
      </c>
      <c r="M726" t="s">
        <v>78</v>
      </c>
      <c r="N726" t="s">
        <v>79</v>
      </c>
      <c r="O726" t="s">
        <v>74</v>
      </c>
      <c r="P726" t="s">
        <v>74</v>
      </c>
      <c r="Q726" t="s">
        <v>74</v>
      </c>
      <c r="R726" t="s">
        <v>74</v>
      </c>
      <c r="S726" t="s">
        <v>74</v>
      </c>
      <c r="T726" t="s">
        <v>11246</v>
      </c>
      <c r="U726" t="s">
        <v>11247</v>
      </c>
      <c r="V726" t="s">
        <v>11248</v>
      </c>
      <c r="W726" t="s">
        <v>11249</v>
      </c>
      <c r="X726" t="s">
        <v>11250</v>
      </c>
      <c r="Y726" t="s">
        <v>11251</v>
      </c>
      <c r="Z726" t="s">
        <v>11252</v>
      </c>
      <c r="AA726" t="s">
        <v>11253</v>
      </c>
      <c r="AB726" t="s">
        <v>74</v>
      </c>
      <c r="AC726" t="s">
        <v>11254</v>
      </c>
      <c r="AD726" t="s">
        <v>11255</v>
      </c>
      <c r="AE726" t="s">
        <v>11256</v>
      </c>
      <c r="AF726" t="s">
        <v>74</v>
      </c>
      <c r="AG726">
        <v>95</v>
      </c>
      <c r="AH726">
        <v>1</v>
      </c>
      <c r="AI726">
        <v>1</v>
      </c>
      <c r="AJ726">
        <v>0</v>
      </c>
      <c r="AK726">
        <v>3</v>
      </c>
      <c r="AL726" t="s">
        <v>3321</v>
      </c>
      <c r="AM726" t="s">
        <v>3760</v>
      </c>
      <c r="AN726" t="s">
        <v>7906</v>
      </c>
      <c r="AO726" t="s">
        <v>7907</v>
      </c>
      <c r="AP726" t="s">
        <v>7908</v>
      </c>
      <c r="AQ726" t="s">
        <v>74</v>
      </c>
      <c r="AR726" t="s">
        <v>7909</v>
      </c>
      <c r="AS726" t="s">
        <v>7910</v>
      </c>
      <c r="AT726" t="s">
        <v>74</v>
      </c>
      <c r="AU726">
        <v>2017</v>
      </c>
      <c r="AV726">
        <v>45</v>
      </c>
      <c r="AW726">
        <v>2</v>
      </c>
      <c r="AX726" t="s">
        <v>74</v>
      </c>
      <c r="AY726" t="s">
        <v>74</v>
      </c>
      <c r="AZ726" t="s">
        <v>74</v>
      </c>
      <c r="BA726" t="s">
        <v>74</v>
      </c>
      <c r="BB726">
        <v>238</v>
      </c>
      <c r="BC726">
        <v>255</v>
      </c>
      <c r="BD726" t="s">
        <v>74</v>
      </c>
      <c r="BE726" t="s">
        <v>11257</v>
      </c>
      <c r="BF726" t="str">
        <f>HYPERLINK("http://dx.doi.org/10.1080/00905992.2016.1277514","http://dx.doi.org/10.1080/00905992.2016.1277514")</f>
        <v>http://dx.doi.org/10.1080/00905992.2016.1277514</v>
      </c>
      <c r="BG726" t="s">
        <v>74</v>
      </c>
      <c r="BH726" t="s">
        <v>74</v>
      </c>
      <c r="BI726">
        <v>18</v>
      </c>
      <c r="BJ726" t="s">
        <v>7912</v>
      </c>
      <c r="BK726" t="s">
        <v>99</v>
      </c>
      <c r="BL726" t="s">
        <v>7913</v>
      </c>
      <c r="BM726" t="s">
        <v>11195</v>
      </c>
      <c r="BN726" t="s">
        <v>74</v>
      </c>
      <c r="BO726" t="s">
        <v>74</v>
      </c>
      <c r="BP726" t="s">
        <v>74</v>
      </c>
      <c r="BQ726" t="s">
        <v>74</v>
      </c>
      <c r="BR726" t="s">
        <v>103</v>
      </c>
      <c r="BS726" t="s">
        <v>11258</v>
      </c>
      <c r="BT726" t="str">
        <f>HYPERLINK("https%3A%2F%2Fwww.webofscience.com%2Fwos%2Fwoscc%2Ffull-record%2FWOS:000423965600006","View Full Record in Web of Science")</f>
        <v>View Full Record in Web of Science</v>
      </c>
    </row>
    <row r="727" spans="1:72" x14ac:dyDescent="0.25">
      <c r="A727" t="s">
        <v>72</v>
      </c>
      <c r="B727" t="s">
        <v>11259</v>
      </c>
      <c r="C727" t="s">
        <v>74</v>
      </c>
      <c r="D727" t="s">
        <v>74</v>
      </c>
      <c r="E727" t="s">
        <v>74</v>
      </c>
      <c r="F727" t="s">
        <v>11260</v>
      </c>
      <c r="G727" t="s">
        <v>74</v>
      </c>
      <c r="H727" t="s">
        <v>74</v>
      </c>
      <c r="I727" t="s">
        <v>11261</v>
      </c>
      <c r="J727" t="s">
        <v>918</v>
      </c>
      <c r="K727" t="s">
        <v>74</v>
      </c>
      <c r="L727" t="s">
        <v>74</v>
      </c>
      <c r="M727" t="s">
        <v>305</v>
      </c>
      <c r="N727" t="s">
        <v>79</v>
      </c>
      <c r="O727" t="s">
        <v>74</v>
      </c>
      <c r="P727" t="s">
        <v>74</v>
      </c>
      <c r="Q727" t="s">
        <v>74</v>
      </c>
      <c r="R727" t="s">
        <v>74</v>
      </c>
      <c r="S727" t="s">
        <v>74</v>
      </c>
      <c r="T727" t="s">
        <v>11262</v>
      </c>
      <c r="U727" t="s">
        <v>74</v>
      </c>
      <c r="V727" t="s">
        <v>11263</v>
      </c>
      <c r="W727" t="s">
        <v>11264</v>
      </c>
      <c r="X727" t="s">
        <v>11265</v>
      </c>
      <c r="Y727" t="s">
        <v>11266</v>
      </c>
      <c r="Z727" t="s">
        <v>11267</v>
      </c>
      <c r="AA727" t="s">
        <v>11268</v>
      </c>
      <c r="AB727" t="s">
        <v>11269</v>
      </c>
      <c r="AC727" t="s">
        <v>74</v>
      </c>
      <c r="AD727" t="s">
        <v>74</v>
      </c>
      <c r="AE727" t="s">
        <v>74</v>
      </c>
      <c r="AF727" t="s">
        <v>74</v>
      </c>
      <c r="AG727">
        <v>18</v>
      </c>
      <c r="AH727">
        <v>3</v>
      </c>
      <c r="AI727">
        <v>7</v>
      </c>
      <c r="AJ727">
        <v>0</v>
      </c>
      <c r="AK727">
        <v>1</v>
      </c>
      <c r="AL727" t="s">
        <v>700</v>
      </c>
      <c r="AM727" t="s">
        <v>335</v>
      </c>
      <c r="AN727" t="s">
        <v>701</v>
      </c>
      <c r="AO727" t="s">
        <v>928</v>
      </c>
      <c r="AP727" t="s">
        <v>74</v>
      </c>
      <c r="AQ727" t="s">
        <v>74</v>
      </c>
      <c r="AR727" t="s">
        <v>929</v>
      </c>
      <c r="AS727" t="s">
        <v>930</v>
      </c>
      <c r="AT727" t="s">
        <v>74</v>
      </c>
      <c r="AU727">
        <v>2017</v>
      </c>
      <c r="AV727" t="s">
        <v>74</v>
      </c>
      <c r="AW727">
        <v>3</v>
      </c>
      <c r="AX727" t="s">
        <v>74</v>
      </c>
      <c r="AY727" t="s">
        <v>74</v>
      </c>
      <c r="AZ727" t="s">
        <v>74</v>
      </c>
      <c r="BA727" t="s">
        <v>74</v>
      </c>
      <c r="BB727">
        <v>70</v>
      </c>
      <c r="BC727">
        <v>78</v>
      </c>
      <c r="BD727" t="s">
        <v>74</v>
      </c>
      <c r="BE727" t="s">
        <v>74</v>
      </c>
      <c r="BF727" t="s">
        <v>74</v>
      </c>
      <c r="BG727" t="s">
        <v>74</v>
      </c>
      <c r="BH727" t="s">
        <v>74</v>
      </c>
      <c r="BI727">
        <v>9</v>
      </c>
      <c r="BJ727" t="s">
        <v>932</v>
      </c>
      <c r="BK727" t="s">
        <v>99</v>
      </c>
      <c r="BL727" t="s">
        <v>932</v>
      </c>
      <c r="BM727" t="s">
        <v>11224</v>
      </c>
      <c r="BN727" t="s">
        <v>74</v>
      </c>
      <c r="BO727" t="s">
        <v>74</v>
      </c>
      <c r="BP727" t="s">
        <v>74</v>
      </c>
      <c r="BQ727" t="s">
        <v>74</v>
      </c>
      <c r="BR727" t="s">
        <v>103</v>
      </c>
      <c r="BS727" t="s">
        <v>11270</v>
      </c>
      <c r="BT727" t="str">
        <f>HYPERLINK("https%3A%2F%2Fwww.webofscience.com%2Fwos%2Fwoscc%2Ffull-record%2FWOS:000400628600009","View Full Record in Web of Science")</f>
        <v>View Full Record in Web of Science</v>
      </c>
    </row>
    <row r="728" spans="1:72" x14ac:dyDescent="0.25">
      <c r="A728" t="s">
        <v>72</v>
      </c>
      <c r="B728" t="s">
        <v>11271</v>
      </c>
      <c r="C728" t="s">
        <v>74</v>
      </c>
      <c r="D728" t="s">
        <v>74</v>
      </c>
      <c r="E728" t="s">
        <v>74</v>
      </c>
      <c r="F728" t="s">
        <v>11272</v>
      </c>
      <c r="G728" t="s">
        <v>74</v>
      </c>
      <c r="H728" t="s">
        <v>74</v>
      </c>
      <c r="I728" t="s">
        <v>11273</v>
      </c>
      <c r="J728" t="s">
        <v>2227</v>
      </c>
      <c r="K728" t="s">
        <v>74</v>
      </c>
      <c r="L728" t="s">
        <v>74</v>
      </c>
      <c r="M728" t="s">
        <v>305</v>
      </c>
      <c r="N728" t="s">
        <v>79</v>
      </c>
      <c r="O728" t="s">
        <v>74</v>
      </c>
      <c r="P728" t="s">
        <v>74</v>
      </c>
      <c r="Q728" t="s">
        <v>74</v>
      </c>
      <c r="R728" t="s">
        <v>74</v>
      </c>
      <c r="S728" t="s">
        <v>74</v>
      </c>
      <c r="T728" t="s">
        <v>11274</v>
      </c>
      <c r="U728" t="s">
        <v>74</v>
      </c>
      <c r="V728" t="s">
        <v>11275</v>
      </c>
      <c r="W728" t="s">
        <v>11276</v>
      </c>
      <c r="X728" t="s">
        <v>352</v>
      </c>
      <c r="Y728" t="s">
        <v>11277</v>
      </c>
      <c r="Z728" t="s">
        <v>74</v>
      </c>
      <c r="AA728" t="s">
        <v>74</v>
      </c>
      <c r="AB728" t="s">
        <v>74</v>
      </c>
      <c r="AC728" t="s">
        <v>74</v>
      </c>
      <c r="AD728" t="s">
        <v>74</v>
      </c>
      <c r="AE728" t="s">
        <v>74</v>
      </c>
      <c r="AF728" t="s">
        <v>74</v>
      </c>
      <c r="AG728">
        <v>35</v>
      </c>
      <c r="AH728">
        <v>0</v>
      </c>
      <c r="AI728">
        <v>0</v>
      </c>
      <c r="AJ728">
        <v>0</v>
      </c>
      <c r="AK728">
        <v>0</v>
      </c>
      <c r="AL728" t="s">
        <v>2077</v>
      </c>
      <c r="AM728" t="s">
        <v>970</v>
      </c>
      <c r="AN728" t="s">
        <v>2078</v>
      </c>
      <c r="AO728" t="s">
        <v>2234</v>
      </c>
      <c r="AP728" t="s">
        <v>2235</v>
      </c>
      <c r="AQ728" t="s">
        <v>74</v>
      </c>
      <c r="AR728" t="s">
        <v>2236</v>
      </c>
      <c r="AS728" t="s">
        <v>2237</v>
      </c>
      <c r="AT728" t="s">
        <v>74</v>
      </c>
      <c r="AU728">
        <v>2017</v>
      </c>
      <c r="AV728">
        <v>5</v>
      </c>
      <c r="AW728">
        <v>4</v>
      </c>
      <c r="AX728" t="s">
        <v>74</v>
      </c>
      <c r="AY728" t="s">
        <v>74</v>
      </c>
      <c r="AZ728" t="s">
        <v>74</v>
      </c>
      <c r="BA728" t="s">
        <v>74</v>
      </c>
      <c r="BB728">
        <v>1009</v>
      </c>
      <c r="BC728">
        <v>1026</v>
      </c>
      <c r="BD728" t="s">
        <v>74</v>
      </c>
      <c r="BE728" t="s">
        <v>11278</v>
      </c>
      <c r="BF728" t="str">
        <f>HYPERLINK("http://dx.doi.org/10.15826/qr.2017.4.264","http://dx.doi.org/10.15826/qr.2017.4.264")</f>
        <v>http://dx.doi.org/10.15826/qr.2017.4.264</v>
      </c>
      <c r="BG728" t="s">
        <v>74</v>
      </c>
      <c r="BH728" t="s">
        <v>74</v>
      </c>
      <c r="BI728">
        <v>18</v>
      </c>
      <c r="BJ728" t="s">
        <v>384</v>
      </c>
      <c r="BK728" t="s">
        <v>298</v>
      </c>
      <c r="BL728" t="s">
        <v>385</v>
      </c>
      <c r="BM728" t="s">
        <v>11279</v>
      </c>
      <c r="BN728" t="s">
        <v>74</v>
      </c>
      <c r="BO728" t="s">
        <v>1246</v>
      </c>
      <c r="BP728" t="s">
        <v>74</v>
      </c>
      <c r="BQ728" t="s">
        <v>74</v>
      </c>
      <c r="BR728" t="s">
        <v>103</v>
      </c>
      <c r="BS728" t="s">
        <v>11280</v>
      </c>
      <c r="BT728" t="str">
        <f>HYPERLINK("https%3A%2F%2Fwww.webofscience.com%2Fwos%2Fwoscc%2Ffull-record%2FWOS:000428112500007","View Full Record in Web of Science")</f>
        <v>View Full Record in Web of Science</v>
      </c>
    </row>
    <row r="729" spans="1:72" x14ac:dyDescent="0.25">
      <c r="A729" t="s">
        <v>72</v>
      </c>
      <c r="B729" t="s">
        <v>11281</v>
      </c>
      <c r="C729" t="s">
        <v>74</v>
      </c>
      <c r="D729" t="s">
        <v>74</v>
      </c>
      <c r="E729" t="s">
        <v>74</v>
      </c>
      <c r="F729" t="s">
        <v>11282</v>
      </c>
      <c r="G729" t="s">
        <v>74</v>
      </c>
      <c r="H729" t="s">
        <v>74</v>
      </c>
      <c r="I729" t="s">
        <v>11283</v>
      </c>
      <c r="J729" t="s">
        <v>11284</v>
      </c>
      <c r="K729" t="s">
        <v>74</v>
      </c>
      <c r="L729" t="s">
        <v>74</v>
      </c>
      <c r="M729" t="s">
        <v>78</v>
      </c>
      <c r="N729" t="s">
        <v>79</v>
      </c>
      <c r="O729" t="s">
        <v>74</v>
      </c>
      <c r="P729" t="s">
        <v>74</v>
      </c>
      <c r="Q729" t="s">
        <v>74</v>
      </c>
      <c r="R729" t="s">
        <v>74</v>
      </c>
      <c r="S729" t="s">
        <v>74</v>
      </c>
      <c r="T729" t="s">
        <v>74</v>
      </c>
      <c r="U729" t="s">
        <v>74</v>
      </c>
      <c r="V729" t="s">
        <v>11285</v>
      </c>
      <c r="W729" t="s">
        <v>11286</v>
      </c>
      <c r="X729" t="s">
        <v>11287</v>
      </c>
      <c r="Y729" t="s">
        <v>11288</v>
      </c>
      <c r="Z729" t="s">
        <v>74</v>
      </c>
      <c r="AA729" t="s">
        <v>74</v>
      </c>
      <c r="AB729" t="s">
        <v>74</v>
      </c>
      <c r="AC729" t="s">
        <v>11289</v>
      </c>
      <c r="AD729" t="s">
        <v>11290</v>
      </c>
      <c r="AE729" t="s">
        <v>74</v>
      </c>
      <c r="AF729" t="s">
        <v>74</v>
      </c>
      <c r="AG729">
        <v>44</v>
      </c>
      <c r="AH729">
        <v>1</v>
      </c>
      <c r="AI729">
        <v>1</v>
      </c>
      <c r="AJ729">
        <v>0</v>
      </c>
      <c r="AK729">
        <v>2</v>
      </c>
      <c r="AL729" t="s">
        <v>269</v>
      </c>
      <c r="AM729" t="s">
        <v>270</v>
      </c>
      <c r="AN729" t="s">
        <v>271</v>
      </c>
      <c r="AO729" t="s">
        <v>11291</v>
      </c>
      <c r="AP729" t="s">
        <v>11292</v>
      </c>
      <c r="AQ729" t="s">
        <v>74</v>
      </c>
      <c r="AR729" t="s">
        <v>11293</v>
      </c>
      <c r="AS729" t="s">
        <v>11294</v>
      </c>
      <c r="AT729" t="s">
        <v>74</v>
      </c>
      <c r="AU729">
        <v>2017</v>
      </c>
      <c r="AV729">
        <v>30</v>
      </c>
      <c r="AW729">
        <v>2</v>
      </c>
      <c r="AX729" t="s">
        <v>74</v>
      </c>
      <c r="AY729" t="s">
        <v>74</v>
      </c>
      <c r="AZ729" t="s">
        <v>74</v>
      </c>
      <c r="BA729" t="s">
        <v>74</v>
      </c>
      <c r="BB729">
        <v>228</v>
      </c>
      <c r="BC729">
        <v>246</v>
      </c>
      <c r="BD729" t="s">
        <v>74</v>
      </c>
      <c r="BE729" t="s">
        <v>11295</v>
      </c>
      <c r="BF729" t="str">
        <f>HYPERLINK("http://dx.doi.org/10.1080/09546545.2017.1406299","http://dx.doi.org/10.1080/09546545.2017.1406299")</f>
        <v>http://dx.doi.org/10.1080/09546545.2017.1406299</v>
      </c>
      <c r="BG729" t="s">
        <v>74</v>
      </c>
      <c r="BH729" t="s">
        <v>74</v>
      </c>
      <c r="BI729">
        <v>19</v>
      </c>
      <c r="BJ729" t="s">
        <v>169</v>
      </c>
      <c r="BK729" t="s">
        <v>298</v>
      </c>
      <c r="BL729" t="s">
        <v>169</v>
      </c>
      <c r="BM729" t="s">
        <v>11296</v>
      </c>
      <c r="BN729" t="s">
        <v>74</v>
      </c>
      <c r="BO729" t="s">
        <v>74</v>
      </c>
      <c r="BP729" t="s">
        <v>74</v>
      </c>
      <c r="BQ729" t="s">
        <v>74</v>
      </c>
      <c r="BR729" t="s">
        <v>103</v>
      </c>
      <c r="BS729" t="s">
        <v>11297</v>
      </c>
      <c r="BT729" t="str">
        <f>HYPERLINK("https%3A%2F%2Fwww.webofscience.com%2Fwos%2Fwoscc%2Ffull-record%2FWOS:000423612000006","View Full Record in Web of Science")</f>
        <v>View Full Record in Web of Science</v>
      </c>
    </row>
    <row r="730" spans="1:72" x14ac:dyDescent="0.25">
      <c r="A730" t="s">
        <v>72</v>
      </c>
      <c r="B730" t="s">
        <v>11298</v>
      </c>
      <c r="C730" t="s">
        <v>74</v>
      </c>
      <c r="D730" t="s">
        <v>74</v>
      </c>
      <c r="E730" t="s">
        <v>74</v>
      </c>
      <c r="F730" t="s">
        <v>11299</v>
      </c>
      <c r="G730" t="s">
        <v>74</v>
      </c>
      <c r="H730" t="s">
        <v>74</v>
      </c>
      <c r="I730" t="s">
        <v>11300</v>
      </c>
      <c r="J730" t="s">
        <v>7339</v>
      </c>
      <c r="K730" t="s">
        <v>74</v>
      </c>
      <c r="L730" t="s">
        <v>74</v>
      </c>
      <c r="M730" t="s">
        <v>2985</v>
      </c>
      <c r="N730" t="s">
        <v>79</v>
      </c>
      <c r="O730" t="s">
        <v>74</v>
      </c>
      <c r="P730" t="s">
        <v>74</v>
      </c>
      <c r="Q730" t="s">
        <v>74</v>
      </c>
      <c r="R730" t="s">
        <v>74</v>
      </c>
      <c r="S730" t="s">
        <v>74</v>
      </c>
      <c r="T730" t="s">
        <v>74</v>
      </c>
      <c r="U730" t="s">
        <v>74</v>
      </c>
      <c r="V730" t="s">
        <v>11301</v>
      </c>
      <c r="W730" t="s">
        <v>11302</v>
      </c>
      <c r="X730" t="s">
        <v>7342</v>
      </c>
      <c r="Y730" t="s">
        <v>11303</v>
      </c>
      <c r="Z730" t="s">
        <v>11304</v>
      </c>
      <c r="AA730" t="s">
        <v>74</v>
      </c>
      <c r="AB730" t="s">
        <v>74</v>
      </c>
      <c r="AC730" t="s">
        <v>74</v>
      </c>
      <c r="AD730" t="s">
        <v>74</v>
      </c>
      <c r="AE730" t="s">
        <v>74</v>
      </c>
      <c r="AF730" t="s">
        <v>74</v>
      </c>
      <c r="AG730">
        <v>28</v>
      </c>
      <c r="AH730">
        <v>0</v>
      </c>
      <c r="AI730">
        <v>0</v>
      </c>
      <c r="AJ730">
        <v>0</v>
      </c>
      <c r="AK730">
        <v>1</v>
      </c>
      <c r="AL730" t="s">
        <v>7345</v>
      </c>
      <c r="AM730" t="s">
        <v>2991</v>
      </c>
      <c r="AN730" t="s">
        <v>7346</v>
      </c>
      <c r="AO730" t="s">
        <v>7347</v>
      </c>
      <c r="AP730" t="s">
        <v>74</v>
      </c>
      <c r="AQ730" t="s">
        <v>74</v>
      </c>
      <c r="AR730" t="s">
        <v>7348</v>
      </c>
      <c r="AS730" t="s">
        <v>7349</v>
      </c>
      <c r="AT730" t="s">
        <v>74</v>
      </c>
      <c r="AU730">
        <v>2017</v>
      </c>
      <c r="AV730" t="s">
        <v>74</v>
      </c>
      <c r="AW730">
        <v>3</v>
      </c>
      <c r="AX730" t="s">
        <v>74</v>
      </c>
      <c r="AY730" t="s">
        <v>74</v>
      </c>
      <c r="AZ730" t="s">
        <v>74</v>
      </c>
      <c r="BA730" t="s">
        <v>74</v>
      </c>
      <c r="BB730">
        <v>128</v>
      </c>
      <c r="BC730" t="s">
        <v>705</v>
      </c>
      <c r="BD730" t="s">
        <v>74</v>
      </c>
      <c r="BE730" t="s">
        <v>74</v>
      </c>
      <c r="BF730" t="s">
        <v>74</v>
      </c>
      <c r="BG730" t="s">
        <v>74</v>
      </c>
      <c r="BH730" t="s">
        <v>74</v>
      </c>
      <c r="BI730">
        <v>13</v>
      </c>
      <c r="BJ730" t="s">
        <v>169</v>
      </c>
      <c r="BK730" t="s">
        <v>298</v>
      </c>
      <c r="BL730" t="s">
        <v>169</v>
      </c>
      <c r="BM730" t="s">
        <v>11305</v>
      </c>
      <c r="BN730" t="s">
        <v>74</v>
      </c>
      <c r="BO730" t="s">
        <v>74</v>
      </c>
      <c r="BP730" t="s">
        <v>74</v>
      </c>
      <c r="BQ730" t="s">
        <v>74</v>
      </c>
      <c r="BR730" t="s">
        <v>103</v>
      </c>
      <c r="BS730" t="s">
        <v>11306</v>
      </c>
      <c r="BT730" t="str">
        <f>HYPERLINK("https%3A%2F%2Fwww.webofscience.com%2Fwos%2Fwoscc%2Ffull-record%2FWOS:000426846900010","View Full Record in Web of Science")</f>
        <v>View Full Record in Web of Science</v>
      </c>
    </row>
    <row r="731" spans="1:72" x14ac:dyDescent="0.25">
      <c r="A731" t="s">
        <v>72</v>
      </c>
      <c r="B731" t="s">
        <v>11307</v>
      </c>
      <c r="C731" t="s">
        <v>74</v>
      </c>
      <c r="D731" t="s">
        <v>74</v>
      </c>
      <c r="E731" t="s">
        <v>74</v>
      </c>
      <c r="F731" t="s">
        <v>11308</v>
      </c>
      <c r="G731" t="s">
        <v>74</v>
      </c>
      <c r="H731" t="s">
        <v>74</v>
      </c>
      <c r="I731" t="s">
        <v>11309</v>
      </c>
      <c r="J731" t="s">
        <v>918</v>
      </c>
      <c r="K731" t="s">
        <v>74</v>
      </c>
      <c r="L731" t="s">
        <v>74</v>
      </c>
      <c r="M731" t="s">
        <v>305</v>
      </c>
      <c r="N731" t="s">
        <v>79</v>
      </c>
      <c r="O731" t="s">
        <v>74</v>
      </c>
      <c r="P731" t="s">
        <v>74</v>
      </c>
      <c r="Q731" t="s">
        <v>74</v>
      </c>
      <c r="R731" t="s">
        <v>74</v>
      </c>
      <c r="S731" t="s">
        <v>74</v>
      </c>
      <c r="T731" t="s">
        <v>11310</v>
      </c>
      <c r="U731" t="s">
        <v>74</v>
      </c>
      <c r="V731" t="s">
        <v>11311</v>
      </c>
      <c r="W731" t="s">
        <v>11312</v>
      </c>
      <c r="X731" t="s">
        <v>995</v>
      </c>
      <c r="Y731" t="s">
        <v>11313</v>
      </c>
      <c r="Z731" t="s">
        <v>11314</v>
      </c>
      <c r="AA731" t="s">
        <v>11315</v>
      </c>
      <c r="AB731" t="s">
        <v>11316</v>
      </c>
      <c r="AC731" t="s">
        <v>74</v>
      </c>
      <c r="AD731" t="s">
        <v>74</v>
      </c>
      <c r="AE731" t="s">
        <v>74</v>
      </c>
      <c r="AF731" t="s">
        <v>74</v>
      </c>
      <c r="AG731">
        <v>4</v>
      </c>
      <c r="AH731">
        <v>0</v>
      </c>
      <c r="AI731">
        <v>3</v>
      </c>
      <c r="AJ731">
        <v>0</v>
      </c>
      <c r="AK731">
        <v>6</v>
      </c>
      <c r="AL731" t="s">
        <v>4194</v>
      </c>
      <c r="AM731" t="s">
        <v>335</v>
      </c>
      <c r="AN731" t="s">
        <v>336</v>
      </c>
      <c r="AO731" t="s">
        <v>928</v>
      </c>
      <c r="AP731" t="s">
        <v>74</v>
      </c>
      <c r="AQ731" t="s">
        <v>74</v>
      </c>
      <c r="AR731" t="s">
        <v>929</v>
      </c>
      <c r="AS731" t="s">
        <v>930</v>
      </c>
      <c r="AT731" t="s">
        <v>74</v>
      </c>
      <c r="AU731">
        <v>2017</v>
      </c>
      <c r="AV731" t="s">
        <v>74</v>
      </c>
      <c r="AW731">
        <v>8</v>
      </c>
      <c r="AX731" t="s">
        <v>74</v>
      </c>
      <c r="AY731" t="s">
        <v>74</v>
      </c>
      <c r="AZ731" t="s">
        <v>74</v>
      </c>
      <c r="BA731" t="s">
        <v>74</v>
      </c>
      <c r="BB731">
        <v>88</v>
      </c>
      <c r="BC731">
        <v>94</v>
      </c>
      <c r="BD731" t="s">
        <v>74</v>
      </c>
      <c r="BE731" t="s">
        <v>11317</v>
      </c>
      <c r="BF731" t="str">
        <f>HYPERLINK("http://dx.doi.org/10.7868/S0132162517080104","http://dx.doi.org/10.7868/S0132162517080104")</f>
        <v>http://dx.doi.org/10.7868/S0132162517080104</v>
      </c>
      <c r="BG731" t="s">
        <v>74</v>
      </c>
      <c r="BH731" t="s">
        <v>74</v>
      </c>
      <c r="BI731">
        <v>7</v>
      </c>
      <c r="BJ731" t="s">
        <v>932</v>
      </c>
      <c r="BK731" t="s">
        <v>99</v>
      </c>
      <c r="BL731" t="s">
        <v>932</v>
      </c>
      <c r="BM731" t="s">
        <v>11318</v>
      </c>
      <c r="BN731" t="s">
        <v>74</v>
      </c>
      <c r="BO731" t="s">
        <v>74</v>
      </c>
      <c r="BP731" t="s">
        <v>74</v>
      </c>
      <c r="BQ731" t="s">
        <v>74</v>
      </c>
      <c r="BR731" t="s">
        <v>103</v>
      </c>
      <c r="BS731" t="s">
        <v>11319</v>
      </c>
      <c r="BT731" t="str">
        <f>HYPERLINK("https%3A%2F%2Fwww.webofscience.com%2Fwos%2Fwoscc%2Ffull-record%2FWOS:000410460500010","View Full Record in Web of Science")</f>
        <v>View Full Record in Web of Science</v>
      </c>
    </row>
    <row r="732" spans="1:72" x14ac:dyDescent="0.25">
      <c r="A732" t="s">
        <v>72</v>
      </c>
      <c r="B732" t="s">
        <v>11320</v>
      </c>
      <c r="C732" t="s">
        <v>74</v>
      </c>
      <c r="D732" t="s">
        <v>74</v>
      </c>
      <c r="E732" t="s">
        <v>74</v>
      </c>
      <c r="F732" t="s">
        <v>11321</v>
      </c>
      <c r="G732" t="s">
        <v>74</v>
      </c>
      <c r="H732" t="s">
        <v>74</v>
      </c>
      <c r="I732" t="s">
        <v>11322</v>
      </c>
      <c r="J732" t="s">
        <v>918</v>
      </c>
      <c r="K732" t="s">
        <v>74</v>
      </c>
      <c r="L732" t="s">
        <v>74</v>
      </c>
      <c r="M732" t="s">
        <v>305</v>
      </c>
      <c r="N732" t="s">
        <v>79</v>
      </c>
      <c r="O732" t="s">
        <v>74</v>
      </c>
      <c r="P732" t="s">
        <v>74</v>
      </c>
      <c r="Q732" t="s">
        <v>74</v>
      </c>
      <c r="R732" t="s">
        <v>74</v>
      </c>
      <c r="S732" t="s">
        <v>74</v>
      </c>
      <c r="T732" t="s">
        <v>11323</v>
      </c>
      <c r="U732" t="s">
        <v>74</v>
      </c>
      <c r="V732" t="s">
        <v>11324</v>
      </c>
      <c r="W732" t="s">
        <v>11325</v>
      </c>
      <c r="X732" t="s">
        <v>9666</v>
      </c>
      <c r="Y732" t="s">
        <v>11326</v>
      </c>
      <c r="Z732" t="s">
        <v>11327</v>
      </c>
      <c r="AA732" t="s">
        <v>1765</v>
      </c>
      <c r="AB732" t="s">
        <v>1766</v>
      </c>
      <c r="AC732" t="s">
        <v>74</v>
      </c>
      <c r="AD732" t="s">
        <v>74</v>
      </c>
      <c r="AE732" t="s">
        <v>74</v>
      </c>
      <c r="AF732" t="s">
        <v>74</v>
      </c>
      <c r="AG732">
        <v>10</v>
      </c>
      <c r="AH732">
        <v>1</v>
      </c>
      <c r="AI732">
        <v>1</v>
      </c>
      <c r="AJ732">
        <v>2</v>
      </c>
      <c r="AK732">
        <v>27</v>
      </c>
      <c r="AL732" t="s">
        <v>4194</v>
      </c>
      <c r="AM732" t="s">
        <v>335</v>
      </c>
      <c r="AN732" t="s">
        <v>336</v>
      </c>
      <c r="AO732" t="s">
        <v>928</v>
      </c>
      <c r="AP732" t="s">
        <v>74</v>
      </c>
      <c r="AQ732" t="s">
        <v>74</v>
      </c>
      <c r="AR732" t="s">
        <v>929</v>
      </c>
      <c r="AS732" t="s">
        <v>930</v>
      </c>
      <c r="AT732" t="s">
        <v>74</v>
      </c>
      <c r="AU732">
        <v>2017</v>
      </c>
      <c r="AV732" t="s">
        <v>74</v>
      </c>
      <c r="AW732">
        <v>9</v>
      </c>
      <c r="AX732" t="s">
        <v>74</v>
      </c>
      <c r="AY732" t="s">
        <v>74</v>
      </c>
      <c r="AZ732" t="s">
        <v>74</v>
      </c>
      <c r="BA732" t="s">
        <v>74</v>
      </c>
      <c r="BB732">
        <v>135</v>
      </c>
      <c r="BC732">
        <v>144</v>
      </c>
      <c r="BD732" t="s">
        <v>74</v>
      </c>
      <c r="BE732" t="s">
        <v>11328</v>
      </c>
      <c r="BF732" t="str">
        <f>HYPERLINK("http://dx.doi.org/10.7868/S013216251709015X","http://dx.doi.org/10.7868/S013216251709015X")</f>
        <v>http://dx.doi.org/10.7868/S013216251709015X</v>
      </c>
      <c r="BG732" t="s">
        <v>74</v>
      </c>
      <c r="BH732" t="s">
        <v>74</v>
      </c>
      <c r="BI732">
        <v>10</v>
      </c>
      <c r="BJ732" t="s">
        <v>932</v>
      </c>
      <c r="BK732" t="s">
        <v>99</v>
      </c>
      <c r="BL732" t="s">
        <v>932</v>
      </c>
      <c r="BM732" t="s">
        <v>11329</v>
      </c>
      <c r="BN732" t="s">
        <v>74</v>
      </c>
      <c r="BO732" t="s">
        <v>74</v>
      </c>
      <c r="BP732" t="s">
        <v>74</v>
      </c>
      <c r="BQ732" t="s">
        <v>74</v>
      </c>
      <c r="BR732" t="s">
        <v>103</v>
      </c>
      <c r="BS732" t="s">
        <v>11330</v>
      </c>
      <c r="BT732" t="str">
        <f>HYPERLINK("https%3A%2F%2Fwww.webofscience.com%2Fwos%2Fwoscc%2Ffull-record%2FWOS:000414504600015","View Full Record in Web of Science")</f>
        <v>View Full Record in Web of Science</v>
      </c>
    </row>
    <row r="733" spans="1:72" x14ac:dyDescent="0.25">
      <c r="A733" t="s">
        <v>72</v>
      </c>
      <c r="B733" t="s">
        <v>11331</v>
      </c>
      <c r="C733" t="s">
        <v>74</v>
      </c>
      <c r="D733" t="s">
        <v>74</v>
      </c>
      <c r="E733" t="s">
        <v>74</v>
      </c>
      <c r="F733" t="s">
        <v>11332</v>
      </c>
      <c r="G733" t="s">
        <v>74</v>
      </c>
      <c r="H733" t="s">
        <v>74</v>
      </c>
      <c r="I733" t="s">
        <v>11333</v>
      </c>
      <c r="J733" t="s">
        <v>11334</v>
      </c>
      <c r="K733" t="s">
        <v>74</v>
      </c>
      <c r="L733" t="s">
        <v>74</v>
      </c>
      <c r="M733" t="s">
        <v>78</v>
      </c>
      <c r="N733" t="s">
        <v>79</v>
      </c>
      <c r="O733" t="s">
        <v>74</v>
      </c>
      <c r="P733" t="s">
        <v>74</v>
      </c>
      <c r="Q733" t="s">
        <v>74</v>
      </c>
      <c r="R733" t="s">
        <v>74</v>
      </c>
      <c r="S733" t="s">
        <v>74</v>
      </c>
      <c r="T733" t="s">
        <v>74</v>
      </c>
      <c r="U733" t="s">
        <v>74</v>
      </c>
      <c r="V733" t="s">
        <v>11335</v>
      </c>
      <c r="W733" t="s">
        <v>11336</v>
      </c>
      <c r="X733" t="s">
        <v>11337</v>
      </c>
      <c r="Y733" t="s">
        <v>11338</v>
      </c>
      <c r="Z733" t="s">
        <v>11339</v>
      </c>
      <c r="AA733" t="s">
        <v>74</v>
      </c>
      <c r="AB733" t="s">
        <v>74</v>
      </c>
      <c r="AC733" t="s">
        <v>74</v>
      </c>
      <c r="AD733" t="s">
        <v>74</v>
      </c>
      <c r="AE733" t="s">
        <v>74</v>
      </c>
      <c r="AF733" t="s">
        <v>74</v>
      </c>
      <c r="AG733">
        <v>76</v>
      </c>
      <c r="AH733">
        <v>3</v>
      </c>
      <c r="AI733">
        <v>3</v>
      </c>
      <c r="AJ733">
        <v>0</v>
      </c>
      <c r="AK733">
        <v>2</v>
      </c>
      <c r="AL733" t="s">
        <v>11340</v>
      </c>
      <c r="AM733" t="s">
        <v>11341</v>
      </c>
      <c r="AN733" t="s">
        <v>11342</v>
      </c>
      <c r="AO733" t="s">
        <v>11343</v>
      </c>
      <c r="AP733" t="s">
        <v>11344</v>
      </c>
      <c r="AQ733" t="s">
        <v>74</v>
      </c>
      <c r="AR733" t="s">
        <v>11345</v>
      </c>
      <c r="AS733" t="s">
        <v>11346</v>
      </c>
      <c r="AT733" t="s">
        <v>11347</v>
      </c>
      <c r="AU733">
        <v>2017</v>
      </c>
      <c r="AV733">
        <v>58</v>
      </c>
      <c r="AW733" t="s">
        <v>2996</v>
      </c>
      <c r="AX733" t="s">
        <v>74</v>
      </c>
      <c r="AY733" t="s">
        <v>74</v>
      </c>
      <c r="AZ733" t="s">
        <v>74</v>
      </c>
      <c r="BA733" t="s">
        <v>74</v>
      </c>
      <c r="BB733">
        <v>57</v>
      </c>
      <c r="BC733" t="s">
        <v>705</v>
      </c>
      <c r="BD733" t="s">
        <v>74</v>
      </c>
      <c r="BE733" t="s">
        <v>11348</v>
      </c>
      <c r="BF733" t="str">
        <f>HYPERLINK("http://dx.doi.org/10.4000/monderusse.10066","http://dx.doi.org/10.4000/monderusse.10066")</f>
        <v>http://dx.doi.org/10.4000/monderusse.10066</v>
      </c>
      <c r="BG733" t="s">
        <v>74</v>
      </c>
      <c r="BH733" t="s">
        <v>74</v>
      </c>
      <c r="BI733">
        <v>23</v>
      </c>
      <c r="BJ733" t="s">
        <v>169</v>
      </c>
      <c r="BK733" t="s">
        <v>298</v>
      </c>
      <c r="BL733" t="s">
        <v>169</v>
      </c>
      <c r="BM733" t="s">
        <v>11349</v>
      </c>
      <c r="BN733" t="s">
        <v>74</v>
      </c>
      <c r="BO733" t="s">
        <v>5401</v>
      </c>
      <c r="BP733" t="s">
        <v>74</v>
      </c>
      <c r="BQ733" t="s">
        <v>74</v>
      </c>
      <c r="BR733" t="s">
        <v>103</v>
      </c>
      <c r="BS733" t="s">
        <v>11350</v>
      </c>
      <c r="BT733" t="str">
        <f>HYPERLINK("https%3A%2F%2Fwww.webofscience.com%2Fwos%2Fwoscc%2Ffull-record%2FWOS:000404499600005","View Full Record in Web of Science")</f>
        <v>View Full Record in Web of Science</v>
      </c>
    </row>
    <row r="734" spans="1:72" x14ac:dyDescent="0.25">
      <c r="A734" t="s">
        <v>72</v>
      </c>
      <c r="B734" t="s">
        <v>9273</v>
      </c>
      <c r="C734" t="s">
        <v>74</v>
      </c>
      <c r="D734" t="s">
        <v>74</v>
      </c>
      <c r="E734" t="s">
        <v>74</v>
      </c>
      <c r="F734" t="s">
        <v>11351</v>
      </c>
      <c r="G734" t="s">
        <v>74</v>
      </c>
      <c r="H734" t="s">
        <v>74</v>
      </c>
      <c r="I734" t="s">
        <v>11352</v>
      </c>
      <c r="J734" t="s">
        <v>1466</v>
      </c>
      <c r="K734" t="s">
        <v>74</v>
      </c>
      <c r="L734" t="s">
        <v>74</v>
      </c>
      <c r="M734" t="s">
        <v>305</v>
      </c>
      <c r="N734" t="s">
        <v>79</v>
      </c>
      <c r="O734" t="s">
        <v>74</v>
      </c>
      <c r="P734" t="s">
        <v>74</v>
      </c>
      <c r="Q734" t="s">
        <v>74</v>
      </c>
      <c r="R734" t="s">
        <v>74</v>
      </c>
      <c r="S734" t="s">
        <v>74</v>
      </c>
      <c r="T734" t="s">
        <v>11353</v>
      </c>
      <c r="U734" t="s">
        <v>11354</v>
      </c>
      <c r="V734" t="s">
        <v>11355</v>
      </c>
      <c r="W734" t="s">
        <v>11356</v>
      </c>
      <c r="X734" t="s">
        <v>1471</v>
      </c>
      <c r="Y734" t="s">
        <v>11357</v>
      </c>
      <c r="Z734" t="s">
        <v>9279</v>
      </c>
      <c r="AA734" t="s">
        <v>9280</v>
      </c>
      <c r="AB734" t="s">
        <v>9281</v>
      </c>
      <c r="AC734" t="s">
        <v>74</v>
      </c>
      <c r="AD734" t="s">
        <v>74</v>
      </c>
      <c r="AE734" t="s">
        <v>74</v>
      </c>
      <c r="AF734" t="s">
        <v>74</v>
      </c>
      <c r="AG734">
        <v>14</v>
      </c>
      <c r="AH734">
        <v>4</v>
      </c>
      <c r="AI734">
        <v>4</v>
      </c>
      <c r="AJ734">
        <v>1</v>
      </c>
      <c r="AK734">
        <v>37</v>
      </c>
      <c r="AL734" t="s">
        <v>700</v>
      </c>
      <c r="AM734" t="s">
        <v>335</v>
      </c>
      <c r="AN734" t="s">
        <v>701</v>
      </c>
      <c r="AO734" t="s">
        <v>1474</v>
      </c>
      <c r="AP734" t="s">
        <v>74</v>
      </c>
      <c r="AQ734" t="s">
        <v>74</v>
      </c>
      <c r="AR734" t="s">
        <v>1475</v>
      </c>
      <c r="AS734" t="s">
        <v>1476</v>
      </c>
      <c r="AT734" t="s">
        <v>3306</v>
      </c>
      <c r="AU734">
        <v>2016</v>
      </c>
      <c r="AV734">
        <v>37</v>
      </c>
      <c r="AW734">
        <v>6</v>
      </c>
      <c r="AX734" t="s">
        <v>74</v>
      </c>
      <c r="AY734" t="s">
        <v>74</v>
      </c>
      <c r="AZ734" t="s">
        <v>74</v>
      </c>
      <c r="BA734" t="s">
        <v>74</v>
      </c>
      <c r="BB734">
        <v>83</v>
      </c>
      <c r="BC734">
        <v>93</v>
      </c>
      <c r="BD734" t="s">
        <v>74</v>
      </c>
      <c r="BE734" t="s">
        <v>74</v>
      </c>
      <c r="BF734" t="s">
        <v>74</v>
      </c>
      <c r="BG734" t="s">
        <v>74</v>
      </c>
      <c r="BH734" t="s">
        <v>74</v>
      </c>
      <c r="BI734">
        <v>11</v>
      </c>
      <c r="BJ734" t="s">
        <v>98</v>
      </c>
      <c r="BK734" t="s">
        <v>99</v>
      </c>
      <c r="BL734" t="s">
        <v>100</v>
      </c>
      <c r="BM734" t="s">
        <v>11358</v>
      </c>
      <c r="BN734" t="s">
        <v>74</v>
      </c>
      <c r="BO734" t="s">
        <v>74</v>
      </c>
      <c r="BP734" t="s">
        <v>74</v>
      </c>
      <c r="BQ734" t="s">
        <v>74</v>
      </c>
      <c r="BR734" t="s">
        <v>103</v>
      </c>
      <c r="BS734" t="s">
        <v>11359</v>
      </c>
      <c r="BT734" t="str">
        <f>HYPERLINK("https%3A%2F%2Fwww.webofscience.com%2Fwos%2Fwoscc%2Ffull-record%2FWOS:000393347800008","View Full Record in Web of Science")</f>
        <v>View Full Record in Web of Science</v>
      </c>
    </row>
    <row r="735" spans="1:72" x14ac:dyDescent="0.25">
      <c r="A735" t="s">
        <v>72</v>
      </c>
      <c r="B735" t="s">
        <v>1190</v>
      </c>
      <c r="C735" t="s">
        <v>74</v>
      </c>
      <c r="D735" t="s">
        <v>74</v>
      </c>
      <c r="E735" t="s">
        <v>74</v>
      </c>
      <c r="F735" t="s">
        <v>1191</v>
      </c>
      <c r="G735" t="s">
        <v>74</v>
      </c>
      <c r="H735" t="s">
        <v>74</v>
      </c>
      <c r="I735" t="s">
        <v>11360</v>
      </c>
      <c r="J735" t="s">
        <v>3787</v>
      </c>
      <c r="K735" t="s">
        <v>74</v>
      </c>
      <c r="L735" t="s">
        <v>74</v>
      </c>
      <c r="M735" t="s">
        <v>78</v>
      </c>
      <c r="N735" t="s">
        <v>79</v>
      </c>
      <c r="O735" t="s">
        <v>74</v>
      </c>
      <c r="P735" t="s">
        <v>74</v>
      </c>
      <c r="Q735" t="s">
        <v>74</v>
      </c>
      <c r="R735" t="s">
        <v>74</v>
      </c>
      <c r="S735" t="s">
        <v>74</v>
      </c>
      <c r="T735" t="s">
        <v>11361</v>
      </c>
      <c r="U735" t="s">
        <v>11362</v>
      </c>
      <c r="V735" t="s">
        <v>11363</v>
      </c>
      <c r="W735" t="s">
        <v>11364</v>
      </c>
      <c r="X735" t="s">
        <v>446</v>
      </c>
      <c r="Y735" t="s">
        <v>11365</v>
      </c>
      <c r="Z735" t="s">
        <v>1200</v>
      </c>
      <c r="AA735" t="s">
        <v>74</v>
      </c>
      <c r="AB735" t="s">
        <v>1201</v>
      </c>
      <c r="AC735" t="s">
        <v>74</v>
      </c>
      <c r="AD735" t="s">
        <v>74</v>
      </c>
      <c r="AE735" t="s">
        <v>74</v>
      </c>
      <c r="AF735" t="s">
        <v>74</v>
      </c>
      <c r="AG735">
        <v>50</v>
      </c>
      <c r="AH735">
        <v>4</v>
      </c>
      <c r="AI735">
        <v>4</v>
      </c>
      <c r="AJ735">
        <v>3</v>
      </c>
      <c r="AK735">
        <v>16</v>
      </c>
      <c r="AL735" t="s">
        <v>137</v>
      </c>
      <c r="AM735" t="s">
        <v>138</v>
      </c>
      <c r="AN735" t="s">
        <v>139</v>
      </c>
      <c r="AO735" t="s">
        <v>3799</v>
      </c>
      <c r="AP735" t="s">
        <v>3800</v>
      </c>
      <c r="AQ735" t="s">
        <v>74</v>
      </c>
      <c r="AR735" t="s">
        <v>3787</v>
      </c>
      <c r="AS735" t="s">
        <v>3801</v>
      </c>
      <c r="AT735" t="s">
        <v>3689</v>
      </c>
      <c r="AU735">
        <v>2016</v>
      </c>
      <c r="AV735">
        <v>24</v>
      </c>
      <c r="AW735">
        <v>2</v>
      </c>
      <c r="AX735" t="s">
        <v>74</v>
      </c>
      <c r="AY735" t="s">
        <v>74</v>
      </c>
      <c r="AZ735" t="s">
        <v>74</v>
      </c>
      <c r="BA735" t="s">
        <v>74</v>
      </c>
      <c r="BB735">
        <v>102</v>
      </c>
      <c r="BC735">
        <v>117</v>
      </c>
      <c r="BD735" t="s">
        <v>74</v>
      </c>
      <c r="BE735" t="s">
        <v>11366</v>
      </c>
      <c r="BF735" t="str">
        <f>HYPERLINK("http://dx.doi.org/10.1177/1103308815611324","http://dx.doi.org/10.1177/1103308815611324")</f>
        <v>http://dx.doi.org/10.1177/1103308815611324</v>
      </c>
      <c r="BG735" t="s">
        <v>74</v>
      </c>
      <c r="BH735" t="s">
        <v>74</v>
      </c>
      <c r="BI735">
        <v>16</v>
      </c>
      <c r="BJ735" t="s">
        <v>3804</v>
      </c>
      <c r="BK735" t="s">
        <v>99</v>
      </c>
      <c r="BL735" t="s">
        <v>3805</v>
      </c>
      <c r="BM735" t="s">
        <v>11367</v>
      </c>
      <c r="BN735" t="s">
        <v>74</v>
      </c>
      <c r="BO735" t="s">
        <v>74</v>
      </c>
      <c r="BP735" t="s">
        <v>74</v>
      </c>
      <c r="BQ735" t="s">
        <v>74</v>
      </c>
      <c r="BR735" t="s">
        <v>103</v>
      </c>
      <c r="BS735" t="s">
        <v>11368</v>
      </c>
      <c r="BT735" t="str">
        <f>HYPERLINK("https%3A%2F%2Fwww.webofscience.com%2Fwos%2Fwoscc%2Ffull-record%2FWOS:000375572800002","View Full Record in Web of Science")</f>
        <v>View Full Record in Web of Science</v>
      </c>
    </row>
    <row r="736" spans="1:72" x14ac:dyDescent="0.25">
      <c r="A736" t="s">
        <v>72</v>
      </c>
      <c r="B736" t="s">
        <v>11369</v>
      </c>
      <c r="C736" t="s">
        <v>74</v>
      </c>
      <c r="D736" t="s">
        <v>74</v>
      </c>
      <c r="E736" t="s">
        <v>74</v>
      </c>
      <c r="F736" t="s">
        <v>11370</v>
      </c>
      <c r="G736" t="s">
        <v>74</v>
      </c>
      <c r="H736" t="s">
        <v>74</v>
      </c>
      <c r="I736" t="s">
        <v>11371</v>
      </c>
      <c r="J736" t="s">
        <v>10405</v>
      </c>
      <c r="K736" t="s">
        <v>74</v>
      </c>
      <c r="L736" t="s">
        <v>74</v>
      </c>
      <c r="M736" t="s">
        <v>78</v>
      </c>
      <c r="N736" t="s">
        <v>79</v>
      </c>
      <c r="O736" t="s">
        <v>74</v>
      </c>
      <c r="P736" t="s">
        <v>74</v>
      </c>
      <c r="Q736" t="s">
        <v>74</v>
      </c>
      <c r="R736" t="s">
        <v>74</v>
      </c>
      <c r="S736" t="s">
        <v>74</v>
      </c>
      <c r="T736" t="s">
        <v>11372</v>
      </c>
      <c r="U736" t="s">
        <v>11373</v>
      </c>
      <c r="V736" t="s">
        <v>11374</v>
      </c>
      <c r="W736" t="s">
        <v>11375</v>
      </c>
      <c r="X736" t="s">
        <v>11376</v>
      </c>
      <c r="Y736" t="s">
        <v>11377</v>
      </c>
      <c r="Z736" t="s">
        <v>74</v>
      </c>
      <c r="AA736" t="s">
        <v>74</v>
      </c>
      <c r="AB736" t="s">
        <v>11378</v>
      </c>
      <c r="AC736" t="s">
        <v>74</v>
      </c>
      <c r="AD736" t="s">
        <v>74</v>
      </c>
      <c r="AE736" t="s">
        <v>74</v>
      </c>
      <c r="AF736" t="s">
        <v>74</v>
      </c>
      <c r="AG736">
        <v>39</v>
      </c>
      <c r="AH736">
        <v>7</v>
      </c>
      <c r="AI736">
        <v>7</v>
      </c>
      <c r="AJ736">
        <v>1</v>
      </c>
      <c r="AK736">
        <v>22</v>
      </c>
      <c r="AL736" t="s">
        <v>269</v>
      </c>
      <c r="AM736" t="s">
        <v>270</v>
      </c>
      <c r="AN736" t="s">
        <v>271</v>
      </c>
      <c r="AO736" t="s">
        <v>10414</v>
      </c>
      <c r="AP736" t="s">
        <v>10415</v>
      </c>
      <c r="AQ736" t="s">
        <v>74</v>
      </c>
      <c r="AR736" t="s">
        <v>10416</v>
      </c>
      <c r="AS736" t="s">
        <v>10417</v>
      </c>
      <c r="AT736" t="s">
        <v>11379</v>
      </c>
      <c r="AU736">
        <v>2016</v>
      </c>
      <c r="AV736">
        <v>30</v>
      </c>
      <c r="AW736">
        <v>2</v>
      </c>
      <c r="AX736" t="s">
        <v>74</v>
      </c>
      <c r="AY736" t="s">
        <v>74</v>
      </c>
      <c r="AZ736" t="s">
        <v>74</v>
      </c>
      <c r="BA736" t="s">
        <v>74</v>
      </c>
      <c r="BB736">
        <v>234</v>
      </c>
      <c r="BC736">
        <v>260</v>
      </c>
      <c r="BD736" t="s">
        <v>74</v>
      </c>
      <c r="BE736" t="s">
        <v>11380</v>
      </c>
      <c r="BF736" t="str">
        <f>HYPERLINK("http://dx.doi.org/10.1080/09502386.2014.974644","http://dx.doi.org/10.1080/09502386.2014.974644")</f>
        <v>http://dx.doi.org/10.1080/09502386.2014.974644</v>
      </c>
      <c r="BG736" t="s">
        <v>74</v>
      </c>
      <c r="BH736" t="s">
        <v>74</v>
      </c>
      <c r="BI736">
        <v>27</v>
      </c>
      <c r="BJ736" t="s">
        <v>10419</v>
      </c>
      <c r="BK736" t="s">
        <v>1339</v>
      </c>
      <c r="BL736" t="s">
        <v>10419</v>
      </c>
      <c r="BM736" t="s">
        <v>11381</v>
      </c>
      <c r="BN736" t="s">
        <v>74</v>
      </c>
      <c r="BO736" t="s">
        <v>74</v>
      </c>
      <c r="BP736" t="s">
        <v>74</v>
      </c>
      <c r="BQ736" t="s">
        <v>74</v>
      </c>
      <c r="BR736" t="s">
        <v>103</v>
      </c>
      <c r="BS736" t="s">
        <v>11382</v>
      </c>
      <c r="BT736" t="str">
        <f>HYPERLINK("https%3A%2F%2Fwww.webofscience.com%2Fwos%2Fwoscc%2Ffull-record%2FWOS:000371250600003","View Full Record in Web of Science")</f>
        <v>View Full Record in Web of Science</v>
      </c>
    </row>
    <row r="737" spans="1:72" x14ac:dyDescent="0.25">
      <c r="A737" t="s">
        <v>72</v>
      </c>
      <c r="B737" t="s">
        <v>11383</v>
      </c>
      <c r="C737" t="s">
        <v>74</v>
      </c>
      <c r="D737" t="s">
        <v>74</v>
      </c>
      <c r="E737" t="s">
        <v>74</v>
      </c>
      <c r="F737" t="s">
        <v>11384</v>
      </c>
      <c r="G737" t="s">
        <v>74</v>
      </c>
      <c r="H737" t="s">
        <v>74</v>
      </c>
      <c r="I737" t="s">
        <v>11385</v>
      </c>
      <c r="J737" t="s">
        <v>11386</v>
      </c>
      <c r="K737" t="s">
        <v>74</v>
      </c>
      <c r="L737" t="s">
        <v>74</v>
      </c>
      <c r="M737" t="s">
        <v>78</v>
      </c>
      <c r="N737" t="s">
        <v>79</v>
      </c>
      <c r="O737" t="s">
        <v>74</v>
      </c>
      <c r="P737" t="s">
        <v>74</v>
      </c>
      <c r="Q737" t="s">
        <v>74</v>
      </c>
      <c r="R737" t="s">
        <v>74</v>
      </c>
      <c r="S737" t="s">
        <v>74</v>
      </c>
      <c r="T737" t="s">
        <v>11387</v>
      </c>
      <c r="U737" t="s">
        <v>74</v>
      </c>
      <c r="V737" t="s">
        <v>11388</v>
      </c>
      <c r="W737" t="s">
        <v>11389</v>
      </c>
      <c r="X737" t="s">
        <v>11390</v>
      </c>
      <c r="Y737" t="s">
        <v>11391</v>
      </c>
      <c r="Z737" t="s">
        <v>74</v>
      </c>
      <c r="AA737" t="s">
        <v>11392</v>
      </c>
      <c r="AB737" t="s">
        <v>74</v>
      </c>
      <c r="AC737" t="s">
        <v>74</v>
      </c>
      <c r="AD737" t="s">
        <v>74</v>
      </c>
      <c r="AE737" t="s">
        <v>74</v>
      </c>
      <c r="AF737" t="s">
        <v>74</v>
      </c>
      <c r="AG737">
        <v>53</v>
      </c>
      <c r="AH737">
        <v>0</v>
      </c>
      <c r="AI737">
        <v>0</v>
      </c>
      <c r="AJ737">
        <v>0</v>
      </c>
      <c r="AK737">
        <v>3</v>
      </c>
      <c r="AL737" t="s">
        <v>11393</v>
      </c>
      <c r="AM737" t="s">
        <v>11394</v>
      </c>
      <c r="AN737" t="s">
        <v>11395</v>
      </c>
      <c r="AO737" t="s">
        <v>11396</v>
      </c>
      <c r="AP737" t="s">
        <v>11397</v>
      </c>
      <c r="AQ737" t="s">
        <v>74</v>
      </c>
      <c r="AR737" t="s">
        <v>11398</v>
      </c>
      <c r="AS737" t="s">
        <v>11399</v>
      </c>
      <c r="AT737" t="s">
        <v>340</v>
      </c>
      <c r="AU737">
        <v>2016</v>
      </c>
      <c r="AV737">
        <v>42</v>
      </c>
      <c r="AW737">
        <v>1</v>
      </c>
      <c r="AX737" t="s">
        <v>74</v>
      </c>
      <c r="AY737" t="s">
        <v>74</v>
      </c>
      <c r="AZ737" t="s">
        <v>74</v>
      </c>
      <c r="BA737" t="s">
        <v>74</v>
      </c>
      <c r="BB737">
        <v>169</v>
      </c>
      <c r="BC737">
        <v>191</v>
      </c>
      <c r="BD737" t="s">
        <v>74</v>
      </c>
      <c r="BE737" t="s">
        <v>11400</v>
      </c>
      <c r="BF737" t="str">
        <f>HYPERLINK("http://dx.doi.org/10.6240/concentric.lit.2016.42.1.08","http://dx.doi.org/10.6240/concentric.lit.2016.42.1.08")</f>
        <v>http://dx.doi.org/10.6240/concentric.lit.2016.42.1.08</v>
      </c>
      <c r="BG737" t="s">
        <v>74</v>
      </c>
      <c r="BH737" t="s">
        <v>74</v>
      </c>
      <c r="BI737">
        <v>23</v>
      </c>
      <c r="BJ737" t="s">
        <v>11401</v>
      </c>
      <c r="BK737" t="s">
        <v>298</v>
      </c>
      <c r="BL737" t="s">
        <v>2347</v>
      </c>
      <c r="BM737" t="s">
        <v>11402</v>
      </c>
      <c r="BN737" t="s">
        <v>74</v>
      </c>
      <c r="BO737" t="s">
        <v>74</v>
      </c>
      <c r="BP737" t="s">
        <v>74</v>
      </c>
      <c r="BQ737" t="s">
        <v>74</v>
      </c>
      <c r="BR737" t="s">
        <v>103</v>
      </c>
      <c r="BS737" t="s">
        <v>11403</v>
      </c>
      <c r="BT737" t="str">
        <f>HYPERLINK("https%3A%2F%2Fwww.webofscience.com%2Fwos%2Fwoscc%2Ffull-record%2FWOS:000373031500008","View Full Record in Web of Science")</f>
        <v>View Full Record in Web of Science</v>
      </c>
    </row>
    <row r="738" spans="1:72" x14ac:dyDescent="0.25">
      <c r="A738" t="s">
        <v>72</v>
      </c>
      <c r="B738" t="s">
        <v>9870</v>
      </c>
      <c r="C738" t="s">
        <v>74</v>
      </c>
      <c r="D738" t="s">
        <v>74</v>
      </c>
      <c r="E738" t="s">
        <v>74</v>
      </c>
      <c r="F738" t="s">
        <v>9871</v>
      </c>
      <c r="G738" t="s">
        <v>74</v>
      </c>
      <c r="H738" t="s">
        <v>74</v>
      </c>
      <c r="I738" t="s">
        <v>11404</v>
      </c>
      <c r="J738" t="s">
        <v>11405</v>
      </c>
      <c r="K738" t="s">
        <v>74</v>
      </c>
      <c r="L738" t="s">
        <v>74</v>
      </c>
      <c r="M738" t="s">
        <v>78</v>
      </c>
      <c r="N738" t="s">
        <v>79</v>
      </c>
      <c r="O738" t="s">
        <v>74</v>
      </c>
      <c r="P738" t="s">
        <v>74</v>
      </c>
      <c r="Q738" t="s">
        <v>74</v>
      </c>
      <c r="R738" t="s">
        <v>74</v>
      </c>
      <c r="S738" t="s">
        <v>74</v>
      </c>
      <c r="T738" t="s">
        <v>74</v>
      </c>
      <c r="U738" t="s">
        <v>11406</v>
      </c>
      <c r="V738" t="s">
        <v>11407</v>
      </c>
      <c r="W738" t="s">
        <v>11408</v>
      </c>
      <c r="X738" t="s">
        <v>3964</v>
      </c>
      <c r="Y738" t="s">
        <v>11409</v>
      </c>
      <c r="Z738" t="s">
        <v>11410</v>
      </c>
      <c r="AA738" t="s">
        <v>375</v>
      </c>
      <c r="AB738" t="s">
        <v>11411</v>
      </c>
      <c r="AC738" t="s">
        <v>74</v>
      </c>
      <c r="AD738" t="s">
        <v>74</v>
      </c>
      <c r="AE738" t="s">
        <v>74</v>
      </c>
      <c r="AF738" t="s">
        <v>74</v>
      </c>
      <c r="AG738">
        <v>57</v>
      </c>
      <c r="AH738">
        <v>10</v>
      </c>
      <c r="AI738">
        <v>10</v>
      </c>
      <c r="AJ738">
        <v>1</v>
      </c>
      <c r="AK738">
        <v>6</v>
      </c>
      <c r="AL738" t="s">
        <v>403</v>
      </c>
      <c r="AM738" t="s">
        <v>404</v>
      </c>
      <c r="AN738" t="s">
        <v>405</v>
      </c>
      <c r="AO738" t="s">
        <v>11412</v>
      </c>
      <c r="AP738" t="s">
        <v>11413</v>
      </c>
      <c r="AQ738" t="s">
        <v>74</v>
      </c>
      <c r="AR738" t="s">
        <v>11414</v>
      </c>
      <c r="AS738" t="s">
        <v>11415</v>
      </c>
      <c r="AT738" t="s">
        <v>340</v>
      </c>
      <c r="AU738">
        <v>2016</v>
      </c>
      <c r="AV738">
        <v>15</v>
      </c>
      <c r="AW738">
        <v>1</v>
      </c>
      <c r="AX738" t="s">
        <v>74</v>
      </c>
      <c r="AY738" t="s">
        <v>74</v>
      </c>
      <c r="AZ738" t="s">
        <v>74</v>
      </c>
      <c r="BA738" t="s">
        <v>74</v>
      </c>
      <c r="BB738">
        <v>44</v>
      </c>
      <c r="BC738">
        <v>63</v>
      </c>
      <c r="BD738" t="s">
        <v>74</v>
      </c>
      <c r="BE738" t="s">
        <v>11416</v>
      </c>
      <c r="BF738" t="str">
        <f>HYPERLINK("http://dx.doi.org/10.1111/cico.12151","http://dx.doi.org/10.1111/cico.12151")</f>
        <v>http://dx.doi.org/10.1111/cico.12151</v>
      </c>
      <c r="BG738" t="s">
        <v>74</v>
      </c>
      <c r="BH738" t="s">
        <v>74</v>
      </c>
      <c r="BI738">
        <v>20</v>
      </c>
      <c r="BJ738" t="s">
        <v>9886</v>
      </c>
      <c r="BK738" t="s">
        <v>99</v>
      </c>
      <c r="BL738" t="s">
        <v>9886</v>
      </c>
      <c r="BM738" t="s">
        <v>11417</v>
      </c>
      <c r="BN738" t="s">
        <v>74</v>
      </c>
      <c r="BO738" t="s">
        <v>234</v>
      </c>
      <c r="BP738" t="s">
        <v>74</v>
      </c>
      <c r="BQ738" t="s">
        <v>74</v>
      </c>
      <c r="BR738" t="s">
        <v>103</v>
      </c>
      <c r="BS738" t="s">
        <v>11418</v>
      </c>
      <c r="BT738" t="str">
        <f>HYPERLINK("https%3A%2F%2Fwww.webofscience.com%2Fwos%2Fwoscc%2Ffull-record%2FWOS:000373597100008","View Full Record in Web of Science")</f>
        <v>View Full Record in Web of Science</v>
      </c>
    </row>
    <row r="739" spans="1:72" x14ac:dyDescent="0.25">
      <c r="A739" t="s">
        <v>72</v>
      </c>
      <c r="B739" t="s">
        <v>11419</v>
      </c>
      <c r="C739" t="s">
        <v>74</v>
      </c>
      <c r="D739" t="s">
        <v>74</v>
      </c>
      <c r="E739" t="s">
        <v>74</v>
      </c>
      <c r="F739" t="s">
        <v>11420</v>
      </c>
      <c r="G739" t="s">
        <v>74</v>
      </c>
      <c r="H739" t="s">
        <v>74</v>
      </c>
      <c r="I739" t="s">
        <v>11421</v>
      </c>
      <c r="J739" t="s">
        <v>1684</v>
      </c>
      <c r="K739" t="s">
        <v>74</v>
      </c>
      <c r="L739" t="s">
        <v>74</v>
      </c>
      <c r="M739" t="s">
        <v>78</v>
      </c>
      <c r="N739" t="s">
        <v>79</v>
      </c>
      <c r="O739" t="s">
        <v>74</v>
      </c>
      <c r="P739" t="s">
        <v>74</v>
      </c>
      <c r="Q739" t="s">
        <v>74</v>
      </c>
      <c r="R739" t="s">
        <v>74</v>
      </c>
      <c r="S739" t="s">
        <v>74</v>
      </c>
      <c r="T739" t="s">
        <v>11422</v>
      </c>
      <c r="U739" t="s">
        <v>11423</v>
      </c>
      <c r="V739" t="s">
        <v>11424</v>
      </c>
      <c r="W739" t="s">
        <v>11425</v>
      </c>
      <c r="X739" t="s">
        <v>11426</v>
      </c>
      <c r="Y739" t="s">
        <v>11427</v>
      </c>
      <c r="Z739" t="s">
        <v>11428</v>
      </c>
      <c r="AA739" t="s">
        <v>74</v>
      </c>
      <c r="AB739" t="s">
        <v>11429</v>
      </c>
      <c r="AC739" t="s">
        <v>11430</v>
      </c>
      <c r="AD739" t="s">
        <v>11430</v>
      </c>
      <c r="AE739" t="s">
        <v>11431</v>
      </c>
      <c r="AF739" t="s">
        <v>74</v>
      </c>
      <c r="AG739">
        <v>73</v>
      </c>
      <c r="AH739">
        <v>8</v>
      </c>
      <c r="AI739">
        <v>8</v>
      </c>
      <c r="AJ739">
        <v>1</v>
      </c>
      <c r="AK739">
        <v>13</v>
      </c>
      <c r="AL739" t="s">
        <v>269</v>
      </c>
      <c r="AM739" t="s">
        <v>270</v>
      </c>
      <c r="AN739" t="s">
        <v>271</v>
      </c>
      <c r="AO739" t="s">
        <v>1694</v>
      </c>
      <c r="AP739" t="s">
        <v>1695</v>
      </c>
      <c r="AQ739" t="s">
        <v>74</v>
      </c>
      <c r="AR739" t="s">
        <v>1696</v>
      </c>
      <c r="AS739" t="s">
        <v>1697</v>
      </c>
      <c r="AT739" t="s">
        <v>11432</v>
      </c>
      <c r="AU739">
        <v>2016</v>
      </c>
      <c r="AV739">
        <v>19</v>
      </c>
      <c r="AW739">
        <v>2</v>
      </c>
      <c r="AX739" t="s">
        <v>74</v>
      </c>
      <c r="AY739" t="s">
        <v>74</v>
      </c>
      <c r="AZ739" t="s">
        <v>74</v>
      </c>
      <c r="BA739" t="s">
        <v>74</v>
      </c>
      <c r="BB739">
        <v>221</v>
      </c>
      <c r="BC739">
        <v>236</v>
      </c>
      <c r="BD739" t="s">
        <v>74</v>
      </c>
      <c r="BE739" t="s">
        <v>11433</v>
      </c>
      <c r="BF739" t="str">
        <f>HYPERLINK("http://dx.doi.org/10.1080/13676261.2015.1059930","http://dx.doi.org/10.1080/13676261.2015.1059930")</f>
        <v>http://dx.doi.org/10.1080/13676261.2015.1059930</v>
      </c>
      <c r="BG739" t="s">
        <v>74</v>
      </c>
      <c r="BH739" t="s">
        <v>74</v>
      </c>
      <c r="BI739">
        <v>16</v>
      </c>
      <c r="BJ739" t="s">
        <v>146</v>
      </c>
      <c r="BK739" t="s">
        <v>99</v>
      </c>
      <c r="BL739" t="s">
        <v>147</v>
      </c>
      <c r="BM739" t="s">
        <v>11434</v>
      </c>
      <c r="BN739" t="s">
        <v>74</v>
      </c>
      <c r="BO739" t="s">
        <v>74</v>
      </c>
      <c r="BP739" t="s">
        <v>74</v>
      </c>
      <c r="BQ739" t="s">
        <v>74</v>
      </c>
      <c r="BR739" t="s">
        <v>103</v>
      </c>
      <c r="BS739" t="s">
        <v>11435</v>
      </c>
      <c r="BT739" t="str">
        <f>HYPERLINK("https%3A%2F%2Fwww.webofscience.com%2Fwos%2Fwoscc%2Ffull-record%2FWOS:000368194600006","View Full Record in Web of Science")</f>
        <v>View Full Record in Web of Science</v>
      </c>
    </row>
    <row r="740" spans="1:72" x14ac:dyDescent="0.25">
      <c r="A740" t="s">
        <v>72</v>
      </c>
      <c r="B740" t="s">
        <v>11436</v>
      </c>
      <c r="C740" t="s">
        <v>74</v>
      </c>
      <c r="D740" t="s">
        <v>74</v>
      </c>
      <c r="E740" t="s">
        <v>74</v>
      </c>
      <c r="F740" t="s">
        <v>11437</v>
      </c>
      <c r="G740" t="s">
        <v>74</v>
      </c>
      <c r="H740" t="s">
        <v>74</v>
      </c>
      <c r="I740" t="s">
        <v>11438</v>
      </c>
      <c r="J740" t="s">
        <v>918</v>
      </c>
      <c r="K740" t="s">
        <v>74</v>
      </c>
      <c r="L740" t="s">
        <v>74</v>
      </c>
      <c r="M740" t="s">
        <v>305</v>
      </c>
      <c r="N740" t="s">
        <v>79</v>
      </c>
      <c r="O740" t="s">
        <v>74</v>
      </c>
      <c r="P740" t="s">
        <v>74</v>
      </c>
      <c r="Q740" t="s">
        <v>74</v>
      </c>
      <c r="R740" t="s">
        <v>74</v>
      </c>
      <c r="S740" t="s">
        <v>74</v>
      </c>
      <c r="T740" t="s">
        <v>11439</v>
      </c>
      <c r="U740" t="s">
        <v>74</v>
      </c>
      <c r="V740" t="s">
        <v>11440</v>
      </c>
      <c r="W740" t="s">
        <v>11441</v>
      </c>
      <c r="X740" t="s">
        <v>11442</v>
      </c>
      <c r="Y740" t="s">
        <v>11443</v>
      </c>
      <c r="Z740" t="s">
        <v>11444</v>
      </c>
      <c r="AA740" t="s">
        <v>11445</v>
      </c>
      <c r="AB740" t="s">
        <v>11446</v>
      </c>
      <c r="AC740" t="s">
        <v>74</v>
      </c>
      <c r="AD740" t="s">
        <v>74</v>
      </c>
      <c r="AE740" t="s">
        <v>74</v>
      </c>
      <c r="AF740" t="s">
        <v>74</v>
      </c>
      <c r="AG740">
        <v>19</v>
      </c>
      <c r="AH740">
        <v>6</v>
      </c>
      <c r="AI740">
        <v>7</v>
      </c>
      <c r="AJ740">
        <v>0</v>
      </c>
      <c r="AK740">
        <v>6</v>
      </c>
      <c r="AL740" t="s">
        <v>926</v>
      </c>
      <c r="AM740" t="s">
        <v>905</v>
      </c>
      <c r="AN740" t="s">
        <v>927</v>
      </c>
      <c r="AO740" t="s">
        <v>928</v>
      </c>
      <c r="AP740" t="s">
        <v>74</v>
      </c>
      <c r="AQ740" t="s">
        <v>74</v>
      </c>
      <c r="AR740" t="s">
        <v>929</v>
      </c>
      <c r="AS740" t="s">
        <v>930</v>
      </c>
      <c r="AT740" t="s">
        <v>74</v>
      </c>
      <c r="AU740">
        <v>2016</v>
      </c>
      <c r="AV740" t="s">
        <v>74</v>
      </c>
      <c r="AW740">
        <v>9</v>
      </c>
      <c r="AX740" t="s">
        <v>74</v>
      </c>
      <c r="AY740" t="s">
        <v>74</v>
      </c>
      <c r="AZ740" t="s">
        <v>74</v>
      </c>
      <c r="BA740" t="s">
        <v>74</v>
      </c>
      <c r="BB740">
        <v>40</v>
      </c>
      <c r="BC740" t="s">
        <v>705</v>
      </c>
      <c r="BD740" t="s">
        <v>74</v>
      </c>
      <c r="BE740" t="s">
        <v>74</v>
      </c>
      <c r="BF740" t="s">
        <v>74</v>
      </c>
      <c r="BG740" t="s">
        <v>74</v>
      </c>
      <c r="BH740" t="s">
        <v>74</v>
      </c>
      <c r="BI740">
        <v>11</v>
      </c>
      <c r="BJ740" t="s">
        <v>932</v>
      </c>
      <c r="BK740" t="s">
        <v>99</v>
      </c>
      <c r="BL740" t="s">
        <v>932</v>
      </c>
      <c r="BM740" t="s">
        <v>11447</v>
      </c>
      <c r="BN740" t="s">
        <v>74</v>
      </c>
      <c r="BO740" t="s">
        <v>74</v>
      </c>
      <c r="BP740" t="s">
        <v>74</v>
      </c>
      <c r="BQ740" t="s">
        <v>74</v>
      </c>
      <c r="BR740" t="s">
        <v>103</v>
      </c>
      <c r="BS740" t="s">
        <v>11448</v>
      </c>
      <c r="BT740" t="str">
        <f>HYPERLINK("https%3A%2F%2Fwww.webofscience.com%2Fwos%2Fwoscc%2Ffull-record%2FWOS:000386420300005","View Full Record in Web of Science")</f>
        <v>View Full Record in Web of Science</v>
      </c>
    </row>
    <row r="741" spans="1:72" x14ac:dyDescent="0.25">
      <c r="A741" t="s">
        <v>72</v>
      </c>
      <c r="B741" t="s">
        <v>11449</v>
      </c>
      <c r="C741" t="s">
        <v>74</v>
      </c>
      <c r="D741" t="s">
        <v>74</v>
      </c>
      <c r="E741" t="s">
        <v>74</v>
      </c>
      <c r="F741" t="s">
        <v>11450</v>
      </c>
      <c r="G741" t="s">
        <v>74</v>
      </c>
      <c r="H741" t="s">
        <v>74</v>
      </c>
      <c r="I741" t="s">
        <v>11451</v>
      </c>
      <c r="J741" t="s">
        <v>4767</v>
      </c>
      <c r="K741" t="s">
        <v>74</v>
      </c>
      <c r="L741" t="s">
        <v>74</v>
      </c>
      <c r="M741" t="s">
        <v>78</v>
      </c>
      <c r="N741" t="s">
        <v>79</v>
      </c>
      <c r="O741" t="s">
        <v>74</v>
      </c>
      <c r="P741" t="s">
        <v>74</v>
      </c>
      <c r="Q741" t="s">
        <v>74</v>
      </c>
      <c r="R741" t="s">
        <v>74</v>
      </c>
      <c r="S741" t="s">
        <v>74</v>
      </c>
      <c r="T741" t="s">
        <v>11452</v>
      </c>
      <c r="U741" t="s">
        <v>74</v>
      </c>
      <c r="V741" t="s">
        <v>11453</v>
      </c>
      <c r="W741" t="s">
        <v>11454</v>
      </c>
      <c r="X741" t="s">
        <v>11455</v>
      </c>
      <c r="Y741" t="s">
        <v>11456</v>
      </c>
      <c r="Z741" t="s">
        <v>11457</v>
      </c>
      <c r="AA741" t="s">
        <v>74</v>
      </c>
      <c r="AB741" t="s">
        <v>74</v>
      </c>
      <c r="AC741" t="s">
        <v>74</v>
      </c>
      <c r="AD741" t="s">
        <v>74</v>
      </c>
      <c r="AE741" t="s">
        <v>74</v>
      </c>
      <c r="AF741" t="s">
        <v>74</v>
      </c>
      <c r="AG741">
        <v>40</v>
      </c>
      <c r="AH741">
        <v>1</v>
      </c>
      <c r="AI741">
        <v>1</v>
      </c>
      <c r="AJ741">
        <v>0</v>
      </c>
      <c r="AK741">
        <v>9</v>
      </c>
      <c r="AL741" t="s">
        <v>11458</v>
      </c>
      <c r="AM741" t="s">
        <v>3289</v>
      </c>
      <c r="AN741" t="s">
        <v>3290</v>
      </c>
      <c r="AO741" t="s">
        <v>4773</v>
      </c>
      <c r="AP741" t="s">
        <v>74</v>
      </c>
      <c r="AQ741" t="s">
        <v>74</v>
      </c>
      <c r="AR741" t="s">
        <v>4774</v>
      </c>
      <c r="AS741" t="s">
        <v>4775</v>
      </c>
      <c r="AT741" t="s">
        <v>74</v>
      </c>
      <c r="AU741">
        <v>2016</v>
      </c>
      <c r="AV741">
        <v>43</v>
      </c>
      <c r="AW741" t="s">
        <v>3247</v>
      </c>
      <c r="AX741" t="s">
        <v>74</v>
      </c>
      <c r="AY741" t="s">
        <v>74</v>
      </c>
      <c r="AZ741" t="s">
        <v>1269</v>
      </c>
      <c r="BA741" t="s">
        <v>74</v>
      </c>
      <c r="BB741">
        <v>245</v>
      </c>
      <c r="BC741">
        <v>274</v>
      </c>
      <c r="BD741" t="s">
        <v>74</v>
      </c>
      <c r="BE741" t="s">
        <v>11459</v>
      </c>
      <c r="BF741" t="str">
        <f>HYPERLINK("http://dx.doi.org/10.1163/18763316-04304003","http://dx.doi.org/10.1163/18763316-04304003")</f>
        <v>http://dx.doi.org/10.1163/18763316-04304003</v>
      </c>
      <c r="BG741" t="s">
        <v>74</v>
      </c>
      <c r="BH741" t="s">
        <v>74</v>
      </c>
      <c r="BI741">
        <v>30</v>
      </c>
      <c r="BJ741" t="s">
        <v>169</v>
      </c>
      <c r="BK741" t="s">
        <v>298</v>
      </c>
      <c r="BL741" t="s">
        <v>169</v>
      </c>
      <c r="BM741" t="s">
        <v>11460</v>
      </c>
      <c r="BN741" t="s">
        <v>74</v>
      </c>
      <c r="BO741" t="s">
        <v>74</v>
      </c>
      <c r="BP741" t="s">
        <v>74</v>
      </c>
      <c r="BQ741" t="s">
        <v>74</v>
      </c>
      <c r="BR741" t="s">
        <v>103</v>
      </c>
      <c r="BS741" t="s">
        <v>11461</v>
      </c>
      <c r="BT741" t="str">
        <f>HYPERLINK("https%3A%2F%2Fwww.webofscience.com%2Fwos%2Fwoscc%2Ffull-record%2FWOS:000392357200003","View Full Record in Web of Science")</f>
        <v>View Full Record in Web of Science</v>
      </c>
    </row>
    <row r="742" spans="1:72" x14ac:dyDescent="0.25">
      <c r="A742" t="s">
        <v>72</v>
      </c>
      <c r="B742" t="s">
        <v>11462</v>
      </c>
      <c r="C742" t="s">
        <v>74</v>
      </c>
      <c r="D742" t="s">
        <v>74</v>
      </c>
      <c r="E742" t="s">
        <v>74</v>
      </c>
      <c r="F742" t="s">
        <v>11463</v>
      </c>
      <c r="G742" t="s">
        <v>74</v>
      </c>
      <c r="H742" t="s">
        <v>74</v>
      </c>
      <c r="I742" t="s">
        <v>11464</v>
      </c>
      <c r="J742" t="s">
        <v>11465</v>
      </c>
      <c r="K742" t="s">
        <v>74</v>
      </c>
      <c r="L742" t="s">
        <v>74</v>
      </c>
      <c r="M742" t="s">
        <v>78</v>
      </c>
      <c r="N742" t="s">
        <v>79</v>
      </c>
      <c r="O742" t="s">
        <v>74</v>
      </c>
      <c r="P742" t="s">
        <v>74</v>
      </c>
      <c r="Q742" t="s">
        <v>74</v>
      </c>
      <c r="R742" t="s">
        <v>74</v>
      </c>
      <c r="S742" t="s">
        <v>74</v>
      </c>
      <c r="T742" t="s">
        <v>11466</v>
      </c>
      <c r="U742" t="s">
        <v>11467</v>
      </c>
      <c r="V742" t="s">
        <v>11468</v>
      </c>
      <c r="W742" t="s">
        <v>11469</v>
      </c>
      <c r="X742" t="s">
        <v>10795</v>
      </c>
      <c r="Y742" t="s">
        <v>11470</v>
      </c>
      <c r="Z742" t="s">
        <v>74</v>
      </c>
      <c r="AA742" t="s">
        <v>11471</v>
      </c>
      <c r="AB742" t="s">
        <v>11472</v>
      </c>
      <c r="AC742" t="s">
        <v>11473</v>
      </c>
      <c r="AD742" t="s">
        <v>11474</v>
      </c>
      <c r="AE742" t="s">
        <v>74</v>
      </c>
      <c r="AF742" t="s">
        <v>74</v>
      </c>
      <c r="AG742">
        <v>47</v>
      </c>
      <c r="AH742">
        <v>86</v>
      </c>
      <c r="AI742">
        <v>88</v>
      </c>
      <c r="AJ742">
        <v>6</v>
      </c>
      <c r="AK742">
        <v>88</v>
      </c>
      <c r="AL742" t="s">
        <v>1332</v>
      </c>
      <c r="AM742" t="s">
        <v>1222</v>
      </c>
      <c r="AN742" t="s">
        <v>1333</v>
      </c>
      <c r="AO742" t="s">
        <v>11475</v>
      </c>
      <c r="AP742" t="s">
        <v>11476</v>
      </c>
      <c r="AQ742" t="s">
        <v>74</v>
      </c>
      <c r="AR742" t="s">
        <v>11477</v>
      </c>
      <c r="AS742" t="s">
        <v>11478</v>
      </c>
      <c r="AT742" t="s">
        <v>613</v>
      </c>
      <c r="AU742">
        <v>2016</v>
      </c>
      <c r="AV742">
        <v>31</v>
      </c>
      <c r="AW742">
        <v>1</v>
      </c>
      <c r="AX742" t="s">
        <v>74</v>
      </c>
      <c r="AY742" t="s">
        <v>74</v>
      </c>
      <c r="AZ742" t="s">
        <v>74</v>
      </c>
      <c r="BA742" t="s">
        <v>74</v>
      </c>
      <c r="BB742">
        <v>22</v>
      </c>
      <c r="BC742">
        <v>38</v>
      </c>
      <c r="BD742" t="s">
        <v>74</v>
      </c>
      <c r="BE742" t="s">
        <v>11479</v>
      </c>
      <c r="BF742" t="str">
        <f>HYPERLINK("http://dx.doi.org/10.1016/j.jbusvent.2015.09.001","http://dx.doi.org/10.1016/j.jbusvent.2015.09.001")</f>
        <v>http://dx.doi.org/10.1016/j.jbusvent.2015.09.001</v>
      </c>
      <c r="BG742" t="s">
        <v>74</v>
      </c>
      <c r="BH742" t="s">
        <v>74</v>
      </c>
      <c r="BI742">
        <v>17</v>
      </c>
      <c r="BJ742" t="s">
        <v>11480</v>
      </c>
      <c r="BK742" t="s">
        <v>99</v>
      </c>
      <c r="BL742" t="s">
        <v>636</v>
      </c>
      <c r="BM742" t="s">
        <v>11481</v>
      </c>
      <c r="BN742" t="s">
        <v>74</v>
      </c>
      <c r="BO742" t="s">
        <v>1997</v>
      </c>
      <c r="BP742" t="s">
        <v>74</v>
      </c>
      <c r="BQ742" t="s">
        <v>74</v>
      </c>
      <c r="BR742" t="s">
        <v>103</v>
      </c>
      <c r="BS742" t="s">
        <v>11482</v>
      </c>
      <c r="BT742" t="str">
        <f>HYPERLINK("https%3A%2F%2Fwww.webofscience.com%2Fwos%2Fwoscc%2Ffull-record%2FWOS:000366073200002","View Full Record in Web of Science")</f>
        <v>View Full Record in Web of Science</v>
      </c>
    </row>
    <row r="743" spans="1:72" x14ac:dyDescent="0.25">
      <c r="A743" t="s">
        <v>72</v>
      </c>
      <c r="B743" t="s">
        <v>11483</v>
      </c>
      <c r="C743" t="s">
        <v>74</v>
      </c>
      <c r="D743" t="s">
        <v>74</v>
      </c>
      <c r="E743" t="s">
        <v>74</v>
      </c>
      <c r="F743" t="s">
        <v>11484</v>
      </c>
      <c r="G743" t="s">
        <v>74</v>
      </c>
      <c r="H743" t="s">
        <v>74</v>
      </c>
      <c r="I743" t="s">
        <v>11485</v>
      </c>
      <c r="J743" t="s">
        <v>7339</v>
      </c>
      <c r="K743" t="s">
        <v>74</v>
      </c>
      <c r="L743" t="s">
        <v>74</v>
      </c>
      <c r="M743" t="s">
        <v>2985</v>
      </c>
      <c r="N743" t="s">
        <v>79</v>
      </c>
      <c r="O743" t="s">
        <v>74</v>
      </c>
      <c r="P743" t="s">
        <v>74</v>
      </c>
      <c r="Q743" t="s">
        <v>74</v>
      </c>
      <c r="R743" t="s">
        <v>74</v>
      </c>
      <c r="S743" t="s">
        <v>74</v>
      </c>
      <c r="T743" t="s">
        <v>74</v>
      </c>
      <c r="U743" t="s">
        <v>74</v>
      </c>
      <c r="V743" t="s">
        <v>11486</v>
      </c>
      <c r="W743" t="s">
        <v>11487</v>
      </c>
      <c r="X743" t="s">
        <v>74</v>
      </c>
      <c r="Y743" t="s">
        <v>11488</v>
      </c>
      <c r="Z743" t="s">
        <v>11489</v>
      </c>
      <c r="AA743" t="s">
        <v>74</v>
      </c>
      <c r="AB743" t="s">
        <v>74</v>
      </c>
      <c r="AC743" t="s">
        <v>74</v>
      </c>
      <c r="AD743" t="s">
        <v>74</v>
      </c>
      <c r="AE743" t="s">
        <v>74</v>
      </c>
      <c r="AF743" t="s">
        <v>74</v>
      </c>
      <c r="AG743">
        <v>63</v>
      </c>
      <c r="AH743">
        <v>0</v>
      </c>
      <c r="AI743">
        <v>0</v>
      </c>
      <c r="AJ743">
        <v>0</v>
      </c>
      <c r="AK743">
        <v>2</v>
      </c>
      <c r="AL743" t="s">
        <v>7345</v>
      </c>
      <c r="AM743" t="s">
        <v>2991</v>
      </c>
      <c r="AN743" t="s">
        <v>7346</v>
      </c>
      <c r="AO743" t="s">
        <v>7347</v>
      </c>
      <c r="AP743" t="s">
        <v>74</v>
      </c>
      <c r="AQ743" t="s">
        <v>74</v>
      </c>
      <c r="AR743" t="s">
        <v>7348</v>
      </c>
      <c r="AS743" t="s">
        <v>7349</v>
      </c>
      <c r="AT743" t="s">
        <v>74</v>
      </c>
      <c r="AU743">
        <v>2016</v>
      </c>
      <c r="AV743" t="s">
        <v>74</v>
      </c>
      <c r="AW743">
        <v>1</v>
      </c>
      <c r="AX743" t="s">
        <v>74</v>
      </c>
      <c r="AY743" t="s">
        <v>74</v>
      </c>
      <c r="AZ743" t="s">
        <v>74</v>
      </c>
      <c r="BA743" t="s">
        <v>74</v>
      </c>
      <c r="BB743">
        <v>68</v>
      </c>
      <c r="BC743" t="s">
        <v>705</v>
      </c>
      <c r="BD743" t="s">
        <v>74</v>
      </c>
      <c r="BE743" t="s">
        <v>74</v>
      </c>
      <c r="BF743" t="s">
        <v>74</v>
      </c>
      <c r="BG743" t="s">
        <v>74</v>
      </c>
      <c r="BH743" t="s">
        <v>74</v>
      </c>
      <c r="BI743">
        <v>16</v>
      </c>
      <c r="BJ743" t="s">
        <v>169</v>
      </c>
      <c r="BK743" t="s">
        <v>298</v>
      </c>
      <c r="BL743" t="s">
        <v>169</v>
      </c>
      <c r="BM743" t="s">
        <v>11490</v>
      </c>
      <c r="BN743" t="s">
        <v>74</v>
      </c>
      <c r="BO743" t="s">
        <v>74</v>
      </c>
      <c r="BP743" t="s">
        <v>74</v>
      </c>
      <c r="BQ743" t="s">
        <v>74</v>
      </c>
      <c r="BR743" t="s">
        <v>103</v>
      </c>
      <c r="BS743" t="s">
        <v>11491</v>
      </c>
      <c r="BT743" t="str">
        <f>HYPERLINK("https%3A%2F%2Fwww.webofscience.com%2Fwos%2Fwoscc%2Ffull-record%2FWOS:000389905900006","View Full Record in Web of Science")</f>
        <v>View Full Record in Web of Science</v>
      </c>
    </row>
    <row r="744" spans="1:72" x14ac:dyDescent="0.25">
      <c r="A744" t="s">
        <v>72</v>
      </c>
      <c r="B744" t="s">
        <v>11492</v>
      </c>
      <c r="C744" t="s">
        <v>74</v>
      </c>
      <c r="D744" t="s">
        <v>74</v>
      </c>
      <c r="E744" t="s">
        <v>74</v>
      </c>
      <c r="F744" t="s">
        <v>11493</v>
      </c>
      <c r="G744" t="s">
        <v>74</v>
      </c>
      <c r="H744" t="s">
        <v>74</v>
      </c>
      <c r="I744" t="s">
        <v>11494</v>
      </c>
      <c r="J744" t="s">
        <v>918</v>
      </c>
      <c r="K744" t="s">
        <v>74</v>
      </c>
      <c r="L744" t="s">
        <v>74</v>
      </c>
      <c r="M744" t="s">
        <v>305</v>
      </c>
      <c r="N744" t="s">
        <v>79</v>
      </c>
      <c r="O744" t="s">
        <v>74</v>
      </c>
      <c r="P744" t="s">
        <v>74</v>
      </c>
      <c r="Q744" t="s">
        <v>74</v>
      </c>
      <c r="R744" t="s">
        <v>74</v>
      </c>
      <c r="S744" t="s">
        <v>74</v>
      </c>
      <c r="T744" t="s">
        <v>11495</v>
      </c>
      <c r="U744" t="s">
        <v>74</v>
      </c>
      <c r="V744" t="s">
        <v>11496</v>
      </c>
      <c r="W744" t="s">
        <v>11497</v>
      </c>
      <c r="X744" t="s">
        <v>2248</v>
      </c>
      <c r="Y744" t="s">
        <v>11498</v>
      </c>
      <c r="Z744" t="s">
        <v>11499</v>
      </c>
      <c r="AA744" t="s">
        <v>74</v>
      </c>
      <c r="AB744" t="s">
        <v>74</v>
      </c>
      <c r="AC744" t="s">
        <v>74</v>
      </c>
      <c r="AD744" t="s">
        <v>74</v>
      </c>
      <c r="AE744" t="s">
        <v>74</v>
      </c>
      <c r="AF744" t="s">
        <v>74</v>
      </c>
      <c r="AG744">
        <v>9</v>
      </c>
      <c r="AH744">
        <v>0</v>
      </c>
      <c r="AI744">
        <v>2</v>
      </c>
      <c r="AJ744">
        <v>0</v>
      </c>
      <c r="AK744">
        <v>0</v>
      </c>
      <c r="AL744" t="s">
        <v>700</v>
      </c>
      <c r="AM744" t="s">
        <v>335</v>
      </c>
      <c r="AN744" t="s">
        <v>701</v>
      </c>
      <c r="AO744" t="s">
        <v>928</v>
      </c>
      <c r="AP744" t="s">
        <v>74</v>
      </c>
      <c r="AQ744" t="s">
        <v>74</v>
      </c>
      <c r="AR744" t="s">
        <v>929</v>
      </c>
      <c r="AS744" t="s">
        <v>930</v>
      </c>
      <c r="AT744" t="s">
        <v>74</v>
      </c>
      <c r="AU744">
        <v>2016</v>
      </c>
      <c r="AV744" t="s">
        <v>74</v>
      </c>
      <c r="AW744">
        <v>12</v>
      </c>
      <c r="AX744" t="s">
        <v>74</v>
      </c>
      <c r="AY744" t="s">
        <v>74</v>
      </c>
      <c r="AZ744" t="s">
        <v>74</v>
      </c>
      <c r="BA744" t="s">
        <v>74</v>
      </c>
      <c r="BB744">
        <v>135</v>
      </c>
      <c r="BC744" t="s">
        <v>705</v>
      </c>
      <c r="BD744" t="s">
        <v>74</v>
      </c>
      <c r="BE744" t="s">
        <v>74</v>
      </c>
      <c r="BF744" t="s">
        <v>74</v>
      </c>
      <c r="BG744" t="s">
        <v>74</v>
      </c>
      <c r="BH744" t="s">
        <v>74</v>
      </c>
      <c r="BI744">
        <v>6</v>
      </c>
      <c r="BJ744" t="s">
        <v>932</v>
      </c>
      <c r="BK744" t="s">
        <v>99</v>
      </c>
      <c r="BL744" t="s">
        <v>932</v>
      </c>
      <c r="BM744" t="s">
        <v>11500</v>
      </c>
      <c r="BN744" t="s">
        <v>74</v>
      </c>
      <c r="BO744" t="s">
        <v>74</v>
      </c>
      <c r="BP744" t="s">
        <v>74</v>
      </c>
      <c r="BQ744" t="s">
        <v>74</v>
      </c>
      <c r="BR744" t="s">
        <v>103</v>
      </c>
      <c r="BS744" t="s">
        <v>11501</v>
      </c>
      <c r="BT744" t="str">
        <f>HYPERLINK("https%3A%2F%2Fwww.webofscience.com%2Fwos%2Fwoscc%2Ffull-record%2FWOS:000394479400016","View Full Record in Web of Science")</f>
        <v>View Full Record in Web of Science</v>
      </c>
    </row>
    <row r="745" spans="1:72" x14ac:dyDescent="0.25">
      <c r="A745" t="s">
        <v>72</v>
      </c>
      <c r="B745" t="s">
        <v>11502</v>
      </c>
      <c r="C745" t="s">
        <v>74</v>
      </c>
      <c r="D745" t="s">
        <v>74</v>
      </c>
      <c r="E745" t="s">
        <v>74</v>
      </c>
      <c r="F745" t="s">
        <v>11503</v>
      </c>
      <c r="G745" t="s">
        <v>74</v>
      </c>
      <c r="H745" t="s">
        <v>74</v>
      </c>
      <c r="I745" t="s">
        <v>11504</v>
      </c>
      <c r="J745" t="s">
        <v>918</v>
      </c>
      <c r="K745" t="s">
        <v>74</v>
      </c>
      <c r="L745" t="s">
        <v>74</v>
      </c>
      <c r="M745" t="s">
        <v>305</v>
      </c>
      <c r="N745" t="s">
        <v>79</v>
      </c>
      <c r="O745" t="s">
        <v>74</v>
      </c>
      <c r="P745" t="s">
        <v>74</v>
      </c>
      <c r="Q745" t="s">
        <v>74</v>
      </c>
      <c r="R745" t="s">
        <v>74</v>
      </c>
      <c r="S745" t="s">
        <v>74</v>
      </c>
      <c r="T745" t="s">
        <v>11505</v>
      </c>
      <c r="U745" t="s">
        <v>74</v>
      </c>
      <c r="V745" t="s">
        <v>11506</v>
      </c>
      <c r="W745" t="s">
        <v>11507</v>
      </c>
      <c r="X745" t="s">
        <v>7183</v>
      </c>
      <c r="Y745" t="s">
        <v>11508</v>
      </c>
      <c r="Z745" t="s">
        <v>11509</v>
      </c>
      <c r="AA745" t="s">
        <v>74</v>
      </c>
      <c r="AB745" t="s">
        <v>74</v>
      </c>
      <c r="AC745" t="s">
        <v>74</v>
      </c>
      <c r="AD745" t="s">
        <v>74</v>
      </c>
      <c r="AE745" t="s">
        <v>74</v>
      </c>
      <c r="AF745" t="s">
        <v>74</v>
      </c>
      <c r="AG745">
        <v>1</v>
      </c>
      <c r="AH745">
        <v>2</v>
      </c>
      <c r="AI745">
        <v>3</v>
      </c>
      <c r="AJ745">
        <v>0</v>
      </c>
      <c r="AK745">
        <v>1</v>
      </c>
      <c r="AL745" t="s">
        <v>700</v>
      </c>
      <c r="AM745" t="s">
        <v>335</v>
      </c>
      <c r="AN745" t="s">
        <v>701</v>
      </c>
      <c r="AO745" t="s">
        <v>928</v>
      </c>
      <c r="AP745" t="s">
        <v>74</v>
      </c>
      <c r="AQ745" t="s">
        <v>74</v>
      </c>
      <c r="AR745" t="s">
        <v>929</v>
      </c>
      <c r="AS745" t="s">
        <v>930</v>
      </c>
      <c r="AT745" t="s">
        <v>74</v>
      </c>
      <c r="AU745">
        <v>2016</v>
      </c>
      <c r="AV745" t="s">
        <v>74</v>
      </c>
      <c r="AW745">
        <v>3</v>
      </c>
      <c r="AX745" t="s">
        <v>74</v>
      </c>
      <c r="AY745" t="s">
        <v>74</v>
      </c>
      <c r="AZ745" t="s">
        <v>74</v>
      </c>
      <c r="BA745" t="s">
        <v>74</v>
      </c>
      <c r="BB745">
        <v>54</v>
      </c>
      <c r="BC745" t="s">
        <v>705</v>
      </c>
      <c r="BD745" t="s">
        <v>74</v>
      </c>
      <c r="BE745" t="s">
        <v>74</v>
      </c>
      <c r="BF745" t="s">
        <v>74</v>
      </c>
      <c r="BG745" t="s">
        <v>74</v>
      </c>
      <c r="BH745" t="s">
        <v>74</v>
      </c>
      <c r="BI745">
        <v>13</v>
      </c>
      <c r="BJ745" t="s">
        <v>932</v>
      </c>
      <c r="BK745" t="s">
        <v>99</v>
      </c>
      <c r="BL745" t="s">
        <v>932</v>
      </c>
      <c r="BM745" t="s">
        <v>11510</v>
      </c>
      <c r="BN745" t="s">
        <v>74</v>
      </c>
      <c r="BO745" t="s">
        <v>74</v>
      </c>
      <c r="BP745" t="s">
        <v>74</v>
      </c>
      <c r="BQ745" t="s">
        <v>74</v>
      </c>
      <c r="BR745" t="s">
        <v>103</v>
      </c>
      <c r="BS745" t="s">
        <v>11511</v>
      </c>
      <c r="BT745" t="str">
        <f>HYPERLINK("https%3A%2F%2Fwww.webofscience.com%2Fwos%2Fwoscc%2Ffull-record%2FWOS:000374618800007","View Full Record in Web of Science")</f>
        <v>View Full Record in Web of Science</v>
      </c>
    </row>
    <row r="746" spans="1:72" x14ac:dyDescent="0.25">
      <c r="A746" t="s">
        <v>72</v>
      </c>
      <c r="B746" t="s">
        <v>11512</v>
      </c>
      <c r="C746" t="s">
        <v>74</v>
      </c>
      <c r="D746" t="s">
        <v>74</v>
      </c>
      <c r="E746" t="s">
        <v>74</v>
      </c>
      <c r="F746" t="s">
        <v>11513</v>
      </c>
      <c r="G746" t="s">
        <v>74</v>
      </c>
      <c r="H746" t="s">
        <v>74</v>
      </c>
      <c r="I746" t="s">
        <v>11514</v>
      </c>
      <c r="J746" t="s">
        <v>7267</v>
      </c>
      <c r="K746" t="s">
        <v>74</v>
      </c>
      <c r="L746" t="s">
        <v>74</v>
      </c>
      <c r="M746" t="s">
        <v>78</v>
      </c>
      <c r="N746" t="s">
        <v>79</v>
      </c>
      <c r="O746" t="s">
        <v>74</v>
      </c>
      <c r="P746" t="s">
        <v>74</v>
      </c>
      <c r="Q746" t="s">
        <v>74</v>
      </c>
      <c r="R746" t="s">
        <v>74</v>
      </c>
      <c r="S746" t="s">
        <v>74</v>
      </c>
      <c r="T746" t="s">
        <v>11515</v>
      </c>
      <c r="U746" t="s">
        <v>74</v>
      </c>
      <c r="V746" t="s">
        <v>11516</v>
      </c>
      <c r="W746" t="s">
        <v>11517</v>
      </c>
      <c r="X746" t="s">
        <v>995</v>
      </c>
      <c r="Y746" t="s">
        <v>11518</v>
      </c>
      <c r="Z746" t="s">
        <v>11519</v>
      </c>
      <c r="AA746" t="s">
        <v>11520</v>
      </c>
      <c r="AB746" t="s">
        <v>11521</v>
      </c>
      <c r="AC746" t="s">
        <v>74</v>
      </c>
      <c r="AD746" t="s">
        <v>74</v>
      </c>
      <c r="AE746" t="s">
        <v>74</v>
      </c>
      <c r="AF746" t="s">
        <v>74</v>
      </c>
      <c r="AG746">
        <v>28</v>
      </c>
      <c r="AH746">
        <v>1</v>
      </c>
      <c r="AI746">
        <v>1</v>
      </c>
      <c r="AJ746">
        <v>1</v>
      </c>
      <c r="AK746">
        <v>5</v>
      </c>
      <c r="AL746" t="s">
        <v>7276</v>
      </c>
      <c r="AM746" t="s">
        <v>7277</v>
      </c>
      <c r="AN746" t="s">
        <v>7278</v>
      </c>
      <c r="AO746" t="s">
        <v>7279</v>
      </c>
      <c r="AP746" t="s">
        <v>7280</v>
      </c>
      <c r="AQ746" t="s">
        <v>74</v>
      </c>
      <c r="AR746" t="s">
        <v>7281</v>
      </c>
      <c r="AS746" t="s">
        <v>7282</v>
      </c>
      <c r="AT746" t="s">
        <v>74</v>
      </c>
      <c r="AU746">
        <v>2016</v>
      </c>
      <c r="AV746">
        <v>11</v>
      </c>
      <c r="AW746">
        <v>2</v>
      </c>
      <c r="AX746" t="s">
        <v>74</v>
      </c>
      <c r="AY746" t="s">
        <v>74</v>
      </c>
      <c r="AZ746" t="s">
        <v>74</v>
      </c>
      <c r="BA746" t="s">
        <v>74</v>
      </c>
      <c r="BB746">
        <v>167</v>
      </c>
      <c r="BC746">
        <v>186</v>
      </c>
      <c r="BD746" t="s">
        <v>74</v>
      </c>
      <c r="BE746" t="s">
        <v>74</v>
      </c>
      <c r="BF746" t="s">
        <v>74</v>
      </c>
      <c r="BG746" t="s">
        <v>74</v>
      </c>
      <c r="BH746" t="s">
        <v>74</v>
      </c>
      <c r="BI746">
        <v>20</v>
      </c>
      <c r="BJ746" t="s">
        <v>169</v>
      </c>
      <c r="BK746" t="s">
        <v>298</v>
      </c>
      <c r="BL746" t="s">
        <v>169</v>
      </c>
      <c r="BM746" t="s">
        <v>11522</v>
      </c>
      <c r="BN746" t="s">
        <v>74</v>
      </c>
      <c r="BO746" t="s">
        <v>74</v>
      </c>
      <c r="BP746" t="s">
        <v>74</v>
      </c>
      <c r="BQ746" t="s">
        <v>74</v>
      </c>
      <c r="BR746" t="s">
        <v>103</v>
      </c>
      <c r="BS746" t="s">
        <v>11523</v>
      </c>
      <c r="BT746" t="str">
        <f>HYPERLINK("https%3A%2F%2Fwww.webofscience.com%2Fwos%2Fwoscc%2Ffull-record%2FWOS:000389909400009","View Full Record in Web of Science")</f>
        <v>View Full Record in Web of Science</v>
      </c>
    </row>
    <row r="747" spans="1:72" x14ac:dyDescent="0.25">
      <c r="A747" t="s">
        <v>72</v>
      </c>
      <c r="B747" t="s">
        <v>11524</v>
      </c>
      <c r="C747" t="s">
        <v>74</v>
      </c>
      <c r="D747" t="s">
        <v>74</v>
      </c>
      <c r="E747" t="s">
        <v>74</v>
      </c>
      <c r="F747" t="s">
        <v>11525</v>
      </c>
      <c r="G747" t="s">
        <v>74</v>
      </c>
      <c r="H747" t="s">
        <v>74</v>
      </c>
      <c r="I747" t="s">
        <v>11526</v>
      </c>
      <c r="J747" t="s">
        <v>918</v>
      </c>
      <c r="K747" t="s">
        <v>74</v>
      </c>
      <c r="L747" t="s">
        <v>74</v>
      </c>
      <c r="M747" t="s">
        <v>305</v>
      </c>
      <c r="N747" t="s">
        <v>79</v>
      </c>
      <c r="O747" t="s">
        <v>74</v>
      </c>
      <c r="P747" t="s">
        <v>74</v>
      </c>
      <c r="Q747" t="s">
        <v>74</v>
      </c>
      <c r="R747" t="s">
        <v>74</v>
      </c>
      <c r="S747" t="s">
        <v>74</v>
      </c>
      <c r="T747" t="s">
        <v>11527</v>
      </c>
      <c r="U747" t="s">
        <v>74</v>
      </c>
      <c r="V747" t="s">
        <v>11528</v>
      </c>
      <c r="W747" t="s">
        <v>11529</v>
      </c>
      <c r="X747" t="s">
        <v>532</v>
      </c>
      <c r="Y747" t="s">
        <v>11530</v>
      </c>
      <c r="Z747" t="s">
        <v>11531</v>
      </c>
      <c r="AA747" t="s">
        <v>11532</v>
      </c>
      <c r="AB747" t="s">
        <v>11533</v>
      </c>
      <c r="AC747" t="s">
        <v>74</v>
      </c>
      <c r="AD747" t="s">
        <v>74</v>
      </c>
      <c r="AE747" t="s">
        <v>74</v>
      </c>
      <c r="AF747" t="s">
        <v>74</v>
      </c>
      <c r="AG747">
        <v>1</v>
      </c>
      <c r="AH747">
        <v>0</v>
      </c>
      <c r="AI747">
        <v>2</v>
      </c>
      <c r="AJ747">
        <v>0</v>
      </c>
      <c r="AK747">
        <v>5</v>
      </c>
      <c r="AL747" t="s">
        <v>700</v>
      </c>
      <c r="AM747" t="s">
        <v>335</v>
      </c>
      <c r="AN747" t="s">
        <v>701</v>
      </c>
      <c r="AO747" t="s">
        <v>928</v>
      </c>
      <c r="AP747" t="s">
        <v>74</v>
      </c>
      <c r="AQ747" t="s">
        <v>74</v>
      </c>
      <c r="AR747" t="s">
        <v>929</v>
      </c>
      <c r="AS747" t="s">
        <v>930</v>
      </c>
      <c r="AT747" t="s">
        <v>74</v>
      </c>
      <c r="AU747">
        <v>2016</v>
      </c>
      <c r="AV747" t="s">
        <v>74</v>
      </c>
      <c r="AW747">
        <v>4</v>
      </c>
      <c r="AX747" t="s">
        <v>74</v>
      </c>
      <c r="AY747" t="s">
        <v>74</v>
      </c>
      <c r="AZ747" t="s">
        <v>74</v>
      </c>
      <c r="BA747" t="s">
        <v>74</v>
      </c>
      <c r="BB747">
        <v>65</v>
      </c>
      <c r="BC747" t="s">
        <v>705</v>
      </c>
      <c r="BD747" t="s">
        <v>74</v>
      </c>
      <c r="BE747" t="s">
        <v>74</v>
      </c>
      <c r="BF747" t="s">
        <v>74</v>
      </c>
      <c r="BG747" t="s">
        <v>74</v>
      </c>
      <c r="BH747" t="s">
        <v>74</v>
      </c>
      <c r="BI747">
        <v>12</v>
      </c>
      <c r="BJ747" t="s">
        <v>932</v>
      </c>
      <c r="BK747" t="s">
        <v>99</v>
      </c>
      <c r="BL747" t="s">
        <v>932</v>
      </c>
      <c r="BM747" t="s">
        <v>11534</v>
      </c>
      <c r="BN747" t="s">
        <v>74</v>
      </c>
      <c r="BO747" t="s">
        <v>74</v>
      </c>
      <c r="BP747" t="s">
        <v>74</v>
      </c>
      <c r="BQ747" t="s">
        <v>74</v>
      </c>
      <c r="BR747" t="s">
        <v>103</v>
      </c>
      <c r="BS747" t="s">
        <v>11535</v>
      </c>
      <c r="BT747" t="str">
        <f>HYPERLINK("https%3A%2F%2Fwww.webofscience.com%2Fwos%2Fwoscc%2Ffull-record%2FWOS:000376710100009","View Full Record in Web of Science")</f>
        <v>View Full Record in Web of Science</v>
      </c>
    </row>
    <row r="748" spans="1:72" x14ac:dyDescent="0.25">
      <c r="A748" t="s">
        <v>72</v>
      </c>
      <c r="B748" t="s">
        <v>11536</v>
      </c>
      <c r="C748" t="s">
        <v>74</v>
      </c>
      <c r="D748" t="s">
        <v>74</v>
      </c>
      <c r="E748" t="s">
        <v>74</v>
      </c>
      <c r="F748" t="s">
        <v>11537</v>
      </c>
      <c r="G748" t="s">
        <v>74</v>
      </c>
      <c r="H748" t="s">
        <v>74</v>
      </c>
      <c r="I748" t="s">
        <v>11538</v>
      </c>
      <c r="J748" t="s">
        <v>918</v>
      </c>
      <c r="K748" t="s">
        <v>74</v>
      </c>
      <c r="L748" t="s">
        <v>74</v>
      </c>
      <c r="M748" t="s">
        <v>305</v>
      </c>
      <c r="N748" t="s">
        <v>79</v>
      </c>
      <c r="O748" t="s">
        <v>74</v>
      </c>
      <c r="P748" t="s">
        <v>74</v>
      </c>
      <c r="Q748" t="s">
        <v>74</v>
      </c>
      <c r="R748" t="s">
        <v>74</v>
      </c>
      <c r="S748" t="s">
        <v>74</v>
      </c>
      <c r="T748" t="s">
        <v>11539</v>
      </c>
      <c r="U748" t="s">
        <v>74</v>
      </c>
      <c r="V748" t="s">
        <v>11540</v>
      </c>
      <c r="W748" t="s">
        <v>11541</v>
      </c>
      <c r="X748" t="s">
        <v>11542</v>
      </c>
      <c r="Y748" t="s">
        <v>11543</v>
      </c>
      <c r="Z748" t="s">
        <v>11544</v>
      </c>
      <c r="AA748" t="s">
        <v>11545</v>
      </c>
      <c r="AB748" t="s">
        <v>74</v>
      </c>
      <c r="AC748" t="s">
        <v>74</v>
      </c>
      <c r="AD748" t="s">
        <v>74</v>
      </c>
      <c r="AE748" t="s">
        <v>74</v>
      </c>
      <c r="AF748" t="s">
        <v>74</v>
      </c>
      <c r="AG748">
        <v>14</v>
      </c>
      <c r="AH748">
        <v>0</v>
      </c>
      <c r="AI748">
        <v>0</v>
      </c>
      <c r="AJ748">
        <v>0</v>
      </c>
      <c r="AK748">
        <v>2</v>
      </c>
      <c r="AL748" t="s">
        <v>700</v>
      </c>
      <c r="AM748" t="s">
        <v>335</v>
      </c>
      <c r="AN748" t="s">
        <v>701</v>
      </c>
      <c r="AO748" t="s">
        <v>928</v>
      </c>
      <c r="AP748" t="s">
        <v>74</v>
      </c>
      <c r="AQ748" t="s">
        <v>74</v>
      </c>
      <c r="AR748" t="s">
        <v>929</v>
      </c>
      <c r="AS748" t="s">
        <v>930</v>
      </c>
      <c r="AT748" t="s">
        <v>74</v>
      </c>
      <c r="AU748">
        <v>2016</v>
      </c>
      <c r="AV748" t="s">
        <v>74</v>
      </c>
      <c r="AW748">
        <v>1</v>
      </c>
      <c r="AX748" t="s">
        <v>74</v>
      </c>
      <c r="AY748" t="s">
        <v>74</v>
      </c>
      <c r="AZ748" t="s">
        <v>74</v>
      </c>
      <c r="BA748" t="s">
        <v>74</v>
      </c>
      <c r="BB748">
        <v>100</v>
      </c>
      <c r="BC748" t="s">
        <v>705</v>
      </c>
      <c r="BD748" t="s">
        <v>74</v>
      </c>
      <c r="BE748" t="s">
        <v>74</v>
      </c>
      <c r="BF748" t="s">
        <v>74</v>
      </c>
      <c r="BG748" t="s">
        <v>74</v>
      </c>
      <c r="BH748" t="s">
        <v>74</v>
      </c>
      <c r="BI748">
        <v>9</v>
      </c>
      <c r="BJ748" t="s">
        <v>932</v>
      </c>
      <c r="BK748" t="s">
        <v>99</v>
      </c>
      <c r="BL748" t="s">
        <v>932</v>
      </c>
      <c r="BM748" t="s">
        <v>11546</v>
      </c>
      <c r="BN748" t="s">
        <v>74</v>
      </c>
      <c r="BO748" t="s">
        <v>74</v>
      </c>
      <c r="BP748" t="s">
        <v>74</v>
      </c>
      <c r="BQ748" t="s">
        <v>74</v>
      </c>
      <c r="BR748" t="s">
        <v>103</v>
      </c>
      <c r="BS748" t="s">
        <v>11547</v>
      </c>
      <c r="BT748" t="str">
        <f>HYPERLINK("https%3A%2F%2Fwww.webofscience.com%2Fwos%2Fwoscc%2Ffull-record%2FWOS:000372373600013","View Full Record in Web of Science")</f>
        <v>View Full Record in Web of Science</v>
      </c>
    </row>
    <row r="749" spans="1:72" x14ac:dyDescent="0.25">
      <c r="A749" t="s">
        <v>72</v>
      </c>
      <c r="B749" t="s">
        <v>11548</v>
      </c>
      <c r="C749" t="s">
        <v>74</v>
      </c>
      <c r="D749" t="s">
        <v>74</v>
      </c>
      <c r="E749" t="s">
        <v>74</v>
      </c>
      <c r="F749" t="s">
        <v>11549</v>
      </c>
      <c r="G749" t="s">
        <v>74</v>
      </c>
      <c r="H749" t="s">
        <v>74</v>
      </c>
      <c r="I749" t="s">
        <v>11550</v>
      </c>
      <c r="J749" t="s">
        <v>7339</v>
      </c>
      <c r="K749" t="s">
        <v>74</v>
      </c>
      <c r="L749" t="s">
        <v>74</v>
      </c>
      <c r="M749" t="s">
        <v>2985</v>
      </c>
      <c r="N749" t="s">
        <v>79</v>
      </c>
      <c r="O749" t="s">
        <v>74</v>
      </c>
      <c r="P749" t="s">
        <v>74</v>
      </c>
      <c r="Q749" t="s">
        <v>74</v>
      </c>
      <c r="R749" t="s">
        <v>74</v>
      </c>
      <c r="S749" t="s">
        <v>74</v>
      </c>
      <c r="T749" t="s">
        <v>74</v>
      </c>
      <c r="U749" t="s">
        <v>74</v>
      </c>
      <c r="V749" t="s">
        <v>11551</v>
      </c>
      <c r="W749" t="s">
        <v>11552</v>
      </c>
      <c r="X749" t="s">
        <v>74</v>
      </c>
      <c r="Y749" t="s">
        <v>11553</v>
      </c>
      <c r="Z749" t="s">
        <v>11554</v>
      </c>
      <c r="AA749" t="s">
        <v>74</v>
      </c>
      <c r="AB749" t="s">
        <v>74</v>
      </c>
      <c r="AC749" t="s">
        <v>74</v>
      </c>
      <c r="AD749" t="s">
        <v>74</v>
      </c>
      <c r="AE749" t="s">
        <v>74</v>
      </c>
      <c r="AF749" t="s">
        <v>74</v>
      </c>
      <c r="AG749">
        <v>8</v>
      </c>
      <c r="AH749">
        <v>0</v>
      </c>
      <c r="AI749">
        <v>0</v>
      </c>
      <c r="AJ749">
        <v>0</v>
      </c>
      <c r="AK749">
        <v>3</v>
      </c>
      <c r="AL749" t="s">
        <v>7345</v>
      </c>
      <c r="AM749" t="s">
        <v>2991</v>
      </c>
      <c r="AN749" t="s">
        <v>7346</v>
      </c>
      <c r="AO749" t="s">
        <v>7347</v>
      </c>
      <c r="AP749" t="s">
        <v>74</v>
      </c>
      <c r="AQ749" t="s">
        <v>74</v>
      </c>
      <c r="AR749" t="s">
        <v>7348</v>
      </c>
      <c r="AS749" t="s">
        <v>7349</v>
      </c>
      <c r="AT749" t="s">
        <v>74</v>
      </c>
      <c r="AU749">
        <v>2016</v>
      </c>
      <c r="AV749" t="s">
        <v>74</v>
      </c>
      <c r="AW749">
        <v>1</v>
      </c>
      <c r="AX749" t="s">
        <v>74</v>
      </c>
      <c r="AY749" t="s">
        <v>74</v>
      </c>
      <c r="AZ749" t="s">
        <v>74</v>
      </c>
      <c r="BA749" t="s">
        <v>74</v>
      </c>
      <c r="BB749">
        <v>88</v>
      </c>
      <c r="BC749" t="s">
        <v>705</v>
      </c>
      <c r="BD749" t="s">
        <v>74</v>
      </c>
      <c r="BE749" t="s">
        <v>74</v>
      </c>
      <c r="BF749" t="s">
        <v>74</v>
      </c>
      <c r="BG749" t="s">
        <v>74</v>
      </c>
      <c r="BH749" t="s">
        <v>74</v>
      </c>
      <c r="BI749">
        <v>12</v>
      </c>
      <c r="BJ749" t="s">
        <v>169</v>
      </c>
      <c r="BK749" t="s">
        <v>298</v>
      </c>
      <c r="BL749" t="s">
        <v>169</v>
      </c>
      <c r="BM749" t="s">
        <v>11490</v>
      </c>
      <c r="BN749" t="s">
        <v>74</v>
      </c>
      <c r="BO749" t="s">
        <v>74</v>
      </c>
      <c r="BP749" t="s">
        <v>74</v>
      </c>
      <c r="BQ749" t="s">
        <v>74</v>
      </c>
      <c r="BR749" t="s">
        <v>103</v>
      </c>
      <c r="BS749" t="s">
        <v>11555</v>
      </c>
      <c r="BT749" t="str">
        <f>HYPERLINK("https%3A%2F%2Fwww.webofscience.com%2Fwos%2Fwoscc%2Ffull-record%2FWOS:000389905900008","View Full Record in Web of Science")</f>
        <v>View Full Record in Web of Science</v>
      </c>
    </row>
    <row r="750" spans="1:72" x14ac:dyDescent="0.25">
      <c r="A750" t="s">
        <v>72</v>
      </c>
      <c r="B750" t="s">
        <v>11556</v>
      </c>
      <c r="C750" t="s">
        <v>74</v>
      </c>
      <c r="D750" t="s">
        <v>74</v>
      </c>
      <c r="E750" t="s">
        <v>74</v>
      </c>
      <c r="F750" t="s">
        <v>11557</v>
      </c>
      <c r="G750" t="s">
        <v>74</v>
      </c>
      <c r="H750" t="s">
        <v>74</v>
      </c>
      <c r="I750" t="s">
        <v>11558</v>
      </c>
      <c r="J750" t="s">
        <v>918</v>
      </c>
      <c r="K750" t="s">
        <v>74</v>
      </c>
      <c r="L750" t="s">
        <v>74</v>
      </c>
      <c r="M750" t="s">
        <v>305</v>
      </c>
      <c r="N750" t="s">
        <v>79</v>
      </c>
      <c r="O750" t="s">
        <v>74</v>
      </c>
      <c r="P750" t="s">
        <v>74</v>
      </c>
      <c r="Q750" t="s">
        <v>74</v>
      </c>
      <c r="R750" t="s">
        <v>74</v>
      </c>
      <c r="S750" t="s">
        <v>74</v>
      </c>
      <c r="T750" t="s">
        <v>11559</v>
      </c>
      <c r="U750" t="s">
        <v>74</v>
      </c>
      <c r="V750" t="s">
        <v>11560</v>
      </c>
      <c r="W750" t="s">
        <v>11561</v>
      </c>
      <c r="X750" t="s">
        <v>10394</v>
      </c>
      <c r="Y750" t="s">
        <v>11562</v>
      </c>
      <c r="Z750" t="s">
        <v>11563</v>
      </c>
      <c r="AA750" t="s">
        <v>74</v>
      </c>
      <c r="AB750" t="s">
        <v>74</v>
      </c>
      <c r="AC750" t="s">
        <v>74</v>
      </c>
      <c r="AD750" t="s">
        <v>74</v>
      </c>
      <c r="AE750" t="s">
        <v>74</v>
      </c>
      <c r="AF750" t="s">
        <v>74</v>
      </c>
      <c r="AG750">
        <v>27</v>
      </c>
      <c r="AH750">
        <v>1</v>
      </c>
      <c r="AI750">
        <v>2</v>
      </c>
      <c r="AJ750">
        <v>0</v>
      </c>
      <c r="AK750">
        <v>6</v>
      </c>
      <c r="AL750" t="s">
        <v>700</v>
      </c>
      <c r="AM750" t="s">
        <v>335</v>
      </c>
      <c r="AN750" t="s">
        <v>701</v>
      </c>
      <c r="AO750" t="s">
        <v>928</v>
      </c>
      <c r="AP750" t="s">
        <v>74</v>
      </c>
      <c r="AQ750" t="s">
        <v>74</v>
      </c>
      <c r="AR750" t="s">
        <v>929</v>
      </c>
      <c r="AS750" t="s">
        <v>930</v>
      </c>
      <c r="AT750" t="s">
        <v>74</v>
      </c>
      <c r="AU750">
        <v>2016</v>
      </c>
      <c r="AV750" t="s">
        <v>74</v>
      </c>
      <c r="AW750">
        <v>8</v>
      </c>
      <c r="AX750" t="s">
        <v>74</v>
      </c>
      <c r="AY750" t="s">
        <v>74</v>
      </c>
      <c r="AZ750" t="s">
        <v>74</v>
      </c>
      <c r="BA750" t="s">
        <v>74</v>
      </c>
      <c r="BB750">
        <v>117</v>
      </c>
      <c r="BC750" t="s">
        <v>705</v>
      </c>
      <c r="BD750" t="s">
        <v>74</v>
      </c>
      <c r="BE750" t="s">
        <v>74</v>
      </c>
      <c r="BF750" t="s">
        <v>74</v>
      </c>
      <c r="BG750" t="s">
        <v>74</v>
      </c>
      <c r="BH750" t="s">
        <v>74</v>
      </c>
      <c r="BI750">
        <v>12</v>
      </c>
      <c r="BJ750" t="s">
        <v>932</v>
      </c>
      <c r="BK750" t="s">
        <v>99</v>
      </c>
      <c r="BL750" t="s">
        <v>932</v>
      </c>
      <c r="BM750" t="s">
        <v>11564</v>
      </c>
      <c r="BN750" t="s">
        <v>74</v>
      </c>
      <c r="BO750" t="s">
        <v>74</v>
      </c>
      <c r="BP750" t="s">
        <v>74</v>
      </c>
      <c r="BQ750" t="s">
        <v>74</v>
      </c>
      <c r="BR750" t="s">
        <v>103</v>
      </c>
      <c r="BS750" t="s">
        <v>11565</v>
      </c>
      <c r="BT750" t="str">
        <f>HYPERLINK("https%3A%2F%2Fwww.webofscience.com%2Fwos%2Fwoscc%2Ffull-record%2FWOS:000384510700013","View Full Record in Web of Science")</f>
        <v>View Full Record in Web of Science</v>
      </c>
    </row>
    <row r="751" spans="1:72" x14ac:dyDescent="0.25">
      <c r="A751" t="s">
        <v>72</v>
      </c>
      <c r="B751" t="s">
        <v>11566</v>
      </c>
      <c r="C751" t="s">
        <v>74</v>
      </c>
      <c r="D751" t="s">
        <v>74</v>
      </c>
      <c r="E751" t="s">
        <v>74</v>
      </c>
      <c r="F751" t="s">
        <v>11567</v>
      </c>
      <c r="G751" t="s">
        <v>74</v>
      </c>
      <c r="H751" t="s">
        <v>74</v>
      </c>
      <c r="I751" t="s">
        <v>11568</v>
      </c>
      <c r="J751" t="s">
        <v>11569</v>
      </c>
      <c r="K751" t="s">
        <v>74</v>
      </c>
      <c r="L751" t="s">
        <v>74</v>
      </c>
      <c r="M751" t="s">
        <v>78</v>
      </c>
      <c r="N751" t="s">
        <v>79</v>
      </c>
      <c r="O751" t="s">
        <v>74</v>
      </c>
      <c r="P751" t="s">
        <v>74</v>
      </c>
      <c r="Q751" t="s">
        <v>74</v>
      </c>
      <c r="R751" t="s">
        <v>74</v>
      </c>
      <c r="S751" t="s">
        <v>74</v>
      </c>
      <c r="T751" t="s">
        <v>11570</v>
      </c>
      <c r="U751" t="s">
        <v>11571</v>
      </c>
      <c r="V751" t="s">
        <v>11572</v>
      </c>
      <c r="W751" t="s">
        <v>11573</v>
      </c>
      <c r="X751" t="s">
        <v>11574</v>
      </c>
      <c r="Y751" t="s">
        <v>11575</v>
      </c>
      <c r="Z751" t="s">
        <v>74</v>
      </c>
      <c r="AA751" t="s">
        <v>74</v>
      </c>
      <c r="AB751" t="s">
        <v>74</v>
      </c>
      <c r="AC751" t="s">
        <v>11576</v>
      </c>
      <c r="AD751" t="s">
        <v>11577</v>
      </c>
      <c r="AE751" t="s">
        <v>11578</v>
      </c>
      <c r="AF751" t="s">
        <v>74</v>
      </c>
      <c r="AG751">
        <v>43</v>
      </c>
      <c r="AH751">
        <v>8</v>
      </c>
      <c r="AI751">
        <v>9</v>
      </c>
      <c r="AJ751">
        <v>2</v>
      </c>
      <c r="AK751">
        <v>75</v>
      </c>
      <c r="AL751" t="s">
        <v>11579</v>
      </c>
      <c r="AM751" t="s">
        <v>11580</v>
      </c>
      <c r="AN751" t="s">
        <v>11581</v>
      </c>
      <c r="AO751" t="s">
        <v>11582</v>
      </c>
      <c r="AP751" t="s">
        <v>11583</v>
      </c>
      <c r="AQ751" t="s">
        <v>74</v>
      </c>
      <c r="AR751" t="s">
        <v>11584</v>
      </c>
      <c r="AS751" t="s">
        <v>11585</v>
      </c>
      <c r="AT751" t="s">
        <v>7574</v>
      </c>
      <c r="AU751">
        <v>2015</v>
      </c>
      <c r="AV751">
        <v>88</v>
      </c>
      <c r="AW751">
        <v>1</v>
      </c>
      <c r="AX751" t="s">
        <v>74</v>
      </c>
      <c r="AY751" t="s">
        <v>74</v>
      </c>
      <c r="AZ751" t="s">
        <v>74</v>
      </c>
      <c r="BA751" t="s">
        <v>74</v>
      </c>
      <c r="BB751">
        <v>37</v>
      </c>
      <c r="BC751">
        <v>65</v>
      </c>
      <c r="BD751" t="s">
        <v>74</v>
      </c>
      <c r="BE751" t="s">
        <v>11586</v>
      </c>
      <c r="BF751" t="str">
        <f>HYPERLINK("http://dx.doi.org/10.1353/anq.2015.0000","http://dx.doi.org/10.1353/anq.2015.0000")</f>
        <v>http://dx.doi.org/10.1353/anq.2015.0000</v>
      </c>
      <c r="BG751" t="s">
        <v>74</v>
      </c>
      <c r="BH751" t="s">
        <v>74</v>
      </c>
      <c r="BI751">
        <v>29</v>
      </c>
      <c r="BJ751" t="s">
        <v>2168</v>
      </c>
      <c r="BK751" t="s">
        <v>99</v>
      </c>
      <c r="BL751" t="s">
        <v>2168</v>
      </c>
      <c r="BM751" t="s">
        <v>11587</v>
      </c>
      <c r="BN751" t="s">
        <v>74</v>
      </c>
      <c r="BO751" t="s">
        <v>74</v>
      </c>
      <c r="BP751" t="s">
        <v>74</v>
      </c>
      <c r="BQ751" t="s">
        <v>74</v>
      </c>
      <c r="BR751" t="s">
        <v>103</v>
      </c>
      <c r="BS751" t="s">
        <v>11588</v>
      </c>
      <c r="BT751" t="str">
        <f>HYPERLINK("https%3A%2F%2Fwww.webofscience.com%2Fwos%2Fwoscc%2Ffull-record%2FWOS:000351810900002","View Full Record in Web of Science")</f>
        <v>View Full Record in Web of Science</v>
      </c>
    </row>
    <row r="752" spans="1:72" x14ac:dyDescent="0.25">
      <c r="A752" t="s">
        <v>72</v>
      </c>
      <c r="B752" t="s">
        <v>11589</v>
      </c>
      <c r="C752" t="s">
        <v>74</v>
      </c>
      <c r="D752" t="s">
        <v>74</v>
      </c>
      <c r="E752" t="s">
        <v>74</v>
      </c>
      <c r="F752" t="s">
        <v>11590</v>
      </c>
      <c r="G752" t="s">
        <v>74</v>
      </c>
      <c r="H752" t="s">
        <v>74</v>
      </c>
      <c r="I752" t="s">
        <v>11591</v>
      </c>
      <c r="J752" t="s">
        <v>11592</v>
      </c>
      <c r="K752" t="s">
        <v>74</v>
      </c>
      <c r="L752" t="s">
        <v>74</v>
      </c>
      <c r="M752" t="s">
        <v>78</v>
      </c>
      <c r="N752" t="s">
        <v>79</v>
      </c>
      <c r="O752" t="s">
        <v>74</v>
      </c>
      <c r="P752" t="s">
        <v>74</v>
      </c>
      <c r="Q752" t="s">
        <v>74</v>
      </c>
      <c r="R752" t="s">
        <v>74</v>
      </c>
      <c r="S752" t="s">
        <v>74</v>
      </c>
      <c r="T752" t="s">
        <v>11593</v>
      </c>
      <c r="U752" t="s">
        <v>74</v>
      </c>
      <c r="V752" t="s">
        <v>11594</v>
      </c>
      <c r="W752" t="s">
        <v>11595</v>
      </c>
      <c r="X752" t="s">
        <v>11596</v>
      </c>
      <c r="Y752" t="s">
        <v>11597</v>
      </c>
      <c r="Z752" t="s">
        <v>74</v>
      </c>
      <c r="AA752" t="s">
        <v>74</v>
      </c>
      <c r="AB752" t="s">
        <v>74</v>
      </c>
      <c r="AC752" t="s">
        <v>11598</v>
      </c>
      <c r="AD752" t="s">
        <v>11599</v>
      </c>
      <c r="AE752" t="s">
        <v>74</v>
      </c>
      <c r="AF752" t="s">
        <v>74</v>
      </c>
      <c r="AG752">
        <v>29</v>
      </c>
      <c r="AH752">
        <v>8</v>
      </c>
      <c r="AI752">
        <v>8</v>
      </c>
      <c r="AJ752">
        <v>0</v>
      </c>
      <c r="AK752">
        <v>40</v>
      </c>
      <c r="AL752" t="s">
        <v>137</v>
      </c>
      <c r="AM752" t="s">
        <v>138</v>
      </c>
      <c r="AN752" t="s">
        <v>139</v>
      </c>
      <c r="AO752" t="s">
        <v>11600</v>
      </c>
      <c r="AP752" t="s">
        <v>11601</v>
      </c>
      <c r="AQ752" t="s">
        <v>74</v>
      </c>
      <c r="AR752" t="s">
        <v>11602</v>
      </c>
      <c r="AS752" t="s">
        <v>11603</v>
      </c>
      <c r="AT752" t="s">
        <v>1113</v>
      </c>
      <c r="AU752">
        <v>2015</v>
      </c>
      <c r="AV752">
        <v>63</v>
      </c>
      <c r="AW752" t="s">
        <v>74</v>
      </c>
      <c r="AX752" t="s">
        <v>74</v>
      </c>
      <c r="AY752">
        <v>2</v>
      </c>
      <c r="AZ752" t="s">
        <v>74</v>
      </c>
      <c r="BA752" t="s">
        <v>74</v>
      </c>
      <c r="BB752">
        <v>206</v>
      </c>
      <c r="BC752">
        <v>230</v>
      </c>
      <c r="BD752" t="s">
        <v>74</v>
      </c>
      <c r="BE752" t="s">
        <v>11604</v>
      </c>
      <c r="BF752" t="str">
        <f>HYPERLINK("http://dx.doi.org/10.1111/1467-954X.12269","http://dx.doi.org/10.1111/1467-954X.12269")</f>
        <v>http://dx.doi.org/10.1111/1467-954X.12269</v>
      </c>
      <c r="BG752" t="s">
        <v>74</v>
      </c>
      <c r="BH752" t="s">
        <v>74</v>
      </c>
      <c r="BI752">
        <v>25</v>
      </c>
      <c r="BJ752" t="s">
        <v>932</v>
      </c>
      <c r="BK752" t="s">
        <v>99</v>
      </c>
      <c r="BL752" t="s">
        <v>932</v>
      </c>
      <c r="BM752" t="s">
        <v>11605</v>
      </c>
      <c r="BN752" t="s">
        <v>74</v>
      </c>
      <c r="BO752" t="s">
        <v>74</v>
      </c>
      <c r="BP752" t="s">
        <v>74</v>
      </c>
      <c r="BQ752" t="s">
        <v>74</v>
      </c>
      <c r="BR752" t="s">
        <v>103</v>
      </c>
      <c r="BS752" t="s">
        <v>11606</v>
      </c>
      <c r="BT752" t="str">
        <f>HYPERLINK("https%3A%2F%2Fwww.webofscience.com%2Fwos%2Fwoscc%2Ffull-record%2FWOS:000357210900010","View Full Record in Web of Science")</f>
        <v>View Full Record in Web of Science</v>
      </c>
    </row>
    <row r="753" spans="1:72" x14ac:dyDescent="0.25">
      <c r="A753" t="s">
        <v>72</v>
      </c>
      <c r="B753" t="s">
        <v>11607</v>
      </c>
      <c r="C753" t="s">
        <v>74</v>
      </c>
      <c r="D753" t="s">
        <v>74</v>
      </c>
      <c r="E753" t="s">
        <v>74</v>
      </c>
      <c r="F753" t="s">
        <v>11608</v>
      </c>
      <c r="G753" t="s">
        <v>74</v>
      </c>
      <c r="H753" t="s">
        <v>74</v>
      </c>
      <c r="I753" t="s">
        <v>11609</v>
      </c>
      <c r="J753" t="s">
        <v>11610</v>
      </c>
      <c r="K753" t="s">
        <v>74</v>
      </c>
      <c r="L753" t="s">
        <v>74</v>
      </c>
      <c r="M753" t="s">
        <v>78</v>
      </c>
      <c r="N753" t="s">
        <v>79</v>
      </c>
      <c r="O753" t="s">
        <v>74</v>
      </c>
      <c r="P753" t="s">
        <v>74</v>
      </c>
      <c r="Q753" t="s">
        <v>74</v>
      </c>
      <c r="R753" t="s">
        <v>74</v>
      </c>
      <c r="S753" t="s">
        <v>74</v>
      </c>
      <c r="T753" t="s">
        <v>11611</v>
      </c>
      <c r="U753" t="s">
        <v>11612</v>
      </c>
      <c r="V753" t="s">
        <v>11613</v>
      </c>
      <c r="W753" t="s">
        <v>11614</v>
      </c>
      <c r="X753" t="s">
        <v>11615</v>
      </c>
      <c r="Y753" t="s">
        <v>11616</v>
      </c>
      <c r="Z753" t="s">
        <v>11617</v>
      </c>
      <c r="AA753" t="s">
        <v>74</v>
      </c>
      <c r="AB753" t="s">
        <v>11618</v>
      </c>
      <c r="AC753" t="s">
        <v>74</v>
      </c>
      <c r="AD753" t="s">
        <v>74</v>
      </c>
      <c r="AE753" t="s">
        <v>74</v>
      </c>
      <c r="AF753" t="s">
        <v>74</v>
      </c>
      <c r="AG753">
        <v>36</v>
      </c>
      <c r="AH753">
        <v>7</v>
      </c>
      <c r="AI753">
        <v>7</v>
      </c>
      <c r="AJ753">
        <v>2</v>
      </c>
      <c r="AK753">
        <v>33</v>
      </c>
      <c r="AL753" t="s">
        <v>454</v>
      </c>
      <c r="AM753" t="s">
        <v>270</v>
      </c>
      <c r="AN753" t="s">
        <v>455</v>
      </c>
      <c r="AO753" t="s">
        <v>11619</v>
      </c>
      <c r="AP753" t="s">
        <v>11620</v>
      </c>
      <c r="AQ753" t="s">
        <v>74</v>
      </c>
      <c r="AR753" t="s">
        <v>11621</v>
      </c>
      <c r="AS753" t="s">
        <v>11622</v>
      </c>
      <c r="AT753" t="s">
        <v>11623</v>
      </c>
      <c r="AU753">
        <v>2015</v>
      </c>
      <c r="AV753">
        <v>27</v>
      </c>
      <c r="AW753">
        <v>5</v>
      </c>
      <c r="AX753" t="s">
        <v>74</v>
      </c>
      <c r="AY753" t="s">
        <v>74</v>
      </c>
      <c r="AZ753" t="s">
        <v>1269</v>
      </c>
      <c r="BA753" t="s">
        <v>74</v>
      </c>
      <c r="BB753">
        <v>463</v>
      </c>
      <c r="BC753">
        <v>469</v>
      </c>
      <c r="BD753" t="s">
        <v>74</v>
      </c>
      <c r="BE753" t="s">
        <v>11624</v>
      </c>
      <c r="BF753" t="str">
        <f>HYPERLINK("http://dx.doi.org/10.3109/09540261.2015.1094032","http://dx.doi.org/10.3109/09540261.2015.1094032")</f>
        <v>http://dx.doi.org/10.3109/09540261.2015.1094032</v>
      </c>
      <c r="BG753" t="s">
        <v>74</v>
      </c>
      <c r="BH753" t="s">
        <v>74</v>
      </c>
      <c r="BI753">
        <v>7</v>
      </c>
      <c r="BJ753" t="s">
        <v>122</v>
      </c>
      <c r="BK753" t="s">
        <v>99</v>
      </c>
      <c r="BL753" t="s">
        <v>122</v>
      </c>
      <c r="BM753" t="s">
        <v>11625</v>
      </c>
      <c r="BN753">
        <v>26552342</v>
      </c>
      <c r="BO753" t="s">
        <v>74</v>
      </c>
      <c r="BP753" t="s">
        <v>74</v>
      </c>
      <c r="BQ753" t="s">
        <v>74</v>
      </c>
      <c r="BR753" t="s">
        <v>103</v>
      </c>
      <c r="BS753" t="s">
        <v>11626</v>
      </c>
      <c r="BT753" t="str">
        <f>HYPERLINK("https%3A%2F%2Fwww.webofscience.com%2Fwos%2Fwoscc%2Ffull-record%2FWOS:000364762800013","View Full Record in Web of Science")</f>
        <v>View Full Record in Web of Science</v>
      </c>
    </row>
    <row r="754" spans="1:72" x14ac:dyDescent="0.25">
      <c r="A754" t="s">
        <v>72</v>
      </c>
      <c r="B754" t="s">
        <v>11627</v>
      </c>
      <c r="C754" t="s">
        <v>74</v>
      </c>
      <c r="D754" t="s">
        <v>74</v>
      </c>
      <c r="E754" t="s">
        <v>74</v>
      </c>
      <c r="F754" t="s">
        <v>11628</v>
      </c>
      <c r="G754" t="s">
        <v>74</v>
      </c>
      <c r="H754" t="s">
        <v>74</v>
      </c>
      <c r="I754" t="s">
        <v>11629</v>
      </c>
      <c r="J754" t="s">
        <v>1466</v>
      </c>
      <c r="K754" t="s">
        <v>74</v>
      </c>
      <c r="L754" t="s">
        <v>74</v>
      </c>
      <c r="M754" t="s">
        <v>305</v>
      </c>
      <c r="N754" t="s">
        <v>79</v>
      </c>
      <c r="O754" t="s">
        <v>74</v>
      </c>
      <c r="P754" t="s">
        <v>74</v>
      </c>
      <c r="Q754" t="s">
        <v>74</v>
      </c>
      <c r="R754" t="s">
        <v>74</v>
      </c>
      <c r="S754" t="s">
        <v>74</v>
      </c>
      <c r="T754" t="s">
        <v>11630</v>
      </c>
      <c r="U754" t="s">
        <v>11631</v>
      </c>
      <c r="V754" t="s">
        <v>11632</v>
      </c>
      <c r="W754" t="s">
        <v>11633</v>
      </c>
      <c r="X754" t="s">
        <v>11634</v>
      </c>
      <c r="Y754" t="s">
        <v>11635</v>
      </c>
      <c r="Z754" t="s">
        <v>11636</v>
      </c>
      <c r="AA754" t="s">
        <v>11637</v>
      </c>
      <c r="AB754" t="s">
        <v>11638</v>
      </c>
      <c r="AC754" t="s">
        <v>74</v>
      </c>
      <c r="AD754" t="s">
        <v>74</v>
      </c>
      <c r="AE754" t="s">
        <v>74</v>
      </c>
      <c r="AF754" t="s">
        <v>74</v>
      </c>
      <c r="AG754">
        <v>57</v>
      </c>
      <c r="AH754">
        <v>22</v>
      </c>
      <c r="AI754">
        <v>25</v>
      </c>
      <c r="AJ754">
        <v>0</v>
      </c>
      <c r="AK754">
        <v>21</v>
      </c>
      <c r="AL754" t="s">
        <v>926</v>
      </c>
      <c r="AM754" t="s">
        <v>905</v>
      </c>
      <c r="AN754" t="s">
        <v>927</v>
      </c>
      <c r="AO754" t="s">
        <v>1474</v>
      </c>
      <c r="AP754" t="s">
        <v>74</v>
      </c>
      <c r="AQ754" t="s">
        <v>74</v>
      </c>
      <c r="AR754" t="s">
        <v>1475</v>
      </c>
      <c r="AS754" t="s">
        <v>1476</v>
      </c>
      <c r="AT754" t="s">
        <v>1477</v>
      </c>
      <c r="AU754">
        <v>2015</v>
      </c>
      <c r="AV754">
        <v>36</v>
      </c>
      <c r="AW754">
        <v>5</v>
      </c>
      <c r="AX754" t="s">
        <v>74</v>
      </c>
      <c r="AY754" t="s">
        <v>74</v>
      </c>
      <c r="AZ754" t="s">
        <v>74</v>
      </c>
      <c r="BA754" t="s">
        <v>74</v>
      </c>
      <c r="BB754">
        <v>43</v>
      </c>
      <c r="BC754">
        <v>54</v>
      </c>
      <c r="BD754" t="s">
        <v>74</v>
      </c>
      <c r="BE754" t="s">
        <v>74</v>
      </c>
      <c r="BF754" t="s">
        <v>74</v>
      </c>
      <c r="BG754" t="s">
        <v>74</v>
      </c>
      <c r="BH754" t="s">
        <v>74</v>
      </c>
      <c r="BI754">
        <v>12</v>
      </c>
      <c r="BJ754" t="s">
        <v>98</v>
      </c>
      <c r="BK754" t="s">
        <v>99</v>
      </c>
      <c r="BL754" t="s">
        <v>100</v>
      </c>
      <c r="BM754" t="s">
        <v>11639</v>
      </c>
      <c r="BN754" t="s">
        <v>74</v>
      </c>
      <c r="BO754" t="s">
        <v>74</v>
      </c>
      <c r="BP754" t="s">
        <v>74</v>
      </c>
      <c r="BQ754" t="s">
        <v>74</v>
      </c>
      <c r="BR754" t="s">
        <v>103</v>
      </c>
      <c r="BS754" t="s">
        <v>11640</v>
      </c>
      <c r="BT754" t="str">
        <f>HYPERLINK("https%3A%2F%2Fwww.webofscience.com%2Fwos%2Fwoscc%2Ffull-record%2FWOS:000363995000005","View Full Record in Web of Science")</f>
        <v>View Full Record in Web of Science</v>
      </c>
    </row>
    <row r="755" spans="1:72" x14ac:dyDescent="0.25">
      <c r="A755" t="s">
        <v>72</v>
      </c>
      <c r="B755" t="s">
        <v>11641</v>
      </c>
      <c r="C755" t="s">
        <v>74</v>
      </c>
      <c r="D755" t="s">
        <v>74</v>
      </c>
      <c r="E755" t="s">
        <v>74</v>
      </c>
      <c r="F755" t="s">
        <v>11642</v>
      </c>
      <c r="G755" t="s">
        <v>74</v>
      </c>
      <c r="H755" t="s">
        <v>74</v>
      </c>
      <c r="I755" t="s">
        <v>11643</v>
      </c>
      <c r="J755" t="s">
        <v>3210</v>
      </c>
      <c r="K755" t="s">
        <v>74</v>
      </c>
      <c r="L755" t="s">
        <v>74</v>
      </c>
      <c r="M755" t="s">
        <v>78</v>
      </c>
      <c r="N755" t="s">
        <v>79</v>
      </c>
      <c r="O755" t="s">
        <v>74</v>
      </c>
      <c r="P755" t="s">
        <v>74</v>
      </c>
      <c r="Q755" t="s">
        <v>74</v>
      </c>
      <c r="R755" t="s">
        <v>74</v>
      </c>
      <c r="S755" t="s">
        <v>74</v>
      </c>
      <c r="T755" t="s">
        <v>11644</v>
      </c>
      <c r="U755" t="s">
        <v>11645</v>
      </c>
      <c r="V755" t="s">
        <v>11646</v>
      </c>
      <c r="W755" t="s">
        <v>11647</v>
      </c>
      <c r="X755" t="s">
        <v>11648</v>
      </c>
      <c r="Y755" t="s">
        <v>11649</v>
      </c>
      <c r="Z755" t="s">
        <v>11650</v>
      </c>
      <c r="AA755" t="s">
        <v>11651</v>
      </c>
      <c r="AB755" t="s">
        <v>74</v>
      </c>
      <c r="AC755" t="s">
        <v>74</v>
      </c>
      <c r="AD755" t="s">
        <v>74</v>
      </c>
      <c r="AE755" t="s">
        <v>74</v>
      </c>
      <c r="AF755" t="s">
        <v>74</v>
      </c>
      <c r="AG755">
        <v>97</v>
      </c>
      <c r="AH755">
        <v>8</v>
      </c>
      <c r="AI755">
        <v>8</v>
      </c>
      <c r="AJ755">
        <v>0</v>
      </c>
      <c r="AK755">
        <v>15</v>
      </c>
      <c r="AL755" t="s">
        <v>3221</v>
      </c>
      <c r="AM755" t="s">
        <v>3222</v>
      </c>
      <c r="AN755" t="s">
        <v>3223</v>
      </c>
      <c r="AO755" t="s">
        <v>3224</v>
      </c>
      <c r="AP755" t="s">
        <v>3225</v>
      </c>
      <c r="AQ755" t="s">
        <v>74</v>
      </c>
      <c r="AR755" t="s">
        <v>3226</v>
      </c>
      <c r="AS755" t="s">
        <v>3227</v>
      </c>
      <c r="AT755" t="s">
        <v>144</v>
      </c>
      <c r="AU755">
        <v>2015</v>
      </c>
      <c r="AV755">
        <v>55</v>
      </c>
      <c r="AW755" t="s">
        <v>74</v>
      </c>
      <c r="AX755" t="s">
        <v>74</v>
      </c>
      <c r="AY755" t="s">
        <v>74</v>
      </c>
      <c r="AZ755" t="s">
        <v>74</v>
      </c>
      <c r="BA755" t="s">
        <v>74</v>
      </c>
      <c r="BB755">
        <v>182</v>
      </c>
      <c r="BC755">
        <v>192</v>
      </c>
      <c r="BD755" t="s">
        <v>74</v>
      </c>
      <c r="BE755" t="s">
        <v>11652</v>
      </c>
      <c r="BF755" t="str">
        <f>HYPERLINK("http://dx.doi.org/10.1016/j.childyouth.2015.06.002","http://dx.doi.org/10.1016/j.childyouth.2015.06.002")</f>
        <v>http://dx.doi.org/10.1016/j.childyouth.2015.06.002</v>
      </c>
      <c r="BG755" t="s">
        <v>74</v>
      </c>
      <c r="BH755" t="s">
        <v>74</v>
      </c>
      <c r="BI755">
        <v>11</v>
      </c>
      <c r="BJ755" t="s">
        <v>3230</v>
      </c>
      <c r="BK755" t="s">
        <v>99</v>
      </c>
      <c r="BL755" t="s">
        <v>3230</v>
      </c>
      <c r="BM755" t="s">
        <v>11653</v>
      </c>
      <c r="BN755" t="s">
        <v>74</v>
      </c>
      <c r="BO755" t="s">
        <v>74</v>
      </c>
      <c r="BP755" t="s">
        <v>74</v>
      </c>
      <c r="BQ755" t="s">
        <v>74</v>
      </c>
      <c r="BR755" t="s">
        <v>103</v>
      </c>
      <c r="BS755" t="s">
        <v>11654</v>
      </c>
      <c r="BT755" t="str">
        <f>HYPERLINK("https%3A%2F%2Fwww.webofscience.com%2Fwos%2Fwoscc%2Ffull-record%2FWOS:000357753300020","View Full Record in Web of Science")</f>
        <v>View Full Record in Web of Science</v>
      </c>
    </row>
    <row r="756" spans="1:72" x14ac:dyDescent="0.25">
      <c r="A756" t="s">
        <v>72</v>
      </c>
      <c r="B756" t="s">
        <v>11655</v>
      </c>
      <c r="C756" t="s">
        <v>74</v>
      </c>
      <c r="D756" t="s">
        <v>74</v>
      </c>
      <c r="E756" t="s">
        <v>74</v>
      </c>
      <c r="F756" t="s">
        <v>11656</v>
      </c>
      <c r="G756" t="s">
        <v>74</v>
      </c>
      <c r="H756" t="s">
        <v>74</v>
      </c>
      <c r="I756" t="s">
        <v>11657</v>
      </c>
      <c r="J756" t="s">
        <v>11658</v>
      </c>
      <c r="K756" t="s">
        <v>74</v>
      </c>
      <c r="L756" t="s">
        <v>74</v>
      </c>
      <c r="M756" t="s">
        <v>78</v>
      </c>
      <c r="N756" t="s">
        <v>79</v>
      </c>
      <c r="O756" t="s">
        <v>74</v>
      </c>
      <c r="P756" t="s">
        <v>74</v>
      </c>
      <c r="Q756" t="s">
        <v>74</v>
      </c>
      <c r="R756" t="s">
        <v>74</v>
      </c>
      <c r="S756" t="s">
        <v>74</v>
      </c>
      <c r="T756" t="s">
        <v>11659</v>
      </c>
      <c r="U756" t="s">
        <v>74</v>
      </c>
      <c r="V756" t="s">
        <v>11660</v>
      </c>
      <c r="W756" t="s">
        <v>11661</v>
      </c>
      <c r="X756" t="s">
        <v>11662</v>
      </c>
      <c r="Y756" t="s">
        <v>11663</v>
      </c>
      <c r="Z756" t="s">
        <v>74</v>
      </c>
      <c r="AA756" t="s">
        <v>74</v>
      </c>
      <c r="AB756" t="s">
        <v>74</v>
      </c>
      <c r="AC756" t="s">
        <v>74</v>
      </c>
      <c r="AD756" t="s">
        <v>74</v>
      </c>
      <c r="AE756" t="s">
        <v>74</v>
      </c>
      <c r="AF756" t="s">
        <v>74</v>
      </c>
      <c r="AG756">
        <v>0</v>
      </c>
      <c r="AH756">
        <v>1</v>
      </c>
      <c r="AI756">
        <v>1</v>
      </c>
      <c r="AJ756">
        <v>0</v>
      </c>
      <c r="AK756">
        <v>4</v>
      </c>
      <c r="AL756" t="s">
        <v>3321</v>
      </c>
      <c r="AM756" t="s">
        <v>3760</v>
      </c>
      <c r="AN756" t="s">
        <v>7906</v>
      </c>
      <c r="AO756" t="s">
        <v>11664</v>
      </c>
      <c r="AP756" t="s">
        <v>11665</v>
      </c>
      <c r="AQ756" t="s">
        <v>74</v>
      </c>
      <c r="AR756" t="s">
        <v>11666</v>
      </c>
      <c r="AS756" t="s">
        <v>11667</v>
      </c>
      <c r="AT756" t="s">
        <v>144</v>
      </c>
      <c r="AU756">
        <v>2015</v>
      </c>
      <c r="AV756">
        <v>31</v>
      </c>
      <c r="AW756">
        <v>3</v>
      </c>
      <c r="AX756" t="s">
        <v>74</v>
      </c>
      <c r="AY756" t="s">
        <v>74</v>
      </c>
      <c r="AZ756" t="s">
        <v>74</v>
      </c>
      <c r="BA756" t="s">
        <v>74</v>
      </c>
      <c r="BB756">
        <v>232</v>
      </c>
      <c r="BC756">
        <v>240</v>
      </c>
      <c r="BD756" t="s">
        <v>74</v>
      </c>
      <c r="BE756" t="s">
        <v>11668</v>
      </c>
      <c r="BF756" t="str">
        <f>HYPERLINK("http://dx.doi.org/10.1017/S0266464X15000445","http://dx.doi.org/10.1017/S0266464X15000445")</f>
        <v>http://dx.doi.org/10.1017/S0266464X15000445</v>
      </c>
      <c r="BG756" t="s">
        <v>74</v>
      </c>
      <c r="BH756" t="s">
        <v>74</v>
      </c>
      <c r="BI756">
        <v>9</v>
      </c>
      <c r="BJ756" t="s">
        <v>4050</v>
      </c>
      <c r="BK756" t="s">
        <v>298</v>
      </c>
      <c r="BL756" t="s">
        <v>4050</v>
      </c>
      <c r="BM756" t="s">
        <v>11669</v>
      </c>
      <c r="BN756" t="s">
        <v>74</v>
      </c>
      <c r="BO756" t="s">
        <v>1997</v>
      </c>
      <c r="BP756" t="s">
        <v>74</v>
      </c>
      <c r="BQ756" t="s">
        <v>74</v>
      </c>
      <c r="BR756" t="s">
        <v>103</v>
      </c>
      <c r="BS756" t="s">
        <v>11670</v>
      </c>
      <c r="BT756" t="str">
        <f>HYPERLINK("https%3A%2F%2Fwww.webofscience.com%2Fwos%2Fwoscc%2Ffull-record%2FWOS:000357817200004","View Full Record in Web of Science")</f>
        <v>View Full Record in Web of Science</v>
      </c>
    </row>
    <row r="757" spans="1:72" x14ac:dyDescent="0.25">
      <c r="A757" t="s">
        <v>72</v>
      </c>
      <c r="B757" t="s">
        <v>11671</v>
      </c>
      <c r="C757" t="s">
        <v>74</v>
      </c>
      <c r="D757" t="s">
        <v>74</v>
      </c>
      <c r="E757" t="s">
        <v>74</v>
      </c>
      <c r="F757" t="s">
        <v>11672</v>
      </c>
      <c r="G757" t="s">
        <v>74</v>
      </c>
      <c r="H757" t="s">
        <v>74</v>
      </c>
      <c r="I757" t="s">
        <v>11673</v>
      </c>
      <c r="J757" t="s">
        <v>11674</v>
      </c>
      <c r="K757" t="s">
        <v>74</v>
      </c>
      <c r="L757" t="s">
        <v>74</v>
      </c>
      <c r="M757" t="s">
        <v>78</v>
      </c>
      <c r="N757" t="s">
        <v>79</v>
      </c>
      <c r="O757" t="s">
        <v>74</v>
      </c>
      <c r="P757" t="s">
        <v>74</v>
      </c>
      <c r="Q757" t="s">
        <v>74</v>
      </c>
      <c r="R757" t="s">
        <v>74</v>
      </c>
      <c r="S757" t="s">
        <v>74</v>
      </c>
      <c r="T757" t="s">
        <v>11675</v>
      </c>
      <c r="U757" t="s">
        <v>11676</v>
      </c>
      <c r="V757" t="s">
        <v>11677</v>
      </c>
      <c r="W757" t="s">
        <v>11678</v>
      </c>
      <c r="X757" t="s">
        <v>11679</v>
      </c>
      <c r="Y757" t="s">
        <v>11680</v>
      </c>
      <c r="Z757" t="s">
        <v>11681</v>
      </c>
      <c r="AA757" t="s">
        <v>74</v>
      </c>
      <c r="AB757" t="s">
        <v>11682</v>
      </c>
      <c r="AC757" t="s">
        <v>74</v>
      </c>
      <c r="AD757" t="s">
        <v>74</v>
      </c>
      <c r="AE757" t="s">
        <v>74</v>
      </c>
      <c r="AF757" t="s">
        <v>74</v>
      </c>
      <c r="AG757">
        <v>83</v>
      </c>
      <c r="AH757">
        <v>13</v>
      </c>
      <c r="AI757">
        <v>13</v>
      </c>
      <c r="AJ757">
        <v>3</v>
      </c>
      <c r="AK757">
        <v>56</v>
      </c>
      <c r="AL757" t="s">
        <v>1985</v>
      </c>
      <c r="AM757" t="s">
        <v>1986</v>
      </c>
      <c r="AN757" t="s">
        <v>1987</v>
      </c>
      <c r="AO757" t="s">
        <v>11683</v>
      </c>
      <c r="AP757" t="s">
        <v>11684</v>
      </c>
      <c r="AQ757" t="s">
        <v>74</v>
      </c>
      <c r="AR757" t="s">
        <v>11685</v>
      </c>
      <c r="AS757" t="s">
        <v>11686</v>
      </c>
      <c r="AT757" t="s">
        <v>167</v>
      </c>
      <c r="AU757">
        <v>2015</v>
      </c>
      <c r="AV757">
        <v>77</v>
      </c>
      <c r="AW757">
        <v>4</v>
      </c>
      <c r="AX757" t="s">
        <v>74</v>
      </c>
      <c r="AY757" t="s">
        <v>74</v>
      </c>
      <c r="AZ757" t="s">
        <v>74</v>
      </c>
      <c r="BA757" t="s">
        <v>74</v>
      </c>
      <c r="BB757">
        <v>315</v>
      </c>
      <c r="BC757">
        <v>336</v>
      </c>
      <c r="BD757" t="s">
        <v>74</v>
      </c>
      <c r="BE757" t="s">
        <v>11687</v>
      </c>
      <c r="BF757" t="str">
        <f>HYPERLINK("http://dx.doi.org/10.1177/1748048514568764","http://dx.doi.org/10.1177/1748048514568764")</f>
        <v>http://dx.doi.org/10.1177/1748048514568764</v>
      </c>
      <c r="BG757" t="s">
        <v>74</v>
      </c>
      <c r="BH757" t="s">
        <v>74</v>
      </c>
      <c r="BI757">
        <v>22</v>
      </c>
      <c r="BJ757" t="s">
        <v>522</v>
      </c>
      <c r="BK757" t="s">
        <v>99</v>
      </c>
      <c r="BL757" t="s">
        <v>522</v>
      </c>
      <c r="BM757" t="s">
        <v>11688</v>
      </c>
      <c r="BN757" t="s">
        <v>74</v>
      </c>
      <c r="BO757" t="s">
        <v>5401</v>
      </c>
      <c r="BP757" t="s">
        <v>74</v>
      </c>
      <c r="BQ757" t="s">
        <v>74</v>
      </c>
      <c r="BR757" t="s">
        <v>103</v>
      </c>
      <c r="BS757" t="s">
        <v>11689</v>
      </c>
      <c r="BT757" t="str">
        <f>HYPERLINK("https%3A%2F%2Fwww.webofscience.com%2Fwos%2Fwoscc%2Ffull-record%2FWOS:000354696300001","View Full Record in Web of Science")</f>
        <v>View Full Record in Web of Science</v>
      </c>
    </row>
    <row r="758" spans="1:72" x14ac:dyDescent="0.25">
      <c r="A758" t="s">
        <v>72</v>
      </c>
      <c r="B758" t="s">
        <v>11690</v>
      </c>
      <c r="C758" t="s">
        <v>74</v>
      </c>
      <c r="D758" t="s">
        <v>74</v>
      </c>
      <c r="E758" t="s">
        <v>74</v>
      </c>
      <c r="F758" t="s">
        <v>11691</v>
      </c>
      <c r="G758" t="s">
        <v>74</v>
      </c>
      <c r="H758" t="s">
        <v>74</v>
      </c>
      <c r="I758" t="s">
        <v>11692</v>
      </c>
      <c r="J758" t="s">
        <v>11693</v>
      </c>
      <c r="K758" t="s">
        <v>74</v>
      </c>
      <c r="L758" t="s">
        <v>74</v>
      </c>
      <c r="M758" t="s">
        <v>78</v>
      </c>
      <c r="N758" t="s">
        <v>79</v>
      </c>
      <c r="O758" t="s">
        <v>74</v>
      </c>
      <c r="P758" t="s">
        <v>74</v>
      </c>
      <c r="Q758" t="s">
        <v>74</v>
      </c>
      <c r="R758" t="s">
        <v>74</v>
      </c>
      <c r="S758" t="s">
        <v>74</v>
      </c>
      <c r="T758" t="s">
        <v>11694</v>
      </c>
      <c r="U758" t="s">
        <v>11695</v>
      </c>
      <c r="V758" t="s">
        <v>11696</v>
      </c>
      <c r="W758" t="s">
        <v>11697</v>
      </c>
      <c r="X758" t="s">
        <v>11698</v>
      </c>
      <c r="Y758" t="s">
        <v>11699</v>
      </c>
      <c r="Z758" t="s">
        <v>11700</v>
      </c>
      <c r="AA758" t="s">
        <v>74</v>
      </c>
      <c r="AB758" t="s">
        <v>74</v>
      </c>
      <c r="AC758" t="s">
        <v>11701</v>
      </c>
      <c r="AD758" t="s">
        <v>11702</v>
      </c>
      <c r="AE758" t="s">
        <v>11703</v>
      </c>
      <c r="AF758" t="s">
        <v>74</v>
      </c>
      <c r="AG758">
        <v>37</v>
      </c>
      <c r="AH758">
        <v>9</v>
      </c>
      <c r="AI758">
        <v>12</v>
      </c>
      <c r="AJ758">
        <v>0</v>
      </c>
      <c r="AK758">
        <v>41</v>
      </c>
      <c r="AL758" t="s">
        <v>403</v>
      </c>
      <c r="AM758" t="s">
        <v>404</v>
      </c>
      <c r="AN758" t="s">
        <v>405</v>
      </c>
      <c r="AO758" t="s">
        <v>11704</v>
      </c>
      <c r="AP758" t="s">
        <v>11705</v>
      </c>
      <c r="AQ758" t="s">
        <v>74</v>
      </c>
      <c r="AR758" t="s">
        <v>11706</v>
      </c>
      <c r="AS758" t="s">
        <v>11707</v>
      </c>
      <c r="AT758" t="s">
        <v>11708</v>
      </c>
      <c r="AU758">
        <v>2015</v>
      </c>
      <c r="AV758">
        <v>50</v>
      </c>
      <c r="AW758">
        <v>2</v>
      </c>
      <c r="AX758" t="s">
        <v>74</v>
      </c>
      <c r="AY758" t="s">
        <v>74</v>
      </c>
      <c r="AZ758" t="s">
        <v>74</v>
      </c>
      <c r="BA758" t="s">
        <v>74</v>
      </c>
      <c r="BB758">
        <v>171</v>
      </c>
      <c r="BC758">
        <v>184</v>
      </c>
      <c r="BD758" t="s">
        <v>74</v>
      </c>
      <c r="BE758" t="s">
        <v>11709</v>
      </c>
      <c r="BF758" t="str">
        <f>HYPERLINK("http://dx.doi.org/10.1002/rrq.91","http://dx.doi.org/10.1002/rrq.91")</f>
        <v>http://dx.doi.org/10.1002/rrq.91</v>
      </c>
      <c r="BG758" t="s">
        <v>74</v>
      </c>
      <c r="BH758" t="s">
        <v>74</v>
      </c>
      <c r="BI758">
        <v>14</v>
      </c>
      <c r="BJ758" t="s">
        <v>11710</v>
      </c>
      <c r="BK758" t="s">
        <v>99</v>
      </c>
      <c r="BL758" t="s">
        <v>2737</v>
      </c>
      <c r="BM758" t="s">
        <v>11711</v>
      </c>
      <c r="BN758" t="s">
        <v>74</v>
      </c>
      <c r="BO758" t="s">
        <v>74</v>
      </c>
      <c r="BP758" t="s">
        <v>74</v>
      </c>
      <c r="BQ758" t="s">
        <v>74</v>
      </c>
      <c r="BR758" t="s">
        <v>103</v>
      </c>
      <c r="BS758" t="s">
        <v>11712</v>
      </c>
      <c r="BT758" t="str">
        <f>HYPERLINK("https%3A%2F%2Fwww.webofscience.com%2Fwos%2Fwoscc%2Ffull-record%2FWOS:000351852300003","View Full Record in Web of Science")</f>
        <v>View Full Record in Web of Science</v>
      </c>
    </row>
    <row r="759" spans="1:72" x14ac:dyDescent="0.25">
      <c r="A759" t="s">
        <v>72</v>
      </c>
      <c r="B759" t="s">
        <v>11713</v>
      </c>
      <c r="C759" t="s">
        <v>74</v>
      </c>
      <c r="D759" t="s">
        <v>74</v>
      </c>
      <c r="E759" t="s">
        <v>74</v>
      </c>
      <c r="F759" t="s">
        <v>11714</v>
      </c>
      <c r="G759" t="s">
        <v>74</v>
      </c>
      <c r="H759" t="s">
        <v>74</v>
      </c>
      <c r="I759" t="s">
        <v>11715</v>
      </c>
      <c r="J759" t="s">
        <v>7763</v>
      </c>
      <c r="K759" t="s">
        <v>74</v>
      </c>
      <c r="L759" t="s">
        <v>74</v>
      </c>
      <c r="M759" t="s">
        <v>78</v>
      </c>
      <c r="N759" t="s">
        <v>79</v>
      </c>
      <c r="O759" t="s">
        <v>74</v>
      </c>
      <c r="P759" t="s">
        <v>74</v>
      </c>
      <c r="Q759" t="s">
        <v>74</v>
      </c>
      <c r="R759" t="s">
        <v>74</v>
      </c>
      <c r="S759" t="s">
        <v>74</v>
      </c>
      <c r="T759" t="s">
        <v>74</v>
      </c>
      <c r="U759" t="s">
        <v>74</v>
      </c>
      <c r="V759" t="s">
        <v>11716</v>
      </c>
      <c r="W759" t="s">
        <v>11717</v>
      </c>
      <c r="X759" t="s">
        <v>11718</v>
      </c>
      <c r="Y759" t="s">
        <v>11719</v>
      </c>
      <c r="Z759" t="s">
        <v>11720</v>
      </c>
      <c r="AA759" t="s">
        <v>11721</v>
      </c>
      <c r="AB759" t="s">
        <v>11722</v>
      </c>
      <c r="AC759" t="s">
        <v>74</v>
      </c>
      <c r="AD759" t="s">
        <v>74</v>
      </c>
      <c r="AE759" t="s">
        <v>74</v>
      </c>
      <c r="AF759" t="s">
        <v>74</v>
      </c>
      <c r="AG759">
        <v>22</v>
      </c>
      <c r="AH759">
        <v>21</v>
      </c>
      <c r="AI759">
        <v>22</v>
      </c>
      <c r="AJ759">
        <v>3</v>
      </c>
      <c r="AK759">
        <v>16</v>
      </c>
      <c r="AL759" t="s">
        <v>269</v>
      </c>
      <c r="AM759" t="s">
        <v>270</v>
      </c>
      <c r="AN759" t="s">
        <v>271</v>
      </c>
      <c r="AO759" t="s">
        <v>7771</v>
      </c>
      <c r="AP759" t="s">
        <v>7772</v>
      </c>
      <c r="AQ759" t="s">
        <v>74</v>
      </c>
      <c r="AR759" t="s">
        <v>7773</v>
      </c>
      <c r="AS759" t="s">
        <v>7774</v>
      </c>
      <c r="AT759" t="s">
        <v>4013</v>
      </c>
      <c r="AU759">
        <v>2015</v>
      </c>
      <c r="AV759">
        <v>67</v>
      </c>
      <c r="AW759">
        <v>1</v>
      </c>
      <c r="AX759" t="s">
        <v>74</v>
      </c>
      <c r="AY759" t="s">
        <v>74</v>
      </c>
      <c r="AZ759" t="s">
        <v>1269</v>
      </c>
      <c r="BA759" t="s">
        <v>74</v>
      </c>
      <c r="BB759">
        <v>8</v>
      </c>
      <c r="BC759">
        <v>27</v>
      </c>
      <c r="BD759" t="s">
        <v>74</v>
      </c>
      <c r="BE759" t="s">
        <v>11723</v>
      </c>
      <c r="BF759" t="str">
        <f>HYPERLINK("http://dx.doi.org/10.1080/09668136.2014.986965","http://dx.doi.org/10.1080/09668136.2014.986965")</f>
        <v>http://dx.doi.org/10.1080/09668136.2014.986965</v>
      </c>
      <c r="BG759" t="s">
        <v>74</v>
      </c>
      <c r="BH759" t="s">
        <v>74</v>
      </c>
      <c r="BI759">
        <v>20</v>
      </c>
      <c r="BJ759" t="s">
        <v>7777</v>
      </c>
      <c r="BK759" t="s">
        <v>99</v>
      </c>
      <c r="BL759" t="s">
        <v>7778</v>
      </c>
      <c r="BM759" t="s">
        <v>11724</v>
      </c>
      <c r="BN759" t="s">
        <v>74</v>
      </c>
      <c r="BO759" t="s">
        <v>74</v>
      </c>
      <c r="BP759" t="s">
        <v>74</v>
      </c>
      <c r="BQ759" t="s">
        <v>74</v>
      </c>
      <c r="BR759" t="s">
        <v>103</v>
      </c>
      <c r="BS759" t="s">
        <v>11725</v>
      </c>
      <c r="BT759" t="str">
        <f>HYPERLINK("https%3A%2F%2Fwww.webofscience.com%2Fwos%2Fwoscc%2Ffull-record%2FWOS:000348525400002","View Full Record in Web of Science")</f>
        <v>View Full Record in Web of Science</v>
      </c>
    </row>
    <row r="760" spans="1:72" x14ac:dyDescent="0.25">
      <c r="A760" t="s">
        <v>72</v>
      </c>
      <c r="B760" t="s">
        <v>11726</v>
      </c>
      <c r="C760" t="s">
        <v>74</v>
      </c>
      <c r="D760" t="s">
        <v>74</v>
      </c>
      <c r="E760" t="s">
        <v>74</v>
      </c>
      <c r="F760" t="s">
        <v>11727</v>
      </c>
      <c r="G760" t="s">
        <v>74</v>
      </c>
      <c r="H760" t="s">
        <v>74</v>
      </c>
      <c r="I760" t="s">
        <v>11728</v>
      </c>
      <c r="J760" t="s">
        <v>693</v>
      </c>
      <c r="K760" t="s">
        <v>74</v>
      </c>
      <c r="L760" t="s">
        <v>74</v>
      </c>
      <c r="M760" t="s">
        <v>305</v>
      </c>
      <c r="N760" t="s">
        <v>79</v>
      </c>
      <c r="O760" t="s">
        <v>74</v>
      </c>
      <c r="P760" t="s">
        <v>74</v>
      </c>
      <c r="Q760" t="s">
        <v>74</v>
      </c>
      <c r="R760" t="s">
        <v>74</v>
      </c>
      <c r="S760" t="s">
        <v>74</v>
      </c>
      <c r="T760" t="s">
        <v>11729</v>
      </c>
      <c r="U760" t="s">
        <v>74</v>
      </c>
      <c r="V760" t="s">
        <v>11730</v>
      </c>
      <c r="W760" t="s">
        <v>74</v>
      </c>
      <c r="X760" t="s">
        <v>74</v>
      </c>
      <c r="Y760" t="s">
        <v>74</v>
      </c>
      <c r="Z760" t="s">
        <v>74</v>
      </c>
      <c r="AA760" t="s">
        <v>11731</v>
      </c>
      <c r="AB760" t="s">
        <v>11732</v>
      </c>
      <c r="AC760" t="s">
        <v>74</v>
      </c>
      <c r="AD760" t="s">
        <v>74</v>
      </c>
      <c r="AE760" t="s">
        <v>74</v>
      </c>
      <c r="AF760" t="s">
        <v>74</v>
      </c>
      <c r="AG760">
        <v>0</v>
      </c>
      <c r="AH760">
        <v>1</v>
      </c>
      <c r="AI760">
        <v>1</v>
      </c>
      <c r="AJ760">
        <v>0</v>
      </c>
      <c r="AK760">
        <v>4</v>
      </c>
      <c r="AL760" t="s">
        <v>700</v>
      </c>
      <c r="AM760" t="s">
        <v>335</v>
      </c>
      <c r="AN760" t="s">
        <v>701</v>
      </c>
      <c r="AO760" t="s">
        <v>702</v>
      </c>
      <c r="AP760" t="s">
        <v>74</v>
      </c>
      <c r="AQ760" t="s">
        <v>74</v>
      </c>
      <c r="AR760" t="s">
        <v>703</v>
      </c>
      <c r="AS760" t="s">
        <v>704</v>
      </c>
      <c r="AT760" t="s">
        <v>817</v>
      </c>
      <c r="AU760">
        <v>2015</v>
      </c>
      <c r="AV760" t="s">
        <v>74</v>
      </c>
      <c r="AW760">
        <v>1</v>
      </c>
      <c r="AX760" t="s">
        <v>74</v>
      </c>
      <c r="AY760" t="s">
        <v>74</v>
      </c>
      <c r="AZ760" t="s">
        <v>74</v>
      </c>
      <c r="BA760" t="s">
        <v>74</v>
      </c>
      <c r="BB760">
        <v>123</v>
      </c>
      <c r="BC760" t="s">
        <v>705</v>
      </c>
      <c r="BD760" t="s">
        <v>74</v>
      </c>
      <c r="BE760" t="s">
        <v>74</v>
      </c>
      <c r="BF760" t="s">
        <v>74</v>
      </c>
      <c r="BG760" t="s">
        <v>74</v>
      </c>
      <c r="BH760" t="s">
        <v>74</v>
      </c>
      <c r="BI760">
        <v>11</v>
      </c>
      <c r="BJ760" t="s">
        <v>706</v>
      </c>
      <c r="BK760" t="s">
        <v>99</v>
      </c>
      <c r="BL760" t="s">
        <v>100</v>
      </c>
      <c r="BM760" t="s">
        <v>11733</v>
      </c>
      <c r="BN760" t="s">
        <v>74</v>
      </c>
      <c r="BO760" t="s">
        <v>74</v>
      </c>
      <c r="BP760" t="s">
        <v>74</v>
      </c>
      <c r="BQ760" t="s">
        <v>74</v>
      </c>
      <c r="BR760" t="s">
        <v>103</v>
      </c>
      <c r="BS760" t="s">
        <v>11734</v>
      </c>
      <c r="BT760" t="str">
        <f>HYPERLINK("https%3A%2F%2Fwww.webofscience.com%2Fwos%2Fwoscc%2Ffull-record%2FWOS:000352244700012","View Full Record in Web of Science")</f>
        <v>View Full Record in Web of Science</v>
      </c>
    </row>
    <row r="761" spans="1:72" x14ac:dyDescent="0.25">
      <c r="A761" t="s">
        <v>72</v>
      </c>
      <c r="B761" t="s">
        <v>11735</v>
      </c>
      <c r="C761" t="s">
        <v>74</v>
      </c>
      <c r="D761" t="s">
        <v>74</v>
      </c>
      <c r="E761" t="s">
        <v>74</v>
      </c>
      <c r="F761" t="s">
        <v>11736</v>
      </c>
      <c r="G761" t="s">
        <v>74</v>
      </c>
      <c r="H761" t="s">
        <v>74</v>
      </c>
      <c r="I761" t="s">
        <v>11737</v>
      </c>
      <c r="J761" t="s">
        <v>918</v>
      </c>
      <c r="K761" t="s">
        <v>74</v>
      </c>
      <c r="L761" t="s">
        <v>74</v>
      </c>
      <c r="M761" t="s">
        <v>305</v>
      </c>
      <c r="N761" t="s">
        <v>79</v>
      </c>
      <c r="O761" t="s">
        <v>74</v>
      </c>
      <c r="P761" t="s">
        <v>74</v>
      </c>
      <c r="Q761" t="s">
        <v>74</v>
      </c>
      <c r="R761" t="s">
        <v>74</v>
      </c>
      <c r="S761" t="s">
        <v>74</v>
      </c>
      <c r="T761" t="s">
        <v>11738</v>
      </c>
      <c r="U761" t="s">
        <v>74</v>
      </c>
      <c r="V761" t="s">
        <v>11739</v>
      </c>
      <c r="W761" t="s">
        <v>11740</v>
      </c>
      <c r="X761" t="s">
        <v>1621</v>
      </c>
      <c r="Y761" t="s">
        <v>11741</v>
      </c>
      <c r="Z761" t="s">
        <v>11742</v>
      </c>
      <c r="AA761" t="s">
        <v>74</v>
      </c>
      <c r="AB761" t="s">
        <v>74</v>
      </c>
      <c r="AC761" t="s">
        <v>74</v>
      </c>
      <c r="AD761" t="s">
        <v>74</v>
      </c>
      <c r="AE761" t="s">
        <v>74</v>
      </c>
      <c r="AF761" t="s">
        <v>74</v>
      </c>
      <c r="AG761">
        <v>15</v>
      </c>
      <c r="AH761">
        <v>0</v>
      </c>
      <c r="AI761">
        <v>0</v>
      </c>
      <c r="AJ761">
        <v>0</v>
      </c>
      <c r="AK761">
        <v>1</v>
      </c>
      <c r="AL761" t="s">
        <v>700</v>
      </c>
      <c r="AM761" t="s">
        <v>335</v>
      </c>
      <c r="AN761" t="s">
        <v>701</v>
      </c>
      <c r="AO761" t="s">
        <v>928</v>
      </c>
      <c r="AP761" t="s">
        <v>74</v>
      </c>
      <c r="AQ761" t="s">
        <v>74</v>
      </c>
      <c r="AR761" t="s">
        <v>929</v>
      </c>
      <c r="AS761" t="s">
        <v>930</v>
      </c>
      <c r="AT761" t="s">
        <v>74</v>
      </c>
      <c r="AU761">
        <v>2015</v>
      </c>
      <c r="AV761" t="s">
        <v>74</v>
      </c>
      <c r="AW761">
        <v>6</v>
      </c>
      <c r="AX761" t="s">
        <v>74</v>
      </c>
      <c r="AY761" t="s">
        <v>74</v>
      </c>
      <c r="AZ761" t="s">
        <v>74</v>
      </c>
      <c r="BA761" t="s">
        <v>74</v>
      </c>
      <c r="BB761">
        <v>102</v>
      </c>
      <c r="BC761" t="s">
        <v>705</v>
      </c>
      <c r="BD761" t="s">
        <v>74</v>
      </c>
      <c r="BE761" t="s">
        <v>74</v>
      </c>
      <c r="BF761" t="s">
        <v>74</v>
      </c>
      <c r="BG761" t="s">
        <v>74</v>
      </c>
      <c r="BH761" t="s">
        <v>74</v>
      </c>
      <c r="BI761">
        <v>10</v>
      </c>
      <c r="BJ761" t="s">
        <v>932</v>
      </c>
      <c r="BK761" t="s">
        <v>99</v>
      </c>
      <c r="BL761" t="s">
        <v>932</v>
      </c>
      <c r="BM761" t="s">
        <v>11743</v>
      </c>
      <c r="BN761" t="s">
        <v>74</v>
      </c>
      <c r="BO761" t="s">
        <v>74</v>
      </c>
      <c r="BP761" t="s">
        <v>74</v>
      </c>
      <c r="BQ761" t="s">
        <v>74</v>
      </c>
      <c r="BR761" t="s">
        <v>103</v>
      </c>
      <c r="BS761" t="s">
        <v>11744</v>
      </c>
      <c r="BT761" t="str">
        <f>HYPERLINK("https%3A%2F%2Fwww.webofscience.com%2Fwos%2Fwoscc%2Ffull-record%2FWOS:000358559100013","View Full Record in Web of Science")</f>
        <v>View Full Record in Web of Science</v>
      </c>
    </row>
    <row r="762" spans="1:72" x14ac:dyDescent="0.25">
      <c r="A762" t="s">
        <v>72</v>
      </c>
      <c r="B762" t="s">
        <v>11745</v>
      </c>
      <c r="C762" t="s">
        <v>74</v>
      </c>
      <c r="D762" t="s">
        <v>74</v>
      </c>
      <c r="E762" t="s">
        <v>74</v>
      </c>
      <c r="F762" t="s">
        <v>11746</v>
      </c>
      <c r="G762" t="s">
        <v>74</v>
      </c>
      <c r="H762" t="s">
        <v>74</v>
      </c>
      <c r="I762" t="s">
        <v>11747</v>
      </c>
      <c r="J762" t="s">
        <v>918</v>
      </c>
      <c r="K762" t="s">
        <v>74</v>
      </c>
      <c r="L762" t="s">
        <v>74</v>
      </c>
      <c r="M762" t="s">
        <v>305</v>
      </c>
      <c r="N762" t="s">
        <v>79</v>
      </c>
      <c r="O762" t="s">
        <v>74</v>
      </c>
      <c r="P762" t="s">
        <v>74</v>
      </c>
      <c r="Q762" t="s">
        <v>74</v>
      </c>
      <c r="R762" t="s">
        <v>74</v>
      </c>
      <c r="S762" t="s">
        <v>74</v>
      </c>
      <c r="T762" t="s">
        <v>11748</v>
      </c>
      <c r="U762" t="s">
        <v>74</v>
      </c>
      <c r="V762" t="s">
        <v>11749</v>
      </c>
      <c r="W762" t="s">
        <v>11750</v>
      </c>
      <c r="X762" t="s">
        <v>2248</v>
      </c>
      <c r="Y762" t="s">
        <v>11751</v>
      </c>
      <c r="Z762" t="s">
        <v>11752</v>
      </c>
      <c r="AA762" t="s">
        <v>74</v>
      </c>
      <c r="AB762" t="s">
        <v>74</v>
      </c>
      <c r="AC762" t="s">
        <v>74</v>
      </c>
      <c r="AD762" t="s">
        <v>74</v>
      </c>
      <c r="AE762" t="s">
        <v>74</v>
      </c>
      <c r="AF762" t="s">
        <v>74</v>
      </c>
      <c r="AG762">
        <v>8</v>
      </c>
      <c r="AH762">
        <v>1</v>
      </c>
      <c r="AI762">
        <v>3</v>
      </c>
      <c r="AJ762">
        <v>0</v>
      </c>
      <c r="AK762">
        <v>0</v>
      </c>
      <c r="AL762" t="s">
        <v>700</v>
      </c>
      <c r="AM762" t="s">
        <v>335</v>
      </c>
      <c r="AN762" t="s">
        <v>701</v>
      </c>
      <c r="AO762" t="s">
        <v>928</v>
      </c>
      <c r="AP762" t="s">
        <v>74</v>
      </c>
      <c r="AQ762" t="s">
        <v>74</v>
      </c>
      <c r="AR762" t="s">
        <v>929</v>
      </c>
      <c r="AS762" t="s">
        <v>930</v>
      </c>
      <c r="AT762" t="s">
        <v>74</v>
      </c>
      <c r="AU762">
        <v>2015</v>
      </c>
      <c r="AV762" t="s">
        <v>74</v>
      </c>
      <c r="AW762">
        <v>11</v>
      </c>
      <c r="AX762" t="s">
        <v>74</v>
      </c>
      <c r="AY762" t="s">
        <v>74</v>
      </c>
      <c r="AZ762" t="s">
        <v>74</v>
      </c>
      <c r="BA762" t="s">
        <v>74</v>
      </c>
      <c r="BB762">
        <v>66</v>
      </c>
      <c r="BC762" t="s">
        <v>705</v>
      </c>
      <c r="BD762" t="s">
        <v>74</v>
      </c>
      <c r="BE762" t="s">
        <v>74</v>
      </c>
      <c r="BF762" t="s">
        <v>74</v>
      </c>
      <c r="BG762" t="s">
        <v>74</v>
      </c>
      <c r="BH762" t="s">
        <v>74</v>
      </c>
      <c r="BI762">
        <v>9</v>
      </c>
      <c r="BJ762" t="s">
        <v>932</v>
      </c>
      <c r="BK762" t="s">
        <v>99</v>
      </c>
      <c r="BL762" t="s">
        <v>932</v>
      </c>
      <c r="BM762" t="s">
        <v>11753</v>
      </c>
      <c r="BN762" t="s">
        <v>74</v>
      </c>
      <c r="BO762" t="s">
        <v>74</v>
      </c>
      <c r="BP762" t="s">
        <v>74</v>
      </c>
      <c r="BQ762" t="s">
        <v>74</v>
      </c>
      <c r="BR762" t="s">
        <v>103</v>
      </c>
      <c r="BS762" t="s">
        <v>11754</v>
      </c>
      <c r="BT762" t="str">
        <f>HYPERLINK("https%3A%2F%2Fwww.webofscience.com%2Fwos%2Fwoscc%2Ffull-record%2FWOS:000367967700008","View Full Record in Web of Science")</f>
        <v>View Full Record in Web of Science</v>
      </c>
    </row>
    <row r="763" spans="1:72" x14ac:dyDescent="0.25">
      <c r="A763" t="s">
        <v>72</v>
      </c>
      <c r="B763" t="s">
        <v>10495</v>
      </c>
      <c r="C763" t="s">
        <v>74</v>
      </c>
      <c r="D763" t="s">
        <v>74</v>
      </c>
      <c r="E763" t="s">
        <v>74</v>
      </c>
      <c r="F763" t="s">
        <v>11755</v>
      </c>
      <c r="G763" t="s">
        <v>74</v>
      </c>
      <c r="H763" t="s">
        <v>74</v>
      </c>
      <c r="I763" t="s">
        <v>11756</v>
      </c>
      <c r="J763" t="s">
        <v>7339</v>
      </c>
      <c r="K763" t="s">
        <v>74</v>
      </c>
      <c r="L763" t="s">
        <v>74</v>
      </c>
      <c r="M763" t="s">
        <v>2985</v>
      </c>
      <c r="N763" t="s">
        <v>79</v>
      </c>
      <c r="O763" t="s">
        <v>74</v>
      </c>
      <c r="P763" t="s">
        <v>74</v>
      </c>
      <c r="Q763" t="s">
        <v>74</v>
      </c>
      <c r="R763" t="s">
        <v>74</v>
      </c>
      <c r="S763" t="s">
        <v>74</v>
      </c>
      <c r="T763" t="s">
        <v>74</v>
      </c>
      <c r="U763" t="s">
        <v>74</v>
      </c>
      <c r="V763" t="s">
        <v>11757</v>
      </c>
      <c r="W763" t="s">
        <v>11758</v>
      </c>
      <c r="X763" t="s">
        <v>74</v>
      </c>
      <c r="Y763" t="s">
        <v>11759</v>
      </c>
      <c r="Z763" t="s">
        <v>10501</v>
      </c>
      <c r="AA763" t="s">
        <v>74</v>
      </c>
      <c r="AB763" t="s">
        <v>74</v>
      </c>
      <c r="AC763" t="s">
        <v>74</v>
      </c>
      <c r="AD763" t="s">
        <v>74</v>
      </c>
      <c r="AE763" t="s">
        <v>74</v>
      </c>
      <c r="AF763" t="s">
        <v>74</v>
      </c>
      <c r="AG763">
        <v>37</v>
      </c>
      <c r="AH763">
        <v>0</v>
      </c>
      <c r="AI763">
        <v>0</v>
      </c>
      <c r="AJ763">
        <v>0</v>
      </c>
      <c r="AK763">
        <v>0</v>
      </c>
      <c r="AL763" t="s">
        <v>7345</v>
      </c>
      <c r="AM763" t="s">
        <v>2991</v>
      </c>
      <c r="AN763" t="s">
        <v>7346</v>
      </c>
      <c r="AO763" t="s">
        <v>7347</v>
      </c>
      <c r="AP763" t="s">
        <v>74</v>
      </c>
      <c r="AQ763" t="s">
        <v>74</v>
      </c>
      <c r="AR763" t="s">
        <v>7348</v>
      </c>
      <c r="AS763" t="s">
        <v>7349</v>
      </c>
      <c r="AT763" t="s">
        <v>74</v>
      </c>
      <c r="AU763">
        <v>2015</v>
      </c>
      <c r="AV763" t="s">
        <v>74</v>
      </c>
      <c r="AW763">
        <v>2</v>
      </c>
      <c r="AX763" t="s">
        <v>74</v>
      </c>
      <c r="AY763" t="s">
        <v>74</v>
      </c>
      <c r="AZ763" t="s">
        <v>74</v>
      </c>
      <c r="BA763" t="s">
        <v>74</v>
      </c>
      <c r="BB763">
        <v>33</v>
      </c>
      <c r="BC763" t="s">
        <v>705</v>
      </c>
      <c r="BD763" t="s">
        <v>74</v>
      </c>
      <c r="BE763" t="s">
        <v>74</v>
      </c>
      <c r="BF763" t="s">
        <v>74</v>
      </c>
      <c r="BG763" t="s">
        <v>74</v>
      </c>
      <c r="BH763" t="s">
        <v>74</v>
      </c>
      <c r="BI763">
        <v>18</v>
      </c>
      <c r="BJ763" t="s">
        <v>169</v>
      </c>
      <c r="BK763" t="s">
        <v>298</v>
      </c>
      <c r="BL763" t="s">
        <v>169</v>
      </c>
      <c r="BM763" t="s">
        <v>11760</v>
      </c>
      <c r="BN763" t="s">
        <v>74</v>
      </c>
      <c r="BO763" t="s">
        <v>74</v>
      </c>
      <c r="BP763" t="s">
        <v>74</v>
      </c>
      <c r="BQ763" t="s">
        <v>74</v>
      </c>
      <c r="BR763" t="s">
        <v>103</v>
      </c>
      <c r="BS763" t="s">
        <v>11761</v>
      </c>
      <c r="BT763" t="str">
        <f>HYPERLINK("https%3A%2F%2Fwww.webofscience.com%2Fwos%2Fwoscc%2Ffull-record%2FWOS:000370851400004","View Full Record in Web of Science")</f>
        <v>View Full Record in Web of Science</v>
      </c>
    </row>
    <row r="764" spans="1:72" x14ac:dyDescent="0.25">
      <c r="A764" t="s">
        <v>72</v>
      </c>
      <c r="B764" t="s">
        <v>11762</v>
      </c>
      <c r="C764" t="s">
        <v>74</v>
      </c>
      <c r="D764" t="s">
        <v>74</v>
      </c>
      <c r="E764" t="s">
        <v>74</v>
      </c>
      <c r="F764" t="s">
        <v>11763</v>
      </c>
      <c r="G764" t="s">
        <v>74</v>
      </c>
      <c r="H764" t="s">
        <v>74</v>
      </c>
      <c r="I764" t="s">
        <v>11764</v>
      </c>
      <c r="J764" t="s">
        <v>918</v>
      </c>
      <c r="K764" t="s">
        <v>74</v>
      </c>
      <c r="L764" t="s">
        <v>74</v>
      </c>
      <c r="M764" t="s">
        <v>305</v>
      </c>
      <c r="N764" t="s">
        <v>79</v>
      </c>
      <c r="O764" t="s">
        <v>74</v>
      </c>
      <c r="P764" t="s">
        <v>74</v>
      </c>
      <c r="Q764" t="s">
        <v>74</v>
      </c>
      <c r="R764" t="s">
        <v>74</v>
      </c>
      <c r="S764" t="s">
        <v>74</v>
      </c>
      <c r="T764" t="s">
        <v>11765</v>
      </c>
      <c r="U764" t="s">
        <v>74</v>
      </c>
      <c r="V764" t="s">
        <v>11766</v>
      </c>
      <c r="W764" t="s">
        <v>11767</v>
      </c>
      <c r="X764" t="s">
        <v>10394</v>
      </c>
      <c r="Y764" t="s">
        <v>11768</v>
      </c>
      <c r="Z764" t="s">
        <v>11769</v>
      </c>
      <c r="AA764" t="s">
        <v>11770</v>
      </c>
      <c r="AB764" t="s">
        <v>11771</v>
      </c>
      <c r="AC764" t="s">
        <v>74</v>
      </c>
      <c r="AD764" t="s">
        <v>74</v>
      </c>
      <c r="AE764" t="s">
        <v>74</v>
      </c>
      <c r="AF764" t="s">
        <v>74</v>
      </c>
      <c r="AG764">
        <v>11</v>
      </c>
      <c r="AH764">
        <v>1</v>
      </c>
      <c r="AI764">
        <v>2</v>
      </c>
      <c r="AJ764">
        <v>0</v>
      </c>
      <c r="AK764">
        <v>3</v>
      </c>
      <c r="AL764" t="s">
        <v>700</v>
      </c>
      <c r="AM764" t="s">
        <v>335</v>
      </c>
      <c r="AN764" t="s">
        <v>701</v>
      </c>
      <c r="AO764" t="s">
        <v>928</v>
      </c>
      <c r="AP764" t="s">
        <v>74</v>
      </c>
      <c r="AQ764" t="s">
        <v>74</v>
      </c>
      <c r="AR764" t="s">
        <v>929</v>
      </c>
      <c r="AS764" t="s">
        <v>930</v>
      </c>
      <c r="AT764" t="s">
        <v>74</v>
      </c>
      <c r="AU764">
        <v>2015</v>
      </c>
      <c r="AV764" t="s">
        <v>74</v>
      </c>
      <c r="AW764">
        <v>12</v>
      </c>
      <c r="AX764" t="s">
        <v>74</v>
      </c>
      <c r="AY764" t="s">
        <v>74</v>
      </c>
      <c r="AZ764" t="s">
        <v>74</v>
      </c>
      <c r="BA764" t="s">
        <v>74</v>
      </c>
      <c r="BB764">
        <v>28</v>
      </c>
      <c r="BC764" t="s">
        <v>705</v>
      </c>
      <c r="BD764" t="s">
        <v>74</v>
      </c>
      <c r="BE764" t="s">
        <v>74</v>
      </c>
      <c r="BF764" t="s">
        <v>74</v>
      </c>
      <c r="BG764" t="s">
        <v>74</v>
      </c>
      <c r="BH764" t="s">
        <v>74</v>
      </c>
      <c r="BI764">
        <v>14</v>
      </c>
      <c r="BJ764" t="s">
        <v>932</v>
      </c>
      <c r="BK764" t="s">
        <v>99</v>
      </c>
      <c r="BL764" t="s">
        <v>932</v>
      </c>
      <c r="BM764" t="s">
        <v>11772</v>
      </c>
      <c r="BN764" t="s">
        <v>74</v>
      </c>
      <c r="BO764" t="s">
        <v>74</v>
      </c>
      <c r="BP764" t="s">
        <v>74</v>
      </c>
      <c r="BQ764" t="s">
        <v>74</v>
      </c>
      <c r="BR764" t="s">
        <v>103</v>
      </c>
      <c r="BS764" t="s">
        <v>11773</v>
      </c>
      <c r="BT764" t="str">
        <f>HYPERLINK("https%3A%2F%2Fwww.webofscience.com%2Fwos%2Fwoscc%2Ffull-record%2FWOS:000370213400003","View Full Record in Web of Science")</f>
        <v>View Full Record in Web of Science</v>
      </c>
    </row>
    <row r="765" spans="1:72" x14ac:dyDescent="0.25">
      <c r="A765" t="s">
        <v>72</v>
      </c>
      <c r="B765" t="s">
        <v>11774</v>
      </c>
      <c r="C765" t="s">
        <v>74</v>
      </c>
      <c r="D765" t="s">
        <v>74</v>
      </c>
      <c r="E765" t="s">
        <v>74</v>
      </c>
      <c r="F765" t="s">
        <v>11775</v>
      </c>
      <c r="G765" t="s">
        <v>74</v>
      </c>
      <c r="H765" t="s">
        <v>74</v>
      </c>
      <c r="I765" t="s">
        <v>11776</v>
      </c>
      <c r="J765" t="s">
        <v>918</v>
      </c>
      <c r="K765" t="s">
        <v>74</v>
      </c>
      <c r="L765" t="s">
        <v>74</v>
      </c>
      <c r="M765" t="s">
        <v>305</v>
      </c>
      <c r="N765" t="s">
        <v>79</v>
      </c>
      <c r="O765" t="s">
        <v>74</v>
      </c>
      <c r="P765" t="s">
        <v>74</v>
      </c>
      <c r="Q765" t="s">
        <v>74</v>
      </c>
      <c r="R765" t="s">
        <v>74</v>
      </c>
      <c r="S765" t="s">
        <v>74</v>
      </c>
      <c r="T765" t="s">
        <v>11777</v>
      </c>
      <c r="U765" t="s">
        <v>11778</v>
      </c>
      <c r="V765" t="s">
        <v>11779</v>
      </c>
      <c r="W765" t="s">
        <v>11780</v>
      </c>
      <c r="X765" t="s">
        <v>446</v>
      </c>
      <c r="Y765" t="s">
        <v>11781</v>
      </c>
      <c r="Z765" t="s">
        <v>11782</v>
      </c>
      <c r="AA765" t="s">
        <v>11783</v>
      </c>
      <c r="AB765" t="s">
        <v>11784</v>
      </c>
      <c r="AC765" t="s">
        <v>74</v>
      </c>
      <c r="AD765" t="s">
        <v>74</v>
      </c>
      <c r="AE765" t="s">
        <v>74</v>
      </c>
      <c r="AF765" t="s">
        <v>74</v>
      </c>
      <c r="AG765">
        <v>31</v>
      </c>
      <c r="AH765">
        <v>2</v>
      </c>
      <c r="AI765">
        <v>2</v>
      </c>
      <c r="AJ765">
        <v>0</v>
      </c>
      <c r="AK765">
        <v>9</v>
      </c>
      <c r="AL765" t="s">
        <v>4194</v>
      </c>
      <c r="AM765" t="s">
        <v>335</v>
      </c>
      <c r="AN765" t="s">
        <v>4195</v>
      </c>
      <c r="AO765" t="s">
        <v>928</v>
      </c>
      <c r="AP765" t="s">
        <v>74</v>
      </c>
      <c r="AQ765" t="s">
        <v>74</v>
      </c>
      <c r="AR765" t="s">
        <v>929</v>
      </c>
      <c r="AS765" t="s">
        <v>930</v>
      </c>
      <c r="AT765" t="s">
        <v>74</v>
      </c>
      <c r="AU765">
        <v>2015</v>
      </c>
      <c r="AV765" t="s">
        <v>74</v>
      </c>
      <c r="AW765">
        <v>3</v>
      </c>
      <c r="AX765" t="s">
        <v>74</v>
      </c>
      <c r="AY765" t="s">
        <v>74</v>
      </c>
      <c r="AZ765" t="s">
        <v>74</v>
      </c>
      <c r="BA765" t="s">
        <v>74</v>
      </c>
      <c r="BB765">
        <v>150</v>
      </c>
      <c r="BC765" t="s">
        <v>705</v>
      </c>
      <c r="BD765" t="s">
        <v>74</v>
      </c>
      <c r="BE765" t="s">
        <v>74</v>
      </c>
      <c r="BF765" t="s">
        <v>74</v>
      </c>
      <c r="BG765" t="s">
        <v>74</v>
      </c>
      <c r="BH765" t="s">
        <v>74</v>
      </c>
      <c r="BI765">
        <v>27</v>
      </c>
      <c r="BJ765" t="s">
        <v>932</v>
      </c>
      <c r="BK765" t="s">
        <v>99</v>
      </c>
      <c r="BL765" t="s">
        <v>932</v>
      </c>
      <c r="BM765" t="s">
        <v>11785</v>
      </c>
      <c r="BN765" t="s">
        <v>74</v>
      </c>
      <c r="BO765" t="s">
        <v>74</v>
      </c>
      <c r="BP765" t="s">
        <v>74</v>
      </c>
      <c r="BQ765" t="s">
        <v>74</v>
      </c>
      <c r="BR765" t="s">
        <v>103</v>
      </c>
      <c r="BS765" t="s">
        <v>11786</v>
      </c>
      <c r="BT765" t="str">
        <f>HYPERLINK("https%3A%2F%2Fwww.webofscience.com%2Fwos%2Fwoscc%2Ffull-record%2FWOS:000352923900020","View Full Record in Web of Science")</f>
        <v>View Full Record in Web of Science</v>
      </c>
    </row>
    <row r="766" spans="1:72" x14ac:dyDescent="0.25">
      <c r="A766" t="s">
        <v>72</v>
      </c>
      <c r="B766" t="s">
        <v>11787</v>
      </c>
      <c r="C766" t="s">
        <v>74</v>
      </c>
      <c r="D766" t="s">
        <v>74</v>
      </c>
      <c r="E766" t="s">
        <v>74</v>
      </c>
      <c r="F766" t="s">
        <v>11788</v>
      </c>
      <c r="G766" t="s">
        <v>74</v>
      </c>
      <c r="H766" t="s">
        <v>74</v>
      </c>
      <c r="I766" t="s">
        <v>11789</v>
      </c>
      <c r="J766" t="s">
        <v>4822</v>
      </c>
      <c r="K766" t="s">
        <v>74</v>
      </c>
      <c r="L766" t="s">
        <v>74</v>
      </c>
      <c r="M766" t="s">
        <v>78</v>
      </c>
      <c r="N766" t="s">
        <v>79</v>
      </c>
      <c r="O766" t="s">
        <v>74</v>
      </c>
      <c r="P766" t="s">
        <v>74</v>
      </c>
      <c r="Q766" t="s">
        <v>74</v>
      </c>
      <c r="R766" t="s">
        <v>74</v>
      </c>
      <c r="S766" t="s">
        <v>74</v>
      </c>
      <c r="T766" t="s">
        <v>74</v>
      </c>
      <c r="U766" t="s">
        <v>11790</v>
      </c>
      <c r="V766" t="s">
        <v>11791</v>
      </c>
      <c r="W766" t="s">
        <v>11792</v>
      </c>
      <c r="X766" t="s">
        <v>11793</v>
      </c>
      <c r="Y766" t="s">
        <v>11794</v>
      </c>
      <c r="Z766" t="s">
        <v>11795</v>
      </c>
      <c r="AA766" t="s">
        <v>74</v>
      </c>
      <c r="AB766" t="s">
        <v>74</v>
      </c>
      <c r="AC766" t="s">
        <v>74</v>
      </c>
      <c r="AD766" t="s">
        <v>74</v>
      </c>
      <c r="AE766" t="s">
        <v>74</v>
      </c>
      <c r="AF766" t="s">
        <v>74</v>
      </c>
      <c r="AG766">
        <v>99</v>
      </c>
      <c r="AH766">
        <v>4</v>
      </c>
      <c r="AI766">
        <v>4</v>
      </c>
      <c r="AJ766">
        <v>0</v>
      </c>
      <c r="AK766">
        <v>1</v>
      </c>
      <c r="AL766" t="s">
        <v>4828</v>
      </c>
      <c r="AM766" t="s">
        <v>4829</v>
      </c>
      <c r="AN766" t="s">
        <v>4830</v>
      </c>
      <c r="AO766" t="s">
        <v>4831</v>
      </c>
      <c r="AP766" t="s">
        <v>4832</v>
      </c>
      <c r="AQ766" t="s">
        <v>74</v>
      </c>
      <c r="AR766" t="s">
        <v>4833</v>
      </c>
      <c r="AS766" t="s">
        <v>4834</v>
      </c>
      <c r="AT766" t="s">
        <v>74</v>
      </c>
      <c r="AU766">
        <v>2015</v>
      </c>
      <c r="AV766" t="s">
        <v>74</v>
      </c>
      <c r="AW766">
        <v>2</v>
      </c>
      <c r="AX766" t="s">
        <v>74</v>
      </c>
      <c r="AY766" t="s">
        <v>74</v>
      </c>
      <c r="AZ766" t="s">
        <v>74</v>
      </c>
      <c r="BA766" t="s">
        <v>74</v>
      </c>
      <c r="BB766">
        <v>209</v>
      </c>
      <c r="BC766">
        <v>251</v>
      </c>
      <c r="BD766" t="s">
        <v>74</v>
      </c>
      <c r="BE766" t="s">
        <v>11796</v>
      </c>
      <c r="BF766" t="str">
        <f>HYPERLINK("http://dx.doi.org/10.1353/imp.2015.0053","http://dx.doi.org/10.1353/imp.2015.0053")</f>
        <v>http://dx.doi.org/10.1353/imp.2015.0053</v>
      </c>
      <c r="BG766" t="s">
        <v>74</v>
      </c>
      <c r="BH766" t="s">
        <v>74</v>
      </c>
      <c r="BI766">
        <v>43</v>
      </c>
      <c r="BJ766" t="s">
        <v>169</v>
      </c>
      <c r="BK766" t="s">
        <v>298</v>
      </c>
      <c r="BL766" t="s">
        <v>169</v>
      </c>
      <c r="BM766" t="s">
        <v>11797</v>
      </c>
      <c r="BN766" t="s">
        <v>74</v>
      </c>
      <c r="BO766" t="s">
        <v>74</v>
      </c>
      <c r="BP766" t="s">
        <v>74</v>
      </c>
      <c r="BQ766" t="s">
        <v>74</v>
      </c>
      <c r="BR766" t="s">
        <v>103</v>
      </c>
      <c r="BS766" t="s">
        <v>11798</v>
      </c>
      <c r="BT766" t="str">
        <f>HYPERLINK("https%3A%2F%2Fwww.webofscience.com%2Fwos%2Fwoscc%2Ffull-record%2FWOS:000421918400009","View Full Record in Web of Science")</f>
        <v>View Full Record in Web of Science</v>
      </c>
    </row>
    <row r="767" spans="1:72" x14ac:dyDescent="0.25">
      <c r="A767" t="s">
        <v>72</v>
      </c>
      <c r="B767" t="s">
        <v>11799</v>
      </c>
      <c r="C767" t="s">
        <v>74</v>
      </c>
      <c r="D767" t="s">
        <v>74</v>
      </c>
      <c r="E767" t="s">
        <v>74</v>
      </c>
      <c r="F767" t="s">
        <v>11800</v>
      </c>
      <c r="G767" t="s">
        <v>74</v>
      </c>
      <c r="H767" t="s">
        <v>74</v>
      </c>
      <c r="I767" t="s">
        <v>11801</v>
      </c>
      <c r="J767" t="s">
        <v>918</v>
      </c>
      <c r="K767" t="s">
        <v>74</v>
      </c>
      <c r="L767" t="s">
        <v>74</v>
      </c>
      <c r="M767" t="s">
        <v>305</v>
      </c>
      <c r="N767" t="s">
        <v>79</v>
      </c>
      <c r="O767" t="s">
        <v>74</v>
      </c>
      <c r="P767" t="s">
        <v>74</v>
      </c>
      <c r="Q767" t="s">
        <v>74</v>
      </c>
      <c r="R767" t="s">
        <v>74</v>
      </c>
      <c r="S767" t="s">
        <v>74</v>
      </c>
      <c r="T767" t="s">
        <v>11802</v>
      </c>
      <c r="U767" t="s">
        <v>74</v>
      </c>
      <c r="V767" t="s">
        <v>11803</v>
      </c>
      <c r="W767" t="s">
        <v>11804</v>
      </c>
      <c r="X767" t="s">
        <v>10394</v>
      </c>
      <c r="Y767" t="s">
        <v>11805</v>
      </c>
      <c r="Z767" t="s">
        <v>11806</v>
      </c>
      <c r="AA767" t="s">
        <v>11807</v>
      </c>
      <c r="AB767" t="s">
        <v>11808</v>
      </c>
      <c r="AC767" t="s">
        <v>74</v>
      </c>
      <c r="AD767" t="s">
        <v>74</v>
      </c>
      <c r="AE767" t="s">
        <v>74</v>
      </c>
      <c r="AF767" t="s">
        <v>74</v>
      </c>
      <c r="AG767">
        <v>1</v>
      </c>
      <c r="AH767">
        <v>3</v>
      </c>
      <c r="AI767">
        <v>8</v>
      </c>
      <c r="AJ767">
        <v>0</v>
      </c>
      <c r="AK767">
        <v>1</v>
      </c>
      <c r="AL767" t="s">
        <v>700</v>
      </c>
      <c r="AM767" t="s">
        <v>335</v>
      </c>
      <c r="AN767" t="s">
        <v>701</v>
      </c>
      <c r="AO767" t="s">
        <v>928</v>
      </c>
      <c r="AP767" t="s">
        <v>74</v>
      </c>
      <c r="AQ767" t="s">
        <v>74</v>
      </c>
      <c r="AR767" t="s">
        <v>929</v>
      </c>
      <c r="AS767" t="s">
        <v>930</v>
      </c>
      <c r="AT767" t="s">
        <v>74</v>
      </c>
      <c r="AU767">
        <v>2015</v>
      </c>
      <c r="AV767" t="s">
        <v>74</v>
      </c>
      <c r="AW767">
        <v>4</v>
      </c>
      <c r="AX767" t="s">
        <v>74</v>
      </c>
      <c r="AY767" t="s">
        <v>74</v>
      </c>
      <c r="AZ767" t="s">
        <v>74</v>
      </c>
      <c r="BA767" t="s">
        <v>74</v>
      </c>
      <c r="BB767">
        <v>72</v>
      </c>
      <c r="BC767" t="s">
        <v>705</v>
      </c>
      <c r="BD767" t="s">
        <v>74</v>
      </c>
      <c r="BE767" t="s">
        <v>74</v>
      </c>
      <c r="BF767" t="s">
        <v>74</v>
      </c>
      <c r="BG767" t="s">
        <v>74</v>
      </c>
      <c r="BH767" t="s">
        <v>74</v>
      </c>
      <c r="BI767">
        <v>7</v>
      </c>
      <c r="BJ767" t="s">
        <v>932</v>
      </c>
      <c r="BK767" t="s">
        <v>99</v>
      </c>
      <c r="BL767" t="s">
        <v>932</v>
      </c>
      <c r="BM767" t="s">
        <v>11809</v>
      </c>
      <c r="BN767" t="s">
        <v>74</v>
      </c>
      <c r="BO767" t="s">
        <v>74</v>
      </c>
      <c r="BP767" t="s">
        <v>74</v>
      </c>
      <c r="BQ767" t="s">
        <v>74</v>
      </c>
      <c r="BR767" t="s">
        <v>103</v>
      </c>
      <c r="BS767" t="s">
        <v>11810</v>
      </c>
      <c r="BT767" t="str">
        <f>HYPERLINK("https%3A%2F%2Fwww.webofscience.com%2Fwos%2Fwoscc%2Ffull-record%2FWOS:000355154600011","View Full Record in Web of Science")</f>
        <v>View Full Record in Web of Science</v>
      </c>
    </row>
    <row r="768" spans="1:72" x14ac:dyDescent="0.25">
      <c r="A768" t="s">
        <v>4122</v>
      </c>
      <c r="B768" t="s">
        <v>11811</v>
      </c>
      <c r="C768" t="s">
        <v>74</v>
      </c>
      <c r="D768" t="s">
        <v>11812</v>
      </c>
      <c r="E768" t="s">
        <v>74</v>
      </c>
      <c r="F768" t="s">
        <v>11813</v>
      </c>
      <c r="G768" t="s">
        <v>74</v>
      </c>
      <c r="H768" t="s">
        <v>74</v>
      </c>
      <c r="I768" t="s">
        <v>11814</v>
      </c>
      <c r="J768" t="s">
        <v>11815</v>
      </c>
      <c r="K768" t="s">
        <v>11816</v>
      </c>
      <c r="L768" t="s">
        <v>74</v>
      </c>
      <c r="M768" t="s">
        <v>78</v>
      </c>
      <c r="N768" t="s">
        <v>11817</v>
      </c>
      <c r="O768" t="s">
        <v>74</v>
      </c>
      <c r="P768" t="s">
        <v>74</v>
      </c>
      <c r="Q768" t="s">
        <v>74</v>
      </c>
      <c r="R768" t="s">
        <v>74</v>
      </c>
      <c r="S768" t="s">
        <v>74</v>
      </c>
      <c r="T768" t="s">
        <v>11818</v>
      </c>
      <c r="U768" t="s">
        <v>11819</v>
      </c>
      <c r="V768" t="s">
        <v>11820</v>
      </c>
      <c r="W768" t="s">
        <v>11821</v>
      </c>
      <c r="X768" t="s">
        <v>11822</v>
      </c>
      <c r="Y768" t="s">
        <v>11823</v>
      </c>
      <c r="Z768" t="s">
        <v>11824</v>
      </c>
      <c r="AA768" t="s">
        <v>11825</v>
      </c>
      <c r="AB768" t="s">
        <v>74</v>
      </c>
      <c r="AC768" t="s">
        <v>74</v>
      </c>
      <c r="AD768" t="s">
        <v>74</v>
      </c>
      <c r="AE768" t="s">
        <v>74</v>
      </c>
      <c r="AF768" t="s">
        <v>74</v>
      </c>
      <c r="AG768">
        <v>145</v>
      </c>
      <c r="AH768">
        <v>8</v>
      </c>
      <c r="AI768">
        <v>9</v>
      </c>
      <c r="AJ768">
        <v>0</v>
      </c>
      <c r="AK768">
        <v>7</v>
      </c>
      <c r="AL768" t="s">
        <v>11826</v>
      </c>
      <c r="AM768" t="s">
        <v>11827</v>
      </c>
      <c r="AN768" t="s">
        <v>11828</v>
      </c>
      <c r="AO768" t="s">
        <v>11829</v>
      </c>
      <c r="AP768" t="s">
        <v>11830</v>
      </c>
      <c r="AQ768" t="s">
        <v>11831</v>
      </c>
      <c r="AR768" t="s">
        <v>11832</v>
      </c>
      <c r="AS768" t="s">
        <v>11833</v>
      </c>
      <c r="AT768" t="s">
        <v>74</v>
      </c>
      <c r="AU768">
        <v>2015</v>
      </c>
      <c r="AV768">
        <v>44</v>
      </c>
      <c r="AW768" t="s">
        <v>74</v>
      </c>
      <c r="AX768" t="s">
        <v>74</v>
      </c>
      <c r="AY768" t="s">
        <v>74</v>
      </c>
      <c r="AZ768" t="s">
        <v>74</v>
      </c>
      <c r="BA768" t="s">
        <v>74</v>
      </c>
      <c r="BB768">
        <v>439</v>
      </c>
      <c r="BC768">
        <v>455</v>
      </c>
      <c r="BD768" t="s">
        <v>74</v>
      </c>
      <c r="BE768" t="s">
        <v>11834</v>
      </c>
      <c r="BF768" t="str">
        <f>HYPERLINK("http://dx.doi.org/10.1146/annurev-anthro-092412-155546","http://dx.doi.org/10.1146/annurev-anthro-092412-155546")</f>
        <v>http://dx.doi.org/10.1146/annurev-anthro-092412-155546</v>
      </c>
      <c r="BG768" t="s">
        <v>74</v>
      </c>
      <c r="BH768" t="s">
        <v>74</v>
      </c>
      <c r="BI768">
        <v>17</v>
      </c>
      <c r="BJ768" t="s">
        <v>2168</v>
      </c>
      <c r="BK768" t="s">
        <v>11835</v>
      </c>
      <c r="BL768" t="s">
        <v>2168</v>
      </c>
      <c r="BM768" t="s">
        <v>11836</v>
      </c>
      <c r="BN768" t="s">
        <v>74</v>
      </c>
      <c r="BO768" t="s">
        <v>74</v>
      </c>
      <c r="BP768" t="s">
        <v>74</v>
      </c>
      <c r="BQ768" t="s">
        <v>74</v>
      </c>
      <c r="BR768" t="s">
        <v>103</v>
      </c>
      <c r="BS768" t="s">
        <v>11837</v>
      </c>
      <c r="BT768" t="str">
        <f>HYPERLINK("https%3A%2F%2Fwww.webofscience.com%2Fwos%2Fwoscc%2Ffull-record%2FWOS:000363402200026","View Full Record in Web of Science")</f>
        <v>View Full Record in Web of Science</v>
      </c>
    </row>
    <row r="769" spans="1:72" x14ac:dyDescent="0.25">
      <c r="A769" t="s">
        <v>72</v>
      </c>
      <c r="B769" t="s">
        <v>11838</v>
      </c>
      <c r="C769" t="s">
        <v>74</v>
      </c>
      <c r="D769" t="s">
        <v>74</v>
      </c>
      <c r="E769" t="s">
        <v>74</v>
      </c>
      <c r="F769" t="s">
        <v>11839</v>
      </c>
      <c r="G769" t="s">
        <v>74</v>
      </c>
      <c r="H769" t="s">
        <v>74</v>
      </c>
      <c r="I769" t="s">
        <v>11840</v>
      </c>
      <c r="J769" t="s">
        <v>918</v>
      </c>
      <c r="K769" t="s">
        <v>74</v>
      </c>
      <c r="L769" t="s">
        <v>74</v>
      </c>
      <c r="M769" t="s">
        <v>305</v>
      </c>
      <c r="N769" t="s">
        <v>79</v>
      </c>
      <c r="O769" t="s">
        <v>74</v>
      </c>
      <c r="P769" t="s">
        <v>74</v>
      </c>
      <c r="Q769" t="s">
        <v>74</v>
      </c>
      <c r="R769" t="s">
        <v>74</v>
      </c>
      <c r="S769" t="s">
        <v>74</v>
      </c>
      <c r="T769" t="s">
        <v>11841</v>
      </c>
      <c r="U769" t="s">
        <v>74</v>
      </c>
      <c r="V769" t="s">
        <v>11842</v>
      </c>
      <c r="W769" t="s">
        <v>11843</v>
      </c>
      <c r="X769" t="s">
        <v>10394</v>
      </c>
      <c r="Y769" t="s">
        <v>11844</v>
      </c>
      <c r="Z769" t="s">
        <v>11845</v>
      </c>
      <c r="AA769" t="s">
        <v>11846</v>
      </c>
      <c r="AB769" t="s">
        <v>74</v>
      </c>
      <c r="AC769" t="s">
        <v>74</v>
      </c>
      <c r="AD769" t="s">
        <v>74</v>
      </c>
      <c r="AE769" t="s">
        <v>74</v>
      </c>
      <c r="AF769" t="s">
        <v>74</v>
      </c>
      <c r="AG769">
        <v>5</v>
      </c>
      <c r="AH769">
        <v>1</v>
      </c>
      <c r="AI769">
        <v>3</v>
      </c>
      <c r="AJ769">
        <v>0</v>
      </c>
      <c r="AK769">
        <v>2</v>
      </c>
      <c r="AL769" t="s">
        <v>700</v>
      </c>
      <c r="AM769" t="s">
        <v>335</v>
      </c>
      <c r="AN769" t="s">
        <v>701</v>
      </c>
      <c r="AO769" t="s">
        <v>928</v>
      </c>
      <c r="AP769" t="s">
        <v>74</v>
      </c>
      <c r="AQ769" t="s">
        <v>74</v>
      </c>
      <c r="AR769" t="s">
        <v>929</v>
      </c>
      <c r="AS769" t="s">
        <v>930</v>
      </c>
      <c r="AT769" t="s">
        <v>74</v>
      </c>
      <c r="AU769">
        <v>2015</v>
      </c>
      <c r="AV769" t="s">
        <v>74</v>
      </c>
      <c r="AW769">
        <v>11</v>
      </c>
      <c r="AX769" t="s">
        <v>74</v>
      </c>
      <c r="AY769" t="s">
        <v>74</v>
      </c>
      <c r="AZ769" t="s">
        <v>74</v>
      </c>
      <c r="BA769" t="s">
        <v>74</v>
      </c>
      <c r="BB769">
        <v>57</v>
      </c>
      <c r="BC769" t="s">
        <v>705</v>
      </c>
      <c r="BD769" t="s">
        <v>74</v>
      </c>
      <c r="BE769" t="s">
        <v>74</v>
      </c>
      <c r="BF769" t="s">
        <v>74</v>
      </c>
      <c r="BG769" t="s">
        <v>74</v>
      </c>
      <c r="BH769" t="s">
        <v>74</v>
      </c>
      <c r="BI769">
        <v>11</v>
      </c>
      <c r="BJ769" t="s">
        <v>932</v>
      </c>
      <c r="BK769" t="s">
        <v>99</v>
      </c>
      <c r="BL769" t="s">
        <v>932</v>
      </c>
      <c r="BM769" t="s">
        <v>11753</v>
      </c>
      <c r="BN769" t="s">
        <v>74</v>
      </c>
      <c r="BO769" t="s">
        <v>74</v>
      </c>
      <c r="BP769" t="s">
        <v>74</v>
      </c>
      <c r="BQ769" t="s">
        <v>74</v>
      </c>
      <c r="BR769" t="s">
        <v>103</v>
      </c>
      <c r="BS769" t="s">
        <v>11847</v>
      </c>
      <c r="BT769" t="str">
        <f>HYPERLINK("https%3A%2F%2Fwww.webofscience.com%2Fwos%2Fwoscc%2Ffull-record%2FWOS:000367967700007","View Full Record in Web of Science")</f>
        <v>View Full Record in Web of Science</v>
      </c>
    </row>
    <row r="770" spans="1:72" x14ac:dyDescent="0.25">
      <c r="A770" t="s">
        <v>72</v>
      </c>
      <c r="B770" t="s">
        <v>11848</v>
      </c>
      <c r="C770" t="s">
        <v>74</v>
      </c>
      <c r="D770" t="s">
        <v>74</v>
      </c>
      <c r="E770" t="s">
        <v>74</v>
      </c>
      <c r="F770" t="s">
        <v>11849</v>
      </c>
      <c r="G770" t="s">
        <v>74</v>
      </c>
      <c r="H770" t="s">
        <v>74</v>
      </c>
      <c r="I770" t="s">
        <v>11850</v>
      </c>
      <c r="J770" t="s">
        <v>11851</v>
      </c>
      <c r="K770" t="s">
        <v>74</v>
      </c>
      <c r="L770" t="s">
        <v>74</v>
      </c>
      <c r="M770" t="s">
        <v>78</v>
      </c>
      <c r="N770" t="s">
        <v>79</v>
      </c>
      <c r="O770" t="s">
        <v>74</v>
      </c>
      <c r="P770" t="s">
        <v>74</v>
      </c>
      <c r="Q770" t="s">
        <v>74</v>
      </c>
      <c r="R770" t="s">
        <v>74</v>
      </c>
      <c r="S770" t="s">
        <v>74</v>
      </c>
      <c r="T770" t="s">
        <v>11852</v>
      </c>
      <c r="U770" t="s">
        <v>11853</v>
      </c>
      <c r="V770" t="s">
        <v>11854</v>
      </c>
      <c r="W770" t="s">
        <v>11855</v>
      </c>
      <c r="X770" t="s">
        <v>11856</v>
      </c>
      <c r="Y770" t="s">
        <v>11857</v>
      </c>
      <c r="Z770" t="s">
        <v>11858</v>
      </c>
      <c r="AA770" t="s">
        <v>11859</v>
      </c>
      <c r="AB770" t="s">
        <v>11860</v>
      </c>
      <c r="AC770" t="s">
        <v>74</v>
      </c>
      <c r="AD770" t="s">
        <v>74</v>
      </c>
      <c r="AE770" t="s">
        <v>74</v>
      </c>
      <c r="AF770" t="s">
        <v>74</v>
      </c>
      <c r="AG770">
        <v>34</v>
      </c>
      <c r="AH770">
        <v>6</v>
      </c>
      <c r="AI770">
        <v>6</v>
      </c>
      <c r="AJ770">
        <v>1</v>
      </c>
      <c r="AK770">
        <v>23</v>
      </c>
      <c r="AL770" t="s">
        <v>11861</v>
      </c>
      <c r="AM770" t="s">
        <v>11862</v>
      </c>
      <c r="AN770" t="s">
        <v>11863</v>
      </c>
      <c r="AO770" t="s">
        <v>11864</v>
      </c>
      <c r="AP770" t="s">
        <v>11865</v>
      </c>
      <c r="AQ770" t="s">
        <v>74</v>
      </c>
      <c r="AR770" t="s">
        <v>11866</v>
      </c>
      <c r="AS770" t="s">
        <v>11867</v>
      </c>
      <c r="AT770" t="s">
        <v>1408</v>
      </c>
      <c r="AU770">
        <v>2014</v>
      </c>
      <c r="AV770">
        <v>64</v>
      </c>
      <c r="AW770">
        <v>3</v>
      </c>
      <c r="AX770" t="s">
        <v>74</v>
      </c>
      <c r="AY770" t="s">
        <v>74</v>
      </c>
      <c r="AZ770" t="s">
        <v>74</v>
      </c>
      <c r="BA770" t="s">
        <v>74</v>
      </c>
      <c r="BB770">
        <v>335</v>
      </c>
      <c r="BC770">
        <v>356</v>
      </c>
      <c r="BD770" t="s">
        <v>74</v>
      </c>
      <c r="BE770" t="s">
        <v>11868</v>
      </c>
      <c r="BF770" t="str">
        <f>HYPERLINK("http://dx.doi.org/10.1556/AOecon.64.2014.3.4","http://dx.doi.org/10.1556/AOecon.64.2014.3.4")</f>
        <v>http://dx.doi.org/10.1556/AOecon.64.2014.3.4</v>
      </c>
      <c r="BG770" t="s">
        <v>74</v>
      </c>
      <c r="BH770" t="s">
        <v>74</v>
      </c>
      <c r="BI770">
        <v>22</v>
      </c>
      <c r="BJ770" t="s">
        <v>635</v>
      </c>
      <c r="BK770" t="s">
        <v>99</v>
      </c>
      <c r="BL770" t="s">
        <v>636</v>
      </c>
      <c r="BM770" t="s">
        <v>11869</v>
      </c>
      <c r="BN770" t="s">
        <v>74</v>
      </c>
      <c r="BO770" t="s">
        <v>234</v>
      </c>
      <c r="BP770" t="s">
        <v>74</v>
      </c>
      <c r="BQ770" t="s">
        <v>74</v>
      </c>
      <c r="BR770" t="s">
        <v>103</v>
      </c>
      <c r="BS770" t="s">
        <v>11870</v>
      </c>
      <c r="BT770" t="str">
        <f>HYPERLINK("https%3A%2F%2Fwww.webofscience.com%2Fwos%2Fwoscc%2Ffull-record%2FWOS:000346865700004","View Full Record in Web of Science")</f>
        <v>View Full Record in Web of Science</v>
      </c>
    </row>
    <row r="771" spans="1:72" x14ac:dyDescent="0.25">
      <c r="A771" t="s">
        <v>72</v>
      </c>
      <c r="B771" t="s">
        <v>11871</v>
      </c>
      <c r="C771" t="s">
        <v>74</v>
      </c>
      <c r="D771" t="s">
        <v>74</v>
      </c>
      <c r="E771" t="s">
        <v>74</v>
      </c>
      <c r="F771" t="s">
        <v>11872</v>
      </c>
      <c r="G771" t="s">
        <v>74</v>
      </c>
      <c r="H771" t="s">
        <v>74</v>
      </c>
      <c r="I771" t="s">
        <v>11873</v>
      </c>
      <c r="J771" t="s">
        <v>11874</v>
      </c>
      <c r="K771" t="s">
        <v>74</v>
      </c>
      <c r="L771" t="s">
        <v>74</v>
      </c>
      <c r="M771" t="s">
        <v>78</v>
      </c>
      <c r="N771" t="s">
        <v>79</v>
      </c>
      <c r="O771" t="s">
        <v>74</v>
      </c>
      <c r="P771" t="s">
        <v>74</v>
      </c>
      <c r="Q771" t="s">
        <v>74</v>
      </c>
      <c r="R771" t="s">
        <v>74</v>
      </c>
      <c r="S771" t="s">
        <v>74</v>
      </c>
      <c r="T771" t="s">
        <v>11875</v>
      </c>
      <c r="U771" t="s">
        <v>74</v>
      </c>
      <c r="V771" t="s">
        <v>11876</v>
      </c>
      <c r="W771" t="s">
        <v>11877</v>
      </c>
      <c r="X771" t="s">
        <v>11878</v>
      </c>
      <c r="Y771" t="s">
        <v>11879</v>
      </c>
      <c r="Z771" t="s">
        <v>11880</v>
      </c>
      <c r="AA771" t="s">
        <v>74</v>
      </c>
      <c r="AB771" t="s">
        <v>11881</v>
      </c>
      <c r="AC771" t="s">
        <v>74</v>
      </c>
      <c r="AD771" t="s">
        <v>74</v>
      </c>
      <c r="AE771" t="s">
        <v>74</v>
      </c>
      <c r="AF771" t="s">
        <v>74</v>
      </c>
      <c r="AG771">
        <v>27</v>
      </c>
      <c r="AH771">
        <v>0</v>
      </c>
      <c r="AI771">
        <v>0</v>
      </c>
      <c r="AJ771">
        <v>0</v>
      </c>
      <c r="AK771">
        <v>1</v>
      </c>
      <c r="AL771" t="s">
        <v>269</v>
      </c>
      <c r="AM771" t="s">
        <v>270</v>
      </c>
      <c r="AN771" t="s">
        <v>271</v>
      </c>
      <c r="AO771" t="s">
        <v>11882</v>
      </c>
      <c r="AP771" t="s">
        <v>11883</v>
      </c>
      <c r="AQ771" t="s">
        <v>74</v>
      </c>
      <c r="AR771" t="s">
        <v>11884</v>
      </c>
      <c r="AS771" t="s">
        <v>11885</v>
      </c>
      <c r="AT771" t="s">
        <v>1992</v>
      </c>
      <c r="AU771">
        <v>2014</v>
      </c>
      <c r="AV771">
        <v>5</v>
      </c>
      <c r="AW771">
        <v>2</v>
      </c>
      <c r="AX771" t="s">
        <v>74</v>
      </c>
      <c r="AY771" t="s">
        <v>74</v>
      </c>
      <c r="AZ771" t="s">
        <v>1269</v>
      </c>
      <c r="BA771" t="s">
        <v>74</v>
      </c>
      <c r="BB771">
        <v>161</v>
      </c>
      <c r="BC771">
        <v>177</v>
      </c>
      <c r="BD771" t="s">
        <v>74</v>
      </c>
      <c r="BE771" t="s">
        <v>11886</v>
      </c>
      <c r="BF771" t="str">
        <f>HYPERLINK("http://dx.doi.org/10.2752/204191214X14038639021171","http://dx.doi.org/10.2752/204191214X14038639021171")</f>
        <v>http://dx.doi.org/10.2752/204191214X14038639021171</v>
      </c>
      <c r="BG771" t="s">
        <v>74</v>
      </c>
      <c r="BH771" t="s">
        <v>74</v>
      </c>
      <c r="BI771">
        <v>17</v>
      </c>
      <c r="BJ771" t="s">
        <v>11887</v>
      </c>
      <c r="BK771" t="s">
        <v>298</v>
      </c>
      <c r="BL771" t="s">
        <v>11887</v>
      </c>
      <c r="BM771" t="s">
        <v>11888</v>
      </c>
      <c r="BN771" t="s">
        <v>74</v>
      </c>
      <c r="BO771" t="s">
        <v>74</v>
      </c>
      <c r="BP771" t="s">
        <v>74</v>
      </c>
      <c r="BQ771" t="s">
        <v>74</v>
      </c>
      <c r="BR771" t="s">
        <v>103</v>
      </c>
      <c r="BS771" t="s">
        <v>11889</v>
      </c>
      <c r="BT771" t="str">
        <f>HYPERLINK("https%3A%2F%2Fwww.webofscience.com%2Fwos%2Fwoscc%2Ffull-record%2FWOS:000340352600003","View Full Record in Web of Science")</f>
        <v>View Full Record in Web of Science</v>
      </c>
    </row>
    <row r="772" spans="1:72" x14ac:dyDescent="0.25">
      <c r="A772" t="s">
        <v>72</v>
      </c>
      <c r="B772" t="s">
        <v>11890</v>
      </c>
      <c r="C772" t="s">
        <v>74</v>
      </c>
      <c r="D772" t="s">
        <v>74</v>
      </c>
      <c r="E772" t="s">
        <v>74</v>
      </c>
      <c r="F772" t="s">
        <v>11891</v>
      </c>
      <c r="G772" t="s">
        <v>74</v>
      </c>
      <c r="H772" t="s">
        <v>74</v>
      </c>
      <c r="I772" t="s">
        <v>11892</v>
      </c>
      <c r="J772" t="s">
        <v>11893</v>
      </c>
      <c r="K772" t="s">
        <v>74</v>
      </c>
      <c r="L772" t="s">
        <v>74</v>
      </c>
      <c r="M772" t="s">
        <v>78</v>
      </c>
      <c r="N772" t="s">
        <v>79</v>
      </c>
      <c r="O772" t="s">
        <v>74</v>
      </c>
      <c r="P772" t="s">
        <v>74</v>
      </c>
      <c r="Q772" t="s">
        <v>74</v>
      </c>
      <c r="R772" t="s">
        <v>74</v>
      </c>
      <c r="S772" t="s">
        <v>74</v>
      </c>
      <c r="T772" t="s">
        <v>74</v>
      </c>
      <c r="U772" t="s">
        <v>11894</v>
      </c>
      <c r="V772" t="s">
        <v>11895</v>
      </c>
      <c r="W772" t="s">
        <v>11896</v>
      </c>
      <c r="X772" t="s">
        <v>11897</v>
      </c>
      <c r="Y772" t="s">
        <v>11898</v>
      </c>
      <c r="Z772" t="s">
        <v>11899</v>
      </c>
      <c r="AA772" t="s">
        <v>74</v>
      </c>
      <c r="AB772" t="s">
        <v>74</v>
      </c>
      <c r="AC772" t="s">
        <v>74</v>
      </c>
      <c r="AD772" t="s">
        <v>74</v>
      </c>
      <c r="AE772" t="s">
        <v>74</v>
      </c>
      <c r="AF772" t="s">
        <v>74</v>
      </c>
      <c r="AG772">
        <v>37</v>
      </c>
      <c r="AH772">
        <v>10</v>
      </c>
      <c r="AI772">
        <v>10</v>
      </c>
      <c r="AJ772">
        <v>0</v>
      </c>
      <c r="AK772">
        <v>19</v>
      </c>
      <c r="AL772" t="s">
        <v>11900</v>
      </c>
      <c r="AM772" t="s">
        <v>404</v>
      </c>
      <c r="AN772" t="s">
        <v>405</v>
      </c>
      <c r="AO772" t="s">
        <v>11901</v>
      </c>
      <c r="AP772" t="s">
        <v>11902</v>
      </c>
      <c r="AQ772" t="s">
        <v>74</v>
      </c>
      <c r="AR772" t="s">
        <v>11903</v>
      </c>
      <c r="AS772" t="s">
        <v>11904</v>
      </c>
      <c r="AT772" t="s">
        <v>340</v>
      </c>
      <c r="AU772">
        <v>2014</v>
      </c>
      <c r="AV772">
        <v>35</v>
      </c>
      <c r="AW772">
        <v>2</v>
      </c>
      <c r="AX772" t="s">
        <v>74</v>
      </c>
      <c r="AY772" t="s">
        <v>74</v>
      </c>
      <c r="AZ772" t="s">
        <v>1269</v>
      </c>
      <c r="BA772" t="s">
        <v>74</v>
      </c>
      <c r="BB772">
        <v>172</v>
      </c>
      <c r="BC772">
        <v>184</v>
      </c>
      <c r="BD772" t="s">
        <v>74</v>
      </c>
      <c r="BE772" t="s">
        <v>11905</v>
      </c>
      <c r="BF772" t="str">
        <f>HYPERLINK("http://dx.doi.org/10.1002/imhj.21433","http://dx.doi.org/10.1002/imhj.21433")</f>
        <v>http://dx.doi.org/10.1002/imhj.21433</v>
      </c>
      <c r="BG772" t="s">
        <v>74</v>
      </c>
      <c r="BH772" t="s">
        <v>74</v>
      </c>
      <c r="BI772">
        <v>13</v>
      </c>
      <c r="BJ772" t="s">
        <v>11906</v>
      </c>
      <c r="BK772" t="s">
        <v>99</v>
      </c>
      <c r="BL772" t="s">
        <v>100</v>
      </c>
      <c r="BM772" t="s">
        <v>11907</v>
      </c>
      <c r="BN772">
        <v>25798523</v>
      </c>
      <c r="BO772" t="s">
        <v>74</v>
      </c>
      <c r="BP772" t="s">
        <v>74</v>
      </c>
      <c r="BQ772" t="s">
        <v>74</v>
      </c>
      <c r="BR772" t="s">
        <v>103</v>
      </c>
      <c r="BS772" t="s">
        <v>11908</v>
      </c>
      <c r="BT772" t="str">
        <f>HYPERLINK("https%3A%2F%2Fwww.webofscience.com%2Fwos%2Fwoscc%2Ffull-record%2FWOS:000332597600010","View Full Record in Web of Science")</f>
        <v>View Full Record in Web of Science</v>
      </c>
    </row>
    <row r="773" spans="1:72" x14ac:dyDescent="0.25">
      <c r="A773" t="s">
        <v>72</v>
      </c>
      <c r="B773" t="s">
        <v>11909</v>
      </c>
      <c r="C773" t="s">
        <v>74</v>
      </c>
      <c r="D773" t="s">
        <v>74</v>
      </c>
      <c r="E773" t="s">
        <v>74</v>
      </c>
      <c r="F773" t="s">
        <v>11910</v>
      </c>
      <c r="G773" t="s">
        <v>74</v>
      </c>
      <c r="H773" t="s">
        <v>74</v>
      </c>
      <c r="I773" t="s">
        <v>11911</v>
      </c>
      <c r="J773" t="s">
        <v>11912</v>
      </c>
      <c r="K773" t="s">
        <v>74</v>
      </c>
      <c r="L773" t="s">
        <v>74</v>
      </c>
      <c r="M773" t="s">
        <v>78</v>
      </c>
      <c r="N773" t="s">
        <v>79</v>
      </c>
      <c r="O773" t="s">
        <v>74</v>
      </c>
      <c r="P773" t="s">
        <v>74</v>
      </c>
      <c r="Q773" t="s">
        <v>74</v>
      </c>
      <c r="R773" t="s">
        <v>74</v>
      </c>
      <c r="S773" t="s">
        <v>74</v>
      </c>
      <c r="T773" t="s">
        <v>11913</v>
      </c>
      <c r="U773" t="s">
        <v>11914</v>
      </c>
      <c r="V773" t="s">
        <v>11915</v>
      </c>
      <c r="W773" t="s">
        <v>11916</v>
      </c>
      <c r="X773" t="s">
        <v>11917</v>
      </c>
      <c r="Y773" t="s">
        <v>11918</v>
      </c>
      <c r="Z773" t="s">
        <v>11919</v>
      </c>
      <c r="AA773" t="s">
        <v>11920</v>
      </c>
      <c r="AB773" t="s">
        <v>11921</v>
      </c>
      <c r="AC773" t="s">
        <v>74</v>
      </c>
      <c r="AD773" t="s">
        <v>74</v>
      </c>
      <c r="AE773" t="s">
        <v>74</v>
      </c>
      <c r="AF773" t="s">
        <v>74</v>
      </c>
      <c r="AG773">
        <v>31</v>
      </c>
      <c r="AH773">
        <v>16</v>
      </c>
      <c r="AI773">
        <v>16</v>
      </c>
      <c r="AJ773">
        <v>2</v>
      </c>
      <c r="AK773">
        <v>26</v>
      </c>
      <c r="AL773" t="s">
        <v>137</v>
      </c>
      <c r="AM773" t="s">
        <v>138</v>
      </c>
      <c r="AN773" t="s">
        <v>139</v>
      </c>
      <c r="AO773" t="s">
        <v>11922</v>
      </c>
      <c r="AP773" t="s">
        <v>11923</v>
      </c>
      <c r="AQ773" t="s">
        <v>74</v>
      </c>
      <c r="AR773" t="s">
        <v>11924</v>
      </c>
      <c r="AS773" t="s">
        <v>11925</v>
      </c>
      <c r="AT773" t="s">
        <v>432</v>
      </c>
      <c r="AU773">
        <v>2014</v>
      </c>
      <c r="AV773">
        <v>29</v>
      </c>
      <c r="AW773">
        <v>1</v>
      </c>
      <c r="AX773" t="s">
        <v>74</v>
      </c>
      <c r="AY773" t="s">
        <v>74</v>
      </c>
      <c r="AZ773" t="s">
        <v>74</v>
      </c>
      <c r="BA773" t="s">
        <v>74</v>
      </c>
      <c r="BB773">
        <v>68</v>
      </c>
      <c r="BC773">
        <v>82</v>
      </c>
      <c r="BD773" t="s">
        <v>74</v>
      </c>
      <c r="BE773" t="s">
        <v>11926</v>
      </c>
      <c r="BF773" t="str">
        <f>HYPERLINK("http://dx.doi.org/10.1177/0267323113511183","http://dx.doi.org/10.1177/0267323113511183")</f>
        <v>http://dx.doi.org/10.1177/0267323113511183</v>
      </c>
      <c r="BG773" t="s">
        <v>74</v>
      </c>
      <c r="BH773" t="s">
        <v>74</v>
      </c>
      <c r="BI773">
        <v>15</v>
      </c>
      <c r="BJ773" t="s">
        <v>522</v>
      </c>
      <c r="BK773" t="s">
        <v>99</v>
      </c>
      <c r="BL773" t="s">
        <v>522</v>
      </c>
      <c r="BM773" t="s">
        <v>11927</v>
      </c>
      <c r="BN773" t="s">
        <v>74</v>
      </c>
      <c r="BO773" t="s">
        <v>3941</v>
      </c>
      <c r="BP773" t="s">
        <v>74</v>
      </c>
      <c r="BQ773" t="s">
        <v>74</v>
      </c>
      <c r="BR773" t="s">
        <v>103</v>
      </c>
      <c r="BS773" t="s">
        <v>11928</v>
      </c>
      <c r="BT773" t="str">
        <f>HYPERLINK("https%3A%2F%2Fwww.webofscience.com%2Fwos%2Fwoscc%2Ffull-record%2FWOS:000330848400005","View Full Record in Web of Science")</f>
        <v>View Full Record in Web of Science</v>
      </c>
    </row>
    <row r="774" spans="1:72" x14ac:dyDescent="0.25">
      <c r="A774" t="s">
        <v>72</v>
      </c>
      <c r="B774" t="s">
        <v>11929</v>
      </c>
      <c r="C774" t="s">
        <v>74</v>
      </c>
      <c r="D774" t="s">
        <v>74</v>
      </c>
      <c r="E774" t="s">
        <v>74</v>
      </c>
      <c r="F774" t="s">
        <v>11930</v>
      </c>
      <c r="G774" t="s">
        <v>74</v>
      </c>
      <c r="H774" t="s">
        <v>74</v>
      </c>
      <c r="I774" t="s">
        <v>11931</v>
      </c>
      <c r="J774" t="s">
        <v>11932</v>
      </c>
      <c r="K774" t="s">
        <v>74</v>
      </c>
      <c r="L774" t="s">
        <v>74</v>
      </c>
      <c r="M774" t="s">
        <v>78</v>
      </c>
      <c r="N774" t="s">
        <v>79</v>
      </c>
      <c r="O774" t="s">
        <v>74</v>
      </c>
      <c r="P774" t="s">
        <v>74</v>
      </c>
      <c r="Q774" t="s">
        <v>74</v>
      </c>
      <c r="R774" t="s">
        <v>74</v>
      </c>
      <c r="S774" t="s">
        <v>74</v>
      </c>
      <c r="T774" t="s">
        <v>74</v>
      </c>
      <c r="U774" t="s">
        <v>74</v>
      </c>
      <c r="V774" t="s">
        <v>11933</v>
      </c>
      <c r="W774" t="s">
        <v>11934</v>
      </c>
      <c r="X774" t="s">
        <v>11935</v>
      </c>
      <c r="Y774" t="s">
        <v>11936</v>
      </c>
      <c r="Z774" t="s">
        <v>11937</v>
      </c>
      <c r="AA774" t="s">
        <v>74</v>
      </c>
      <c r="AB774" t="s">
        <v>74</v>
      </c>
      <c r="AC774" t="s">
        <v>74</v>
      </c>
      <c r="AD774" t="s">
        <v>74</v>
      </c>
      <c r="AE774" t="s">
        <v>74</v>
      </c>
      <c r="AF774" t="s">
        <v>74</v>
      </c>
      <c r="AG774">
        <v>57</v>
      </c>
      <c r="AH774">
        <v>2</v>
      </c>
      <c r="AI774">
        <v>2</v>
      </c>
      <c r="AJ774">
        <v>0</v>
      </c>
      <c r="AK774">
        <v>3</v>
      </c>
      <c r="AL774" t="s">
        <v>269</v>
      </c>
      <c r="AM774" t="s">
        <v>270</v>
      </c>
      <c r="AN774" t="s">
        <v>271</v>
      </c>
      <c r="AO774" t="s">
        <v>11938</v>
      </c>
      <c r="AP774" t="s">
        <v>11939</v>
      </c>
      <c r="AQ774" t="s">
        <v>74</v>
      </c>
      <c r="AR774" t="s">
        <v>11940</v>
      </c>
      <c r="AS774" t="s">
        <v>11941</v>
      </c>
      <c r="AT774" t="s">
        <v>4013</v>
      </c>
      <c r="AU774">
        <v>2014</v>
      </c>
      <c r="AV774">
        <v>50</v>
      </c>
      <c r="AW774">
        <v>1</v>
      </c>
      <c r="AX774" t="s">
        <v>74</v>
      </c>
      <c r="AY774" t="s">
        <v>74</v>
      </c>
      <c r="AZ774" t="s">
        <v>74</v>
      </c>
      <c r="BA774" t="s">
        <v>74</v>
      </c>
      <c r="BB774">
        <v>114</v>
      </c>
      <c r="BC774">
        <v>128</v>
      </c>
      <c r="BD774" t="s">
        <v>74</v>
      </c>
      <c r="BE774" t="s">
        <v>11942</v>
      </c>
      <c r="BF774" t="str">
        <f>HYPERLINK("http://dx.doi.org/10.1080/00263206.2013.849694","http://dx.doi.org/10.1080/00263206.2013.849694")</f>
        <v>http://dx.doi.org/10.1080/00263206.2013.849694</v>
      </c>
      <c r="BG774" t="s">
        <v>74</v>
      </c>
      <c r="BH774" t="s">
        <v>74</v>
      </c>
      <c r="BI774">
        <v>15</v>
      </c>
      <c r="BJ774" t="s">
        <v>875</v>
      </c>
      <c r="BK774" t="s">
        <v>1339</v>
      </c>
      <c r="BL774" t="s">
        <v>875</v>
      </c>
      <c r="BM774" t="s">
        <v>11943</v>
      </c>
      <c r="BN774" t="s">
        <v>74</v>
      </c>
      <c r="BO774" t="s">
        <v>74</v>
      </c>
      <c r="BP774" t="s">
        <v>74</v>
      </c>
      <c r="BQ774" t="s">
        <v>74</v>
      </c>
      <c r="BR774" t="s">
        <v>103</v>
      </c>
      <c r="BS774" t="s">
        <v>11944</v>
      </c>
      <c r="BT774" t="str">
        <f>HYPERLINK("https%3A%2F%2Fwww.webofscience.com%2Fwos%2Fwoscc%2Ffull-record%2FWOS:000330272800009","View Full Record in Web of Science")</f>
        <v>View Full Record in Web of Science</v>
      </c>
    </row>
    <row r="775" spans="1:72" x14ac:dyDescent="0.25">
      <c r="A775" t="s">
        <v>72</v>
      </c>
      <c r="B775" t="s">
        <v>11945</v>
      </c>
      <c r="C775" t="s">
        <v>74</v>
      </c>
      <c r="D775" t="s">
        <v>74</v>
      </c>
      <c r="E775" t="s">
        <v>74</v>
      </c>
      <c r="F775" t="s">
        <v>11946</v>
      </c>
      <c r="G775" t="s">
        <v>74</v>
      </c>
      <c r="H775" t="s">
        <v>74</v>
      </c>
      <c r="I775" t="s">
        <v>11947</v>
      </c>
      <c r="J775" t="s">
        <v>7763</v>
      </c>
      <c r="K775" t="s">
        <v>74</v>
      </c>
      <c r="L775" t="s">
        <v>74</v>
      </c>
      <c r="M775" t="s">
        <v>78</v>
      </c>
      <c r="N775" t="s">
        <v>79</v>
      </c>
      <c r="O775" t="s">
        <v>74</v>
      </c>
      <c r="P775" t="s">
        <v>74</v>
      </c>
      <c r="Q775" t="s">
        <v>74</v>
      </c>
      <c r="R775" t="s">
        <v>74</v>
      </c>
      <c r="S775" t="s">
        <v>74</v>
      </c>
      <c r="T775" t="s">
        <v>74</v>
      </c>
      <c r="U775" t="s">
        <v>74</v>
      </c>
      <c r="V775" t="s">
        <v>11948</v>
      </c>
      <c r="W775" t="s">
        <v>11949</v>
      </c>
      <c r="X775" t="s">
        <v>11950</v>
      </c>
      <c r="Y775" t="s">
        <v>11951</v>
      </c>
      <c r="Z775" t="s">
        <v>11952</v>
      </c>
      <c r="AA775" t="s">
        <v>74</v>
      </c>
      <c r="AB775" t="s">
        <v>74</v>
      </c>
      <c r="AC775" t="s">
        <v>74</v>
      </c>
      <c r="AD775" t="s">
        <v>74</v>
      </c>
      <c r="AE775" t="s">
        <v>74</v>
      </c>
      <c r="AF775" t="s">
        <v>74</v>
      </c>
      <c r="AG775">
        <v>30</v>
      </c>
      <c r="AH775">
        <v>1</v>
      </c>
      <c r="AI775">
        <v>1</v>
      </c>
      <c r="AJ775">
        <v>0</v>
      </c>
      <c r="AK775">
        <v>6</v>
      </c>
      <c r="AL775" t="s">
        <v>269</v>
      </c>
      <c r="AM775" t="s">
        <v>270</v>
      </c>
      <c r="AN775" t="s">
        <v>11953</v>
      </c>
      <c r="AO775" t="s">
        <v>7771</v>
      </c>
      <c r="AP775" t="s">
        <v>7772</v>
      </c>
      <c r="AQ775" t="s">
        <v>74</v>
      </c>
      <c r="AR775" t="s">
        <v>7773</v>
      </c>
      <c r="AS775" t="s">
        <v>7774</v>
      </c>
      <c r="AT775" t="s">
        <v>11954</v>
      </c>
      <c r="AU775">
        <v>2013</v>
      </c>
      <c r="AV775">
        <v>65</v>
      </c>
      <c r="AW775">
        <v>9</v>
      </c>
      <c r="AX775" t="s">
        <v>74</v>
      </c>
      <c r="AY775" t="s">
        <v>74</v>
      </c>
      <c r="AZ775" t="s">
        <v>1269</v>
      </c>
      <c r="BA775" t="s">
        <v>74</v>
      </c>
      <c r="BB775">
        <v>1737</v>
      </c>
      <c r="BC775">
        <v>1754</v>
      </c>
      <c r="BD775" t="s">
        <v>74</v>
      </c>
      <c r="BE775" t="s">
        <v>11955</v>
      </c>
      <c r="BF775" t="str">
        <f>HYPERLINK("http://dx.doi.org/10.1080/09668136.2013.842360","http://dx.doi.org/10.1080/09668136.2013.842360")</f>
        <v>http://dx.doi.org/10.1080/09668136.2013.842360</v>
      </c>
      <c r="BG775" t="s">
        <v>74</v>
      </c>
      <c r="BH775" t="s">
        <v>74</v>
      </c>
      <c r="BI775">
        <v>18</v>
      </c>
      <c r="BJ775" t="s">
        <v>7777</v>
      </c>
      <c r="BK775" t="s">
        <v>99</v>
      </c>
      <c r="BL775" t="s">
        <v>7778</v>
      </c>
      <c r="BM775" t="s">
        <v>11956</v>
      </c>
      <c r="BN775" t="s">
        <v>74</v>
      </c>
      <c r="BO775" t="s">
        <v>74</v>
      </c>
      <c r="BP775" t="s">
        <v>74</v>
      </c>
      <c r="BQ775" t="s">
        <v>74</v>
      </c>
      <c r="BR775" t="s">
        <v>103</v>
      </c>
      <c r="BS775" t="s">
        <v>11957</v>
      </c>
      <c r="BT775" t="str">
        <f>HYPERLINK("https%3A%2F%2Fwww.webofscience.com%2Fwos%2Fwoscc%2Ffull-record%2FWOS:000329983700004","View Full Record in Web of Science")</f>
        <v>View Full Record in Web of Science</v>
      </c>
    </row>
    <row r="776" spans="1:72" x14ac:dyDescent="0.25">
      <c r="A776" t="s">
        <v>72</v>
      </c>
      <c r="B776" t="s">
        <v>11958</v>
      </c>
      <c r="C776" t="s">
        <v>74</v>
      </c>
      <c r="D776" t="s">
        <v>74</v>
      </c>
      <c r="E776" t="s">
        <v>74</v>
      </c>
      <c r="F776" t="s">
        <v>11959</v>
      </c>
      <c r="G776" t="s">
        <v>74</v>
      </c>
      <c r="H776" t="s">
        <v>74</v>
      </c>
      <c r="I776" t="s">
        <v>11960</v>
      </c>
      <c r="J776" t="s">
        <v>1466</v>
      </c>
      <c r="K776" t="s">
        <v>74</v>
      </c>
      <c r="L776" t="s">
        <v>74</v>
      </c>
      <c r="M776" t="s">
        <v>305</v>
      </c>
      <c r="N776" t="s">
        <v>79</v>
      </c>
      <c r="O776" t="s">
        <v>74</v>
      </c>
      <c r="P776" t="s">
        <v>74</v>
      </c>
      <c r="Q776" t="s">
        <v>74</v>
      </c>
      <c r="R776" t="s">
        <v>74</v>
      </c>
      <c r="S776" t="s">
        <v>74</v>
      </c>
      <c r="T776" t="s">
        <v>11961</v>
      </c>
      <c r="U776" t="s">
        <v>11962</v>
      </c>
      <c r="V776" t="s">
        <v>11963</v>
      </c>
      <c r="W776" t="s">
        <v>11964</v>
      </c>
      <c r="X776" t="s">
        <v>11965</v>
      </c>
      <c r="Y776" t="s">
        <v>11966</v>
      </c>
      <c r="Z776" t="s">
        <v>11967</v>
      </c>
      <c r="AA776" t="s">
        <v>9280</v>
      </c>
      <c r="AB776" t="s">
        <v>9281</v>
      </c>
      <c r="AC776" t="s">
        <v>74</v>
      </c>
      <c r="AD776" t="s">
        <v>74</v>
      </c>
      <c r="AE776" t="s">
        <v>74</v>
      </c>
      <c r="AF776" t="s">
        <v>74</v>
      </c>
      <c r="AG776">
        <v>38</v>
      </c>
      <c r="AH776">
        <v>1</v>
      </c>
      <c r="AI776">
        <v>1</v>
      </c>
      <c r="AJ776">
        <v>0</v>
      </c>
      <c r="AK776">
        <v>15</v>
      </c>
      <c r="AL776" t="s">
        <v>926</v>
      </c>
      <c r="AM776" t="s">
        <v>905</v>
      </c>
      <c r="AN776" t="s">
        <v>927</v>
      </c>
      <c r="AO776" t="s">
        <v>1474</v>
      </c>
      <c r="AP776" t="s">
        <v>74</v>
      </c>
      <c r="AQ776" t="s">
        <v>74</v>
      </c>
      <c r="AR776" t="s">
        <v>1475</v>
      </c>
      <c r="AS776" t="s">
        <v>1476</v>
      </c>
      <c r="AT776" t="s">
        <v>3306</v>
      </c>
      <c r="AU776">
        <v>2013</v>
      </c>
      <c r="AV776">
        <v>34</v>
      </c>
      <c r="AW776">
        <v>6</v>
      </c>
      <c r="AX776" t="s">
        <v>74</v>
      </c>
      <c r="AY776" t="s">
        <v>74</v>
      </c>
      <c r="AZ776" t="s">
        <v>74</v>
      </c>
      <c r="BA776" t="s">
        <v>74</v>
      </c>
      <c r="BB776">
        <v>59</v>
      </c>
      <c r="BC776">
        <v>71</v>
      </c>
      <c r="BD776" t="s">
        <v>74</v>
      </c>
      <c r="BE776" t="s">
        <v>74</v>
      </c>
      <c r="BF776" t="s">
        <v>74</v>
      </c>
      <c r="BG776" t="s">
        <v>74</v>
      </c>
      <c r="BH776" t="s">
        <v>74</v>
      </c>
      <c r="BI776">
        <v>13</v>
      </c>
      <c r="BJ776" t="s">
        <v>98</v>
      </c>
      <c r="BK776" t="s">
        <v>99</v>
      </c>
      <c r="BL776" t="s">
        <v>100</v>
      </c>
      <c r="BM776" t="s">
        <v>11968</v>
      </c>
      <c r="BN776" t="s">
        <v>74</v>
      </c>
      <c r="BO776" t="s">
        <v>74</v>
      </c>
      <c r="BP776" t="s">
        <v>74</v>
      </c>
      <c r="BQ776" t="s">
        <v>74</v>
      </c>
      <c r="BR776" t="s">
        <v>103</v>
      </c>
      <c r="BS776" t="s">
        <v>11969</v>
      </c>
      <c r="BT776" t="str">
        <f>HYPERLINK("https%3A%2F%2Fwww.webofscience.com%2Fwos%2Fwoscc%2Ffull-record%2FWOS:000341224800005","View Full Record in Web of Science")</f>
        <v>View Full Record in Web of Science</v>
      </c>
    </row>
    <row r="777" spans="1:72" x14ac:dyDescent="0.25">
      <c r="A777" t="s">
        <v>72</v>
      </c>
      <c r="B777" t="s">
        <v>3957</v>
      </c>
      <c r="C777" t="s">
        <v>74</v>
      </c>
      <c r="D777" t="s">
        <v>74</v>
      </c>
      <c r="E777" t="s">
        <v>74</v>
      </c>
      <c r="F777" t="s">
        <v>3958</v>
      </c>
      <c r="G777" t="s">
        <v>74</v>
      </c>
      <c r="H777" t="s">
        <v>74</v>
      </c>
      <c r="I777" t="s">
        <v>11970</v>
      </c>
      <c r="J777" t="s">
        <v>11971</v>
      </c>
      <c r="K777" t="s">
        <v>74</v>
      </c>
      <c r="L777" t="s">
        <v>74</v>
      </c>
      <c r="M777" t="s">
        <v>78</v>
      </c>
      <c r="N777" t="s">
        <v>79</v>
      </c>
      <c r="O777" t="s">
        <v>74</v>
      </c>
      <c r="P777" t="s">
        <v>74</v>
      </c>
      <c r="Q777" t="s">
        <v>74</v>
      </c>
      <c r="R777" t="s">
        <v>74</v>
      </c>
      <c r="S777" t="s">
        <v>74</v>
      </c>
      <c r="T777" t="s">
        <v>11972</v>
      </c>
      <c r="U777" t="s">
        <v>11973</v>
      </c>
      <c r="V777" t="s">
        <v>11974</v>
      </c>
      <c r="W777" t="s">
        <v>11975</v>
      </c>
      <c r="X777" t="s">
        <v>3964</v>
      </c>
      <c r="Y777" t="s">
        <v>11976</v>
      </c>
      <c r="Z777" t="s">
        <v>3966</v>
      </c>
      <c r="AA777" t="s">
        <v>74</v>
      </c>
      <c r="AB777" t="s">
        <v>74</v>
      </c>
      <c r="AC777" t="s">
        <v>74</v>
      </c>
      <c r="AD777" t="s">
        <v>74</v>
      </c>
      <c r="AE777" t="s">
        <v>74</v>
      </c>
      <c r="AF777" t="s">
        <v>74</v>
      </c>
      <c r="AG777">
        <v>24</v>
      </c>
      <c r="AH777">
        <v>21</v>
      </c>
      <c r="AI777">
        <v>21</v>
      </c>
      <c r="AJ777">
        <v>0</v>
      </c>
      <c r="AK777">
        <v>28</v>
      </c>
      <c r="AL777" t="s">
        <v>403</v>
      </c>
      <c r="AM777" t="s">
        <v>404</v>
      </c>
      <c r="AN777" t="s">
        <v>405</v>
      </c>
      <c r="AO777" t="s">
        <v>11977</v>
      </c>
      <c r="AP777" t="s">
        <v>11978</v>
      </c>
      <c r="AQ777" t="s">
        <v>74</v>
      </c>
      <c r="AR777" t="s">
        <v>11979</v>
      </c>
      <c r="AS777" t="s">
        <v>11980</v>
      </c>
      <c r="AT777" t="s">
        <v>1302</v>
      </c>
      <c r="AU777">
        <v>2013</v>
      </c>
      <c r="AV777">
        <v>13</v>
      </c>
      <c r="AW777">
        <v>4</v>
      </c>
      <c r="AX777" t="s">
        <v>74</v>
      </c>
      <c r="AY777" t="s">
        <v>74</v>
      </c>
      <c r="AZ777" t="s">
        <v>74</v>
      </c>
      <c r="BA777" t="s">
        <v>74</v>
      </c>
      <c r="BB777">
        <v>478</v>
      </c>
      <c r="BC777">
        <v>497</v>
      </c>
      <c r="BD777" t="s">
        <v>74</v>
      </c>
      <c r="BE777" t="s">
        <v>11981</v>
      </c>
      <c r="BF777" t="str">
        <f>HYPERLINK("http://dx.doi.org/10.1111/glob.12033","http://dx.doi.org/10.1111/glob.12033")</f>
        <v>http://dx.doi.org/10.1111/glob.12033</v>
      </c>
      <c r="BG777" t="s">
        <v>74</v>
      </c>
      <c r="BH777" t="s">
        <v>74</v>
      </c>
      <c r="BI777">
        <v>20</v>
      </c>
      <c r="BJ777" t="s">
        <v>11982</v>
      </c>
      <c r="BK777" t="s">
        <v>99</v>
      </c>
      <c r="BL777" t="s">
        <v>11982</v>
      </c>
      <c r="BM777" t="s">
        <v>11983</v>
      </c>
      <c r="BN777" t="s">
        <v>74</v>
      </c>
      <c r="BO777" t="s">
        <v>74</v>
      </c>
      <c r="BP777" t="s">
        <v>74</v>
      </c>
      <c r="BQ777" t="s">
        <v>74</v>
      </c>
      <c r="BR777" t="s">
        <v>103</v>
      </c>
      <c r="BS777" t="s">
        <v>11984</v>
      </c>
      <c r="BT777" t="str">
        <f>HYPERLINK("https%3A%2F%2Fwww.webofscience.com%2Fwos%2Fwoscc%2Ffull-record%2FWOS:000323933800004","View Full Record in Web of Science")</f>
        <v>View Full Record in Web of Science</v>
      </c>
    </row>
    <row r="778" spans="1:72" x14ac:dyDescent="0.25">
      <c r="A778" t="s">
        <v>72</v>
      </c>
      <c r="B778" t="s">
        <v>11985</v>
      </c>
      <c r="C778" t="s">
        <v>74</v>
      </c>
      <c r="D778" t="s">
        <v>74</v>
      </c>
      <c r="E778" t="s">
        <v>74</v>
      </c>
      <c r="F778" t="s">
        <v>11986</v>
      </c>
      <c r="G778" t="s">
        <v>74</v>
      </c>
      <c r="H778" t="s">
        <v>74</v>
      </c>
      <c r="I778" t="s">
        <v>11987</v>
      </c>
      <c r="J778" t="s">
        <v>11988</v>
      </c>
      <c r="K778" t="s">
        <v>74</v>
      </c>
      <c r="L778" t="s">
        <v>74</v>
      </c>
      <c r="M778" t="s">
        <v>78</v>
      </c>
      <c r="N778" t="s">
        <v>79</v>
      </c>
      <c r="O778" t="s">
        <v>74</v>
      </c>
      <c r="P778" t="s">
        <v>74</v>
      </c>
      <c r="Q778" t="s">
        <v>74</v>
      </c>
      <c r="R778" t="s">
        <v>74</v>
      </c>
      <c r="S778" t="s">
        <v>74</v>
      </c>
      <c r="T778" t="s">
        <v>74</v>
      </c>
      <c r="U778" t="s">
        <v>74</v>
      </c>
      <c r="V778" t="s">
        <v>11989</v>
      </c>
      <c r="W778" t="s">
        <v>11990</v>
      </c>
      <c r="X778" t="s">
        <v>2747</v>
      </c>
      <c r="Y778" t="s">
        <v>11991</v>
      </c>
      <c r="Z778" t="s">
        <v>74</v>
      </c>
      <c r="AA778" t="s">
        <v>11992</v>
      </c>
      <c r="AB778" t="s">
        <v>11993</v>
      </c>
      <c r="AC778" t="s">
        <v>74</v>
      </c>
      <c r="AD778" t="s">
        <v>74</v>
      </c>
      <c r="AE778" t="s">
        <v>74</v>
      </c>
      <c r="AF778" t="s">
        <v>74</v>
      </c>
      <c r="AG778">
        <v>11</v>
      </c>
      <c r="AH778">
        <v>1</v>
      </c>
      <c r="AI778">
        <v>1</v>
      </c>
      <c r="AJ778">
        <v>0</v>
      </c>
      <c r="AK778">
        <v>9</v>
      </c>
      <c r="AL778" t="s">
        <v>11994</v>
      </c>
      <c r="AM778" t="s">
        <v>11995</v>
      </c>
      <c r="AN778" t="s">
        <v>11996</v>
      </c>
      <c r="AO778" t="s">
        <v>11997</v>
      </c>
      <c r="AP778" t="s">
        <v>74</v>
      </c>
      <c r="AQ778" t="s">
        <v>74</v>
      </c>
      <c r="AR778" t="s">
        <v>11998</v>
      </c>
      <c r="AS778" t="s">
        <v>11999</v>
      </c>
      <c r="AT778" t="s">
        <v>1992</v>
      </c>
      <c r="AU778">
        <v>2013</v>
      </c>
      <c r="AV778">
        <v>55</v>
      </c>
      <c r="AW778">
        <v>7</v>
      </c>
      <c r="AX778" t="s">
        <v>74</v>
      </c>
      <c r="AY778" t="s">
        <v>74</v>
      </c>
      <c r="AZ778" t="s">
        <v>74</v>
      </c>
      <c r="BA778" t="s">
        <v>74</v>
      </c>
      <c r="BB778">
        <v>68</v>
      </c>
      <c r="BC778">
        <v>78</v>
      </c>
      <c r="BD778" t="s">
        <v>74</v>
      </c>
      <c r="BE778" t="s">
        <v>12000</v>
      </c>
      <c r="BF778" t="str">
        <f>HYPERLINK("http://dx.doi.org/10.2753/RES1060-9393550706","http://dx.doi.org/10.2753/RES1060-9393550706")</f>
        <v>http://dx.doi.org/10.2753/RES1060-9393550706</v>
      </c>
      <c r="BG778" t="s">
        <v>74</v>
      </c>
      <c r="BH778" t="s">
        <v>74</v>
      </c>
      <c r="BI778">
        <v>11</v>
      </c>
      <c r="BJ778" t="s">
        <v>232</v>
      </c>
      <c r="BK778" t="s">
        <v>99</v>
      </c>
      <c r="BL778" t="s">
        <v>232</v>
      </c>
      <c r="BM778" t="s">
        <v>12001</v>
      </c>
      <c r="BN778" t="s">
        <v>74</v>
      </c>
      <c r="BO778" t="s">
        <v>74</v>
      </c>
      <c r="BP778" t="s">
        <v>74</v>
      </c>
      <c r="BQ778" t="s">
        <v>74</v>
      </c>
      <c r="BR778" t="s">
        <v>103</v>
      </c>
      <c r="BS778" t="s">
        <v>12002</v>
      </c>
      <c r="BT778" t="str">
        <f>HYPERLINK("https%3A%2F%2Fwww.webofscience.com%2Fwos%2Fwoscc%2Ffull-record%2FWOS:000321386700006","View Full Record in Web of Science")</f>
        <v>View Full Record in Web of Science</v>
      </c>
    </row>
    <row r="779" spans="1:72" x14ac:dyDescent="0.25">
      <c r="A779" t="s">
        <v>72</v>
      </c>
      <c r="B779" t="s">
        <v>12003</v>
      </c>
      <c r="C779" t="s">
        <v>74</v>
      </c>
      <c r="D779" t="s">
        <v>74</v>
      </c>
      <c r="E779" t="s">
        <v>74</v>
      </c>
      <c r="F779" t="s">
        <v>12004</v>
      </c>
      <c r="G779" t="s">
        <v>74</v>
      </c>
      <c r="H779" t="s">
        <v>74</v>
      </c>
      <c r="I779" t="s">
        <v>12005</v>
      </c>
      <c r="J779" t="s">
        <v>11119</v>
      </c>
      <c r="K779" t="s">
        <v>74</v>
      </c>
      <c r="L779" t="s">
        <v>74</v>
      </c>
      <c r="M779" t="s">
        <v>305</v>
      </c>
      <c r="N779" t="s">
        <v>79</v>
      </c>
      <c r="O779" t="s">
        <v>74</v>
      </c>
      <c r="P779" t="s">
        <v>74</v>
      </c>
      <c r="Q779" t="s">
        <v>74</v>
      </c>
      <c r="R779" t="s">
        <v>74</v>
      </c>
      <c r="S779" t="s">
        <v>74</v>
      </c>
      <c r="T779" t="s">
        <v>12006</v>
      </c>
      <c r="U779" t="s">
        <v>74</v>
      </c>
      <c r="V779" t="s">
        <v>12007</v>
      </c>
      <c r="W779" t="s">
        <v>74</v>
      </c>
      <c r="X779" t="s">
        <v>74</v>
      </c>
      <c r="Y779" t="s">
        <v>74</v>
      </c>
      <c r="Z779" t="s">
        <v>74</v>
      </c>
      <c r="AA779" t="s">
        <v>12008</v>
      </c>
      <c r="AB779" t="s">
        <v>12009</v>
      </c>
      <c r="AC779" t="s">
        <v>74</v>
      </c>
      <c r="AD779" t="s">
        <v>74</v>
      </c>
      <c r="AE779" t="s">
        <v>74</v>
      </c>
      <c r="AF779" t="s">
        <v>74</v>
      </c>
      <c r="AG779">
        <v>47</v>
      </c>
      <c r="AH779">
        <v>1</v>
      </c>
      <c r="AI779">
        <v>1</v>
      </c>
      <c r="AJ779">
        <v>0</v>
      </c>
      <c r="AK779">
        <v>5</v>
      </c>
      <c r="AL779" t="s">
        <v>8351</v>
      </c>
      <c r="AM779" t="s">
        <v>1222</v>
      </c>
      <c r="AN779" t="s">
        <v>8352</v>
      </c>
      <c r="AO779" t="s">
        <v>11123</v>
      </c>
      <c r="AP779" t="s">
        <v>11124</v>
      </c>
      <c r="AQ779" t="s">
        <v>74</v>
      </c>
      <c r="AR779" t="s">
        <v>11125</v>
      </c>
      <c r="AS779" t="s">
        <v>11126</v>
      </c>
      <c r="AT779" t="s">
        <v>1553</v>
      </c>
      <c r="AU779">
        <v>2013</v>
      </c>
      <c r="AV779">
        <v>74</v>
      </c>
      <c r="AW779" t="s">
        <v>2996</v>
      </c>
      <c r="AX779" t="s">
        <v>74</v>
      </c>
      <c r="AY779" t="s">
        <v>74</v>
      </c>
      <c r="AZ779" t="s">
        <v>1269</v>
      </c>
      <c r="BA779" t="s">
        <v>74</v>
      </c>
      <c r="BB779">
        <v>255</v>
      </c>
      <c r="BC779">
        <v>273</v>
      </c>
      <c r="BD779" t="s">
        <v>74</v>
      </c>
      <c r="BE779" t="s">
        <v>12010</v>
      </c>
      <c r="BF779" t="str">
        <f>HYPERLINK("http://dx.doi.org/10.1016/j.ruslit.2013.10.012","http://dx.doi.org/10.1016/j.ruslit.2013.10.012")</f>
        <v>http://dx.doi.org/10.1016/j.ruslit.2013.10.012</v>
      </c>
      <c r="BG779" t="s">
        <v>74</v>
      </c>
      <c r="BH779" t="s">
        <v>74</v>
      </c>
      <c r="BI779">
        <v>19</v>
      </c>
      <c r="BJ779" t="s">
        <v>2978</v>
      </c>
      <c r="BK779" t="s">
        <v>298</v>
      </c>
      <c r="BL779" t="s">
        <v>2347</v>
      </c>
      <c r="BM779" t="s">
        <v>12011</v>
      </c>
      <c r="BN779" t="s">
        <v>74</v>
      </c>
      <c r="BO779" t="s">
        <v>74</v>
      </c>
      <c r="BP779" t="s">
        <v>74</v>
      </c>
      <c r="BQ779" t="s">
        <v>74</v>
      </c>
      <c r="BR779" t="s">
        <v>103</v>
      </c>
      <c r="BS779" t="s">
        <v>12012</v>
      </c>
      <c r="BT779" t="str">
        <f>HYPERLINK("https%3A%2F%2Fwww.webofscience.com%2Fwos%2Fwoscc%2Ffull-record%2FWOS:000327105400012","View Full Record in Web of Science")</f>
        <v>View Full Record in Web of Science</v>
      </c>
    </row>
    <row r="780" spans="1:72" x14ac:dyDescent="0.25">
      <c r="A780" t="s">
        <v>72</v>
      </c>
      <c r="B780" t="s">
        <v>12013</v>
      </c>
      <c r="C780" t="s">
        <v>74</v>
      </c>
      <c r="D780" t="s">
        <v>74</v>
      </c>
      <c r="E780" t="s">
        <v>74</v>
      </c>
      <c r="F780" t="s">
        <v>12014</v>
      </c>
      <c r="G780" t="s">
        <v>74</v>
      </c>
      <c r="H780" t="s">
        <v>74</v>
      </c>
      <c r="I780" t="s">
        <v>12015</v>
      </c>
      <c r="J780" t="s">
        <v>12016</v>
      </c>
      <c r="K780" t="s">
        <v>74</v>
      </c>
      <c r="L780" t="s">
        <v>74</v>
      </c>
      <c r="M780" t="s">
        <v>78</v>
      </c>
      <c r="N780" t="s">
        <v>79</v>
      </c>
      <c r="O780" t="s">
        <v>74</v>
      </c>
      <c r="P780" t="s">
        <v>74</v>
      </c>
      <c r="Q780" t="s">
        <v>74</v>
      </c>
      <c r="R780" t="s">
        <v>74</v>
      </c>
      <c r="S780" t="s">
        <v>74</v>
      </c>
      <c r="T780" t="s">
        <v>74</v>
      </c>
      <c r="U780" t="s">
        <v>12017</v>
      </c>
      <c r="V780" t="s">
        <v>12018</v>
      </c>
      <c r="W780" t="s">
        <v>12019</v>
      </c>
      <c r="X780" t="s">
        <v>7562</v>
      </c>
      <c r="Y780" t="s">
        <v>12020</v>
      </c>
      <c r="Z780" t="s">
        <v>74</v>
      </c>
      <c r="AA780" t="s">
        <v>74</v>
      </c>
      <c r="AB780" t="s">
        <v>74</v>
      </c>
      <c r="AC780" t="s">
        <v>74</v>
      </c>
      <c r="AD780" t="s">
        <v>74</v>
      </c>
      <c r="AE780" t="s">
        <v>74</v>
      </c>
      <c r="AF780" t="s">
        <v>74</v>
      </c>
      <c r="AG780">
        <v>67</v>
      </c>
      <c r="AH780">
        <v>19</v>
      </c>
      <c r="AI780">
        <v>19</v>
      </c>
      <c r="AJ780">
        <v>1</v>
      </c>
      <c r="AK780">
        <v>18</v>
      </c>
      <c r="AL780" t="s">
        <v>403</v>
      </c>
      <c r="AM780" t="s">
        <v>404</v>
      </c>
      <c r="AN780" t="s">
        <v>405</v>
      </c>
      <c r="AO780" t="s">
        <v>12021</v>
      </c>
      <c r="AP780" t="s">
        <v>12022</v>
      </c>
      <c r="AQ780" t="s">
        <v>74</v>
      </c>
      <c r="AR780" t="s">
        <v>12023</v>
      </c>
      <c r="AS780" t="s">
        <v>12024</v>
      </c>
      <c r="AT780" t="s">
        <v>1992</v>
      </c>
      <c r="AU780">
        <v>2013</v>
      </c>
      <c r="AV780">
        <v>72</v>
      </c>
      <c r="AW780">
        <v>3</v>
      </c>
      <c r="AX780" t="s">
        <v>74</v>
      </c>
      <c r="AY780" t="s">
        <v>74</v>
      </c>
      <c r="AZ780" t="s">
        <v>74</v>
      </c>
      <c r="BA780" t="s">
        <v>74</v>
      </c>
      <c r="BB780">
        <v>447</v>
      </c>
      <c r="BC780">
        <v>469</v>
      </c>
      <c r="BD780" t="s">
        <v>74</v>
      </c>
      <c r="BE780" t="s">
        <v>12025</v>
      </c>
      <c r="BF780" t="str">
        <f>HYPERLINK("http://dx.doi.org/10.1111/russ.10700","http://dx.doi.org/10.1111/russ.10700")</f>
        <v>http://dx.doi.org/10.1111/russ.10700</v>
      </c>
      <c r="BG780" t="s">
        <v>74</v>
      </c>
      <c r="BH780" t="s">
        <v>74</v>
      </c>
      <c r="BI780">
        <v>23</v>
      </c>
      <c r="BJ780" t="s">
        <v>169</v>
      </c>
      <c r="BK780" t="s">
        <v>298</v>
      </c>
      <c r="BL780" t="s">
        <v>169</v>
      </c>
      <c r="BM780" t="s">
        <v>12026</v>
      </c>
      <c r="BN780" t="s">
        <v>74</v>
      </c>
      <c r="BO780" t="s">
        <v>74</v>
      </c>
      <c r="BP780" t="s">
        <v>74</v>
      </c>
      <c r="BQ780" t="s">
        <v>74</v>
      </c>
      <c r="BR780" t="s">
        <v>103</v>
      </c>
      <c r="BS780" t="s">
        <v>12027</v>
      </c>
      <c r="BT780" t="str">
        <f>HYPERLINK("https%3A%2F%2Fwww.webofscience.com%2Fwos%2Fwoscc%2Ffull-record%2FWOS:000319879600005","View Full Record in Web of Science")</f>
        <v>View Full Record in Web of Science</v>
      </c>
    </row>
    <row r="781" spans="1:72" x14ac:dyDescent="0.25">
      <c r="A781" t="s">
        <v>72</v>
      </c>
      <c r="B781" t="s">
        <v>12028</v>
      </c>
      <c r="C781" t="s">
        <v>74</v>
      </c>
      <c r="D781" t="s">
        <v>74</v>
      </c>
      <c r="E781" t="s">
        <v>74</v>
      </c>
      <c r="F781" t="s">
        <v>12029</v>
      </c>
      <c r="G781" t="s">
        <v>74</v>
      </c>
      <c r="H781" t="s">
        <v>74</v>
      </c>
      <c r="I781" t="s">
        <v>12030</v>
      </c>
      <c r="J781" t="s">
        <v>6023</v>
      </c>
      <c r="K781" t="s">
        <v>74</v>
      </c>
      <c r="L781" t="s">
        <v>74</v>
      </c>
      <c r="M781" t="s">
        <v>78</v>
      </c>
      <c r="N781" t="s">
        <v>79</v>
      </c>
      <c r="O781" t="s">
        <v>74</v>
      </c>
      <c r="P781" t="s">
        <v>74</v>
      </c>
      <c r="Q781" t="s">
        <v>74</v>
      </c>
      <c r="R781" t="s">
        <v>74</v>
      </c>
      <c r="S781" t="s">
        <v>74</v>
      </c>
      <c r="T781" t="s">
        <v>12031</v>
      </c>
      <c r="U781" t="s">
        <v>74</v>
      </c>
      <c r="V781" t="s">
        <v>12032</v>
      </c>
      <c r="W781" t="s">
        <v>12033</v>
      </c>
      <c r="X781" t="s">
        <v>12034</v>
      </c>
      <c r="Y781" t="s">
        <v>12035</v>
      </c>
      <c r="Z781" t="s">
        <v>74</v>
      </c>
      <c r="AA781" t="s">
        <v>74</v>
      </c>
      <c r="AB781" t="s">
        <v>74</v>
      </c>
      <c r="AC781" t="s">
        <v>74</v>
      </c>
      <c r="AD781" t="s">
        <v>74</v>
      </c>
      <c r="AE781" t="s">
        <v>74</v>
      </c>
      <c r="AF781" t="s">
        <v>74</v>
      </c>
      <c r="AG781">
        <v>89</v>
      </c>
      <c r="AH781">
        <v>20</v>
      </c>
      <c r="AI781">
        <v>22</v>
      </c>
      <c r="AJ781">
        <v>2</v>
      </c>
      <c r="AK781">
        <v>22</v>
      </c>
      <c r="AL781" t="s">
        <v>6031</v>
      </c>
      <c r="AM781" t="s">
        <v>6032</v>
      </c>
      <c r="AN781" t="s">
        <v>6033</v>
      </c>
      <c r="AO781" t="s">
        <v>6034</v>
      </c>
      <c r="AP781" t="s">
        <v>6035</v>
      </c>
      <c r="AQ781" t="s">
        <v>74</v>
      </c>
      <c r="AR781" t="s">
        <v>6036</v>
      </c>
      <c r="AS781" t="s">
        <v>6037</v>
      </c>
      <c r="AT781" t="s">
        <v>340</v>
      </c>
      <c r="AU781">
        <v>2013</v>
      </c>
      <c r="AV781">
        <v>46</v>
      </c>
      <c r="AW781">
        <v>1</v>
      </c>
      <c r="AX781" t="s">
        <v>74</v>
      </c>
      <c r="AY781" t="s">
        <v>74</v>
      </c>
      <c r="AZ781" t="s">
        <v>74</v>
      </c>
      <c r="BA781" t="s">
        <v>74</v>
      </c>
      <c r="BB781">
        <v>147</v>
      </c>
      <c r="BC781">
        <v>158</v>
      </c>
      <c r="BD781" t="s">
        <v>74</v>
      </c>
      <c r="BE781" t="s">
        <v>12036</v>
      </c>
      <c r="BF781" t="str">
        <f>HYPERLINK("http://dx.doi.org/10.1016/j.postcomstud.2012.12.010","http://dx.doi.org/10.1016/j.postcomstud.2012.12.010")</f>
        <v>http://dx.doi.org/10.1016/j.postcomstud.2012.12.010</v>
      </c>
      <c r="BG781" t="s">
        <v>74</v>
      </c>
      <c r="BH781" t="s">
        <v>74</v>
      </c>
      <c r="BI781">
        <v>12</v>
      </c>
      <c r="BJ781" t="s">
        <v>1538</v>
      </c>
      <c r="BK781" t="s">
        <v>99</v>
      </c>
      <c r="BL781" t="s">
        <v>1539</v>
      </c>
      <c r="BM781" t="s">
        <v>12037</v>
      </c>
      <c r="BN781" t="s">
        <v>74</v>
      </c>
      <c r="BO781" t="s">
        <v>74</v>
      </c>
      <c r="BP781" t="s">
        <v>74</v>
      </c>
      <c r="BQ781" t="s">
        <v>74</v>
      </c>
      <c r="BR781" t="s">
        <v>103</v>
      </c>
      <c r="BS781" t="s">
        <v>12038</v>
      </c>
      <c r="BT781" t="str">
        <f>HYPERLINK("https%3A%2F%2Fwww.webofscience.com%2Fwos%2Fwoscc%2Ffull-record%2FWOS:000316709100012","View Full Record in Web of Science")</f>
        <v>View Full Record in Web of Science</v>
      </c>
    </row>
    <row r="782" spans="1:72" x14ac:dyDescent="0.25">
      <c r="A782" t="s">
        <v>72</v>
      </c>
      <c r="B782" t="s">
        <v>12039</v>
      </c>
      <c r="C782" t="s">
        <v>74</v>
      </c>
      <c r="D782" t="s">
        <v>74</v>
      </c>
      <c r="E782" t="s">
        <v>74</v>
      </c>
      <c r="F782" t="s">
        <v>12040</v>
      </c>
      <c r="G782" t="s">
        <v>74</v>
      </c>
      <c r="H782" t="s">
        <v>74</v>
      </c>
      <c r="I782" t="s">
        <v>12041</v>
      </c>
      <c r="J782" t="s">
        <v>5745</v>
      </c>
      <c r="K782" t="s">
        <v>74</v>
      </c>
      <c r="L782" t="s">
        <v>74</v>
      </c>
      <c r="M782" t="s">
        <v>78</v>
      </c>
      <c r="N782" t="s">
        <v>79</v>
      </c>
      <c r="O782" t="s">
        <v>74</v>
      </c>
      <c r="P782" t="s">
        <v>74</v>
      </c>
      <c r="Q782" t="s">
        <v>74</v>
      </c>
      <c r="R782" t="s">
        <v>74</v>
      </c>
      <c r="S782" t="s">
        <v>74</v>
      </c>
      <c r="T782" t="s">
        <v>74</v>
      </c>
      <c r="U782" t="s">
        <v>12042</v>
      </c>
      <c r="V782" t="s">
        <v>12043</v>
      </c>
      <c r="W782" t="s">
        <v>12044</v>
      </c>
      <c r="X782" t="s">
        <v>12045</v>
      </c>
      <c r="Y782" t="s">
        <v>12046</v>
      </c>
      <c r="Z782" t="s">
        <v>12047</v>
      </c>
      <c r="AA782" t="s">
        <v>74</v>
      </c>
      <c r="AB782" t="s">
        <v>74</v>
      </c>
      <c r="AC782" t="s">
        <v>74</v>
      </c>
      <c r="AD782" t="s">
        <v>74</v>
      </c>
      <c r="AE782" t="s">
        <v>74</v>
      </c>
      <c r="AF782" t="s">
        <v>74</v>
      </c>
      <c r="AG782">
        <v>98</v>
      </c>
      <c r="AH782">
        <v>8</v>
      </c>
      <c r="AI782">
        <v>8</v>
      </c>
      <c r="AJ782">
        <v>1</v>
      </c>
      <c r="AK782">
        <v>10</v>
      </c>
      <c r="AL782" t="s">
        <v>5753</v>
      </c>
      <c r="AM782" t="s">
        <v>5754</v>
      </c>
      <c r="AN782" t="s">
        <v>5755</v>
      </c>
      <c r="AO782" t="s">
        <v>5756</v>
      </c>
      <c r="AP782" t="s">
        <v>5757</v>
      </c>
      <c r="AQ782" t="s">
        <v>74</v>
      </c>
      <c r="AR782" t="s">
        <v>5758</v>
      </c>
      <c r="AS782" t="s">
        <v>5759</v>
      </c>
      <c r="AT782" t="s">
        <v>7574</v>
      </c>
      <c r="AU782">
        <v>2012</v>
      </c>
      <c r="AV782">
        <v>46</v>
      </c>
      <c r="AW782">
        <v>2</v>
      </c>
      <c r="AX782" t="s">
        <v>74</v>
      </c>
      <c r="AY782" t="s">
        <v>74</v>
      </c>
      <c r="AZ782" t="s">
        <v>74</v>
      </c>
      <c r="BA782" t="s">
        <v>74</v>
      </c>
      <c r="BB782">
        <v>273</v>
      </c>
      <c r="BC782">
        <v>304</v>
      </c>
      <c r="BD782" t="s">
        <v>74</v>
      </c>
      <c r="BE782" t="s">
        <v>12048</v>
      </c>
      <c r="BF782" t="str">
        <f>HYPERLINK("http://dx.doi.org/10.1093/jsh/shs098","http://dx.doi.org/10.1093/jsh/shs098")</f>
        <v>http://dx.doi.org/10.1093/jsh/shs098</v>
      </c>
      <c r="BG782" t="s">
        <v>74</v>
      </c>
      <c r="BH782" t="s">
        <v>74</v>
      </c>
      <c r="BI782">
        <v>32</v>
      </c>
      <c r="BJ782" t="s">
        <v>169</v>
      </c>
      <c r="BK782" t="s">
        <v>1339</v>
      </c>
      <c r="BL782" t="s">
        <v>169</v>
      </c>
      <c r="BM782" t="s">
        <v>12049</v>
      </c>
      <c r="BN782" t="s">
        <v>74</v>
      </c>
      <c r="BO782" t="s">
        <v>74</v>
      </c>
      <c r="BP782" t="s">
        <v>74</v>
      </c>
      <c r="BQ782" t="s">
        <v>74</v>
      </c>
      <c r="BR782" t="s">
        <v>103</v>
      </c>
      <c r="BS782" t="s">
        <v>12050</v>
      </c>
      <c r="BT782" t="str">
        <f>HYPERLINK("https%3A%2F%2Fwww.webofscience.com%2Fwos%2Fwoscc%2Ffull-record%2FWOS:000311902500001","View Full Record in Web of Science")</f>
        <v>View Full Record in Web of Science</v>
      </c>
    </row>
    <row r="783" spans="1:72" x14ac:dyDescent="0.25">
      <c r="A783" t="s">
        <v>72</v>
      </c>
      <c r="B783" t="s">
        <v>12051</v>
      </c>
      <c r="C783" t="s">
        <v>74</v>
      </c>
      <c r="D783" t="s">
        <v>74</v>
      </c>
      <c r="E783" t="s">
        <v>74</v>
      </c>
      <c r="F783" t="s">
        <v>12052</v>
      </c>
      <c r="G783" t="s">
        <v>74</v>
      </c>
      <c r="H783" t="s">
        <v>74</v>
      </c>
      <c r="I783" t="s">
        <v>12053</v>
      </c>
      <c r="J783" t="s">
        <v>12054</v>
      </c>
      <c r="K783" t="s">
        <v>74</v>
      </c>
      <c r="L783" t="s">
        <v>74</v>
      </c>
      <c r="M783" t="s">
        <v>78</v>
      </c>
      <c r="N783" t="s">
        <v>79</v>
      </c>
      <c r="O783" t="s">
        <v>74</v>
      </c>
      <c r="P783" t="s">
        <v>74</v>
      </c>
      <c r="Q783" t="s">
        <v>74</v>
      </c>
      <c r="R783" t="s">
        <v>74</v>
      </c>
      <c r="S783" t="s">
        <v>74</v>
      </c>
      <c r="T783" t="s">
        <v>12055</v>
      </c>
      <c r="U783" t="s">
        <v>74</v>
      </c>
      <c r="V783" t="s">
        <v>12056</v>
      </c>
      <c r="W783" t="s">
        <v>12057</v>
      </c>
      <c r="X783" t="s">
        <v>74</v>
      </c>
      <c r="Y783" t="s">
        <v>12058</v>
      </c>
      <c r="Z783" t="s">
        <v>12059</v>
      </c>
      <c r="AA783" t="s">
        <v>74</v>
      </c>
      <c r="AB783" t="s">
        <v>74</v>
      </c>
      <c r="AC783" t="s">
        <v>74</v>
      </c>
      <c r="AD783" t="s">
        <v>74</v>
      </c>
      <c r="AE783" t="s">
        <v>74</v>
      </c>
      <c r="AF783" t="s">
        <v>74</v>
      </c>
      <c r="AG783">
        <v>51</v>
      </c>
      <c r="AH783">
        <v>0</v>
      </c>
      <c r="AI783">
        <v>0</v>
      </c>
      <c r="AJ783">
        <v>0</v>
      </c>
      <c r="AK783">
        <v>3</v>
      </c>
      <c r="AL783" t="s">
        <v>137</v>
      </c>
      <c r="AM783" t="s">
        <v>138</v>
      </c>
      <c r="AN783" t="s">
        <v>139</v>
      </c>
      <c r="AO783" t="s">
        <v>12060</v>
      </c>
      <c r="AP783" t="s">
        <v>12061</v>
      </c>
      <c r="AQ783" t="s">
        <v>74</v>
      </c>
      <c r="AR783" t="s">
        <v>12062</v>
      </c>
      <c r="AS783" t="s">
        <v>12063</v>
      </c>
      <c r="AT783" t="s">
        <v>1302</v>
      </c>
      <c r="AU783">
        <v>2012</v>
      </c>
      <c r="AV783">
        <v>42</v>
      </c>
      <c r="AW783">
        <v>4</v>
      </c>
      <c r="AX783" t="s">
        <v>74</v>
      </c>
      <c r="AY783" t="s">
        <v>74</v>
      </c>
      <c r="AZ783" t="s">
        <v>74</v>
      </c>
      <c r="BA783" t="s">
        <v>74</v>
      </c>
      <c r="BB783">
        <v>578</v>
      </c>
      <c r="BC783">
        <v>601</v>
      </c>
      <c r="BD783" t="s">
        <v>74</v>
      </c>
      <c r="BE783" t="s">
        <v>12064</v>
      </c>
      <c r="BF783" t="str">
        <f>HYPERLINK("http://dx.doi.org/10.1177/0265691412458411","http://dx.doi.org/10.1177/0265691412458411")</f>
        <v>http://dx.doi.org/10.1177/0265691412458411</v>
      </c>
      <c r="BG783" t="s">
        <v>74</v>
      </c>
      <c r="BH783" t="s">
        <v>74</v>
      </c>
      <c r="BI783">
        <v>24</v>
      </c>
      <c r="BJ783" t="s">
        <v>12065</v>
      </c>
      <c r="BK783" t="s">
        <v>1339</v>
      </c>
      <c r="BL783" t="s">
        <v>12066</v>
      </c>
      <c r="BM783" t="s">
        <v>12067</v>
      </c>
      <c r="BN783" t="s">
        <v>74</v>
      </c>
      <c r="BO783" t="s">
        <v>74</v>
      </c>
      <c r="BP783" t="s">
        <v>74</v>
      </c>
      <c r="BQ783" t="s">
        <v>74</v>
      </c>
      <c r="BR783" t="s">
        <v>103</v>
      </c>
      <c r="BS783" t="s">
        <v>12068</v>
      </c>
      <c r="BT783" t="str">
        <f>HYPERLINK("https%3A%2F%2Fwww.webofscience.com%2Fwos%2Fwoscc%2Ffull-record%2FWOS:000310329200002","View Full Record in Web of Science")</f>
        <v>View Full Record in Web of Science</v>
      </c>
    </row>
    <row r="784" spans="1:72" x14ac:dyDescent="0.25">
      <c r="A784" t="s">
        <v>72</v>
      </c>
      <c r="B784" t="s">
        <v>12069</v>
      </c>
      <c r="C784" t="s">
        <v>74</v>
      </c>
      <c r="D784" t="s">
        <v>74</v>
      </c>
      <c r="E784" t="s">
        <v>74</v>
      </c>
      <c r="F784" t="s">
        <v>12070</v>
      </c>
      <c r="G784" t="s">
        <v>74</v>
      </c>
      <c r="H784" t="s">
        <v>74</v>
      </c>
      <c r="I784" t="s">
        <v>12071</v>
      </c>
      <c r="J784" t="s">
        <v>12072</v>
      </c>
      <c r="K784" t="s">
        <v>74</v>
      </c>
      <c r="L784" t="s">
        <v>74</v>
      </c>
      <c r="M784" t="s">
        <v>78</v>
      </c>
      <c r="N784" t="s">
        <v>79</v>
      </c>
      <c r="O784" t="s">
        <v>74</v>
      </c>
      <c r="P784" t="s">
        <v>74</v>
      </c>
      <c r="Q784" t="s">
        <v>74</v>
      </c>
      <c r="R784" t="s">
        <v>74</v>
      </c>
      <c r="S784" t="s">
        <v>74</v>
      </c>
      <c r="T784" t="s">
        <v>74</v>
      </c>
      <c r="U784" t="s">
        <v>10821</v>
      </c>
      <c r="V784" t="s">
        <v>12073</v>
      </c>
      <c r="W784" t="s">
        <v>12074</v>
      </c>
      <c r="X784" t="s">
        <v>12075</v>
      </c>
      <c r="Y784" t="s">
        <v>12076</v>
      </c>
      <c r="Z784" t="s">
        <v>74</v>
      </c>
      <c r="AA784" t="s">
        <v>74</v>
      </c>
      <c r="AB784" t="s">
        <v>12077</v>
      </c>
      <c r="AC784" t="s">
        <v>74</v>
      </c>
      <c r="AD784" t="s">
        <v>74</v>
      </c>
      <c r="AE784" t="s">
        <v>74</v>
      </c>
      <c r="AF784" t="s">
        <v>74</v>
      </c>
      <c r="AG784">
        <v>56</v>
      </c>
      <c r="AH784">
        <v>58</v>
      </c>
      <c r="AI784">
        <v>60</v>
      </c>
      <c r="AJ784">
        <v>0</v>
      </c>
      <c r="AK784">
        <v>9</v>
      </c>
      <c r="AL784" t="s">
        <v>3321</v>
      </c>
      <c r="AM784" t="s">
        <v>3760</v>
      </c>
      <c r="AN784" t="s">
        <v>7906</v>
      </c>
      <c r="AO784" t="s">
        <v>12078</v>
      </c>
      <c r="AP784" t="s">
        <v>12079</v>
      </c>
      <c r="AQ784" t="s">
        <v>74</v>
      </c>
      <c r="AR784" t="s">
        <v>12080</v>
      </c>
      <c r="AS784" t="s">
        <v>12081</v>
      </c>
      <c r="AT784" t="s">
        <v>6379</v>
      </c>
      <c r="AU784">
        <v>2012</v>
      </c>
      <c r="AV784">
        <v>71</v>
      </c>
      <c r="AW784">
        <v>1</v>
      </c>
      <c r="AX784" t="s">
        <v>74</v>
      </c>
      <c r="AY784" t="s">
        <v>74</v>
      </c>
      <c r="AZ784" t="s">
        <v>74</v>
      </c>
      <c r="BA784" t="s">
        <v>74</v>
      </c>
      <c r="BB784">
        <v>108</v>
      </c>
      <c r="BC784" t="s">
        <v>705</v>
      </c>
      <c r="BD784" t="s">
        <v>74</v>
      </c>
      <c r="BE784" t="s">
        <v>74</v>
      </c>
      <c r="BF784" t="s">
        <v>74</v>
      </c>
      <c r="BG784" t="s">
        <v>74</v>
      </c>
      <c r="BH784" t="s">
        <v>74</v>
      </c>
      <c r="BI784">
        <v>28</v>
      </c>
      <c r="BJ784" t="s">
        <v>12082</v>
      </c>
      <c r="BK784" t="s">
        <v>1339</v>
      </c>
      <c r="BL784" t="s">
        <v>12083</v>
      </c>
      <c r="BM784" t="s">
        <v>12084</v>
      </c>
      <c r="BN784" t="s">
        <v>74</v>
      </c>
      <c r="BO784" t="s">
        <v>74</v>
      </c>
      <c r="BP784" t="s">
        <v>74</v>
      </c>
      <c r="BQ784" t="s">
        <v>74</v>
      </c>
      <c r="BR784" t="s">
        <v>103</v>
      </c>
      <c r="BS784" t="s">
        <v>12085</v>
      </c>
      <c r="BT784" t="str">
        <f>HYPERLINK("https%3A%2F%2Fwww.webofscience.com%2Fwos%2Fwoscc%2Ffull-record%2FWOS:000320069800006","View Full Record in Web of Science")</f>
        <v>View Full Record in Web of Science</v>
      </c>
    </row>
    <row r="785" spans="1:72" x14ac:dyDescent="0.25">
      <c r="A785" t="s">
        <v>72</v>
      </c>
      <c r="B785" t="s">
        <v>12086</v>
      </c>
      <c r="C785" t="s">
        <v>74</v>
      </c>
      <c r="D785" t="s">
        <v>74</v>
      </c>
      <c r="E785" t="s">
        <v>74</v>
      </c>
      <c r="F785" t="s">
        <v>12087</v>
      </c>
      <c r="G785" t="s">
        <v>74</v>
      </c>
      <c r="H785" t="s">
        <v>74</v>
      </c>
      <c r="I785" t="s">
        <v>12088</v>
      </c>
      <c r="J785" t="s">
        <v>12089</v>
      </c>
      <c r="K785" t="s">
        <v>74</v>
      </c>
      <c r="L785" t="s">
        <v>74</v>
      </c>
      <c r="M785" t="s">
        <v>78</v>
      </c>
      <c r="N785" t="s">
        <v>79</v>
      </c>
      <c r="O785" t="s">
        <v>74</v>
      </c>
      <c r="P785" t="s">
        <v>74</v>
      </c>
      <c r="Q785" t="s">
        <v>74</v>
      </c>
      <c r="R785" t="s">
        <v>74</v>
      </c>
      <c r="S785" t="s">
        <v>74</v>
      </c>
      <c r="T785" t="s">
        <v>12090</v>
      </c>
      <c r="U785" t="s">
        <v>12091</v>
      </c>
      <c r="V785" t="s">
        <v>12092</v>
      </c>
      <c r="W785" t="s">
        <v>12093</v>
      </c>
      <c r="X785" t="s">
        <v>12094</v>
      </c>
      <c r="Y785" t="s">
        <v>12095</v>
      </c>
      <c r="Z785" t="s">
        <v>12096</v>
      </c>
      <c r="AA785" t="s">
        <v>74</v>
      </c>
      <c r="AB785" t="s">
        <v>74</v>
      </c>
      <c r="AC785" t="s">
        <v>74</v>
      </c>
      <c r="AD785" t="s">
        <v>74</v>
      </c>
      <c r="AE785" t="s">
        <v>74</v>
      </c>
      <c r="AF785" t="s">
        <v>74</v>
      </c>
      <c r="AG785">
        <v>83</v>
      </c>
      <c r="AH785">
        <v>94</v>
      </c>
      <c r="AI785">
        <v>96</v>
      </c>
      <c r="AJ785">
        <v>2</v>
      </c>
      <c r="AK785">
        <v>69</v>
      </c>
      <c r="AL785" t="s">
        <v>8351</v>
      </c>
      <c r="AM785" t="s">
        <v>1222</v>
      </c>
      <c r="AN785" t="s">
        <v>8352</v>
      </c>
      <c r="AO785" t="s">
        <v>12097</v>
      </c>
      <c r="AP785" t="s">
        <v>12098</v>
      </c>
      <c r="AQ785" t="s">
        <v>74</v>
      </c>
      <c r="AR785" t="s">
        <v>12099</v>
      </c>
      <c r="AS785" t="s">
        <v>12100</v>
      </c>
      <c r="AT785" t="s">
        <v>340</v>
      </c>
      <c r="AU785">
        <v>2012</v>
      </c>
      <c r="AV785">
        <v>29</v>
      </c>
      <c r="AW785">
        <v>1</v>
      </c>
      <c r="AX785" t="s">
        <v>74</v>
      </c>
      <c r="AY785" t="s">
        <v>74</v>
      </c>
      <c r="AZ785" t="s">
        <v>74</v>
      </c>
      <c r="BA785" t="s">
        <v>74</v>
      </c>
      <c r="BB785">
        <v>43</v>
      </c>
      <c r="BC785">
        <v>54</v>
      </c>
      <c r="BD785" t="s">
        <v>74</v>
      </c>
      <c r="BE785" t="s">
        <v>12101</v>
      </c>
      <c r="BF785" t="str">
        <f>HYPERLINK("http://dx.doi.org/10.1016/j.ijresmar.2011.08.002","http://dx.doi.org/10.1016/j.ijresmar.2011.08.002")</f>
        <v>http://dx.doi.org/10.1016/j.ijresmar.2011.08.002</v>
      </c>
      <c r="BG785" t="s">
        <v>74</v>
      </c>
      <c r="BH785" t="s">
        <v>74</v>
      </c>
      <c r="BI785">
        <v>12</v>
      </c>
      <c r="BJ785" t="s">
        <v>11480</v>
      </c>
      <c r="BK785" t="s">
        <v>99</v>
      </c>
      <c r="BL785" t="s">
        <v>636</v>
      </c>
      <c r="BM785" t="s">
        <v>12102</v>
      </c>
      <c r="BN785" t="s">
        <v>74</v>
      </c>
      <c r="BO785" t="s">
        <v>74</v>
      </c>
      <c r="BP785" t="s">
        <v>74</v>
      </c>
      <c r="BQ785" t="s">
        <v>74</v>
      </c>
      <c r="BR785" t="s">
        <v>103</v>
      </c>
      <c r="BS785" t="s">
        <v>12103</v>
      </c>
      <c r="BT785" t="str">
        <f>HYPERLINK("https%3A%2F%2Fwww.webofscience.com%2Fwos%2Fwoscc%2Ffull-record%2FWOS:000304568100006","View Full Record in Web of Science")</f>
        <v>View Full Record in Web of Science</v>
      </c>
    </row>
    <row r="786" spans="1:72" x14ac:dyDescent="0.25">
      <c r="A786" t="s">
        <v>72</v>
      </c>
      <c r="B786" t="s">
        <v>12104</v>
      </c>
      <c r="C786" t="s">
        <v>74</v>
      </c>
      <c r="D786" t="s">
        <v>74</v>
      </c>
      <c r="E786" t="s">
        <v>74</v>
      </c>
      <c r="F786" t="s">
        <v>12105</v>
      </c>
      <c r="G786" t="s">
        <v>74</v>
      </c>
      <c r="H786" t="s">
        <v>74</v>
      </c>
      <c r="I786" t="s">
        <v>12106</v>
      </c>
      <c r="J786" t="s">
        <v>11988</v>
      </c>
      <c r="K786" t="s">
        <v>74</v>
      </c>
      <c r="L786" t="s">
        <v>74</v>
      </c>
      <c r="M786" t="s">
        <v>78</v>
      </c>
      <c r="N786" t="s">
        <v>79</v>
      </c>
      <c r="O786" t="s">
        <v>74</v>
      </c>
      <c r="P786" t="s">
        <v>74</v>
      </c>
      <c r="Q786" t="s">
        <v>74</v>
      </c>
      <c r="R786" t="s">
        <v>74</v>
      </c>
      <c r="S786" t="s">
        <v>74</v>
      </c>
      <c r="T786" t="s">
        <v>74</v>
      </c>
      <c r="U786" t="s">
        <v>74</v>
      </c>
      <c r="V786" t="s">
        <v>12107</v>
      </c>
      <c r="W786" t="s">
        <v>12108</v>
      </c>
      <c r="X786" t="s">
        <v>74</v>
      </c>
      <c r="Y786" t="s">
        <v>12109</v>
      </c>
      <c r="Z786" t="s">
        <v>74</v>
      </c>
      <c r="AA786" t="s">
        <v>12110</v>
      </c>
      <c r="AB786" t="s">
        <v>12111</v>
      </c>
      <c r="AC786" t="s">
        <v>74</v>
      </c>
      <c r="AD786" t="s">
        <v>74</v>
      </c>
      <c r="AE786" t="s">
        <v>74</v>
      </c>
      <c r="AF786" t="s">
        <v>74</v>
      </c>
      <c r="AG786">
        <v>9</v>
      </c>
      <c r="AH786">
        <v>0</v>
      </c>
      <c r="AI786">
        <v>0</v>
      </c>
      <c r="AJ786">
        <v>0</v>
      </c>
      <c r="AK786">
        <v>2</v>
      </c>
      <c r="AL786" t="s">
        <v>11994</v>
      </c>
      <c r="AM786" t="s">
        <v>11995</v>
      </c>
      <c r="AN786" t="s">
        <v>11996</v>
      </c>
      <c r="AO786" t="s">
        <v>11997</v>
      </c>
      <c r="AP786" t="s">
        <v>74</v>
      </c>
      <c r="AQ786" t="s">
        <v>74</v>
      </c>
      <c r="AR786" t="s">
        <v>11998</v>
      </c>
      <c r="AS786" t="s">
        <v>11999</v>
      </c>
      <c r="AT786" t="s">
        <v>613</v>
      </c>
      <c r="AU786">
        <v>2012</v>
      </c>
      <c r="AV786">
        <v>54</v>
      </c>
      <c r="AW786">
        <v>1</v>
      </c>
      <c r="AX786" t="s">
        <v>74</v>
      </c>
      <c r="AY786" t="s">
        <v>74</v>
      </c>
      <c r="AZ786" t="s">
        <v>74</v>
      </c>
      <c r="BA786" t="s">
        <v>74</v>
      </c>
      <c r="BB786">
        <v>47</v>
      </c>
      <c r="BC786">
        <v>54</v>
      </c>
      <c r="BD786" t="s">
        <v>74</v>
      </c>
      <c r="BE786" t="s">
        <v>12112</v>
      </c>
      <c r="BF786" t="str">
        <f>HYPERLINK("http://dx.doi.org/10.2753/RES1060-9393540103","http://dx.doi.org/10.2753/RES1060-9393540103")</f>
        <v>http://dx.doi.org/10.2753/RES1060-9393540103</v>
      </c>
      <c r="BG786" t="s">
        <v>74</v>
      </c>
      <c r="BH786" t="s">
        <v>74</v>
      </c>
      <c r="BI786">
        <v>8</v>
      </c>
      <c r="BJ786" t="s">
        <v>232</v>
      </c>
      <c r="BK786" t="s">
        <v>99</v>
      </c>
      <c r="BL786" t="s">
        <v>232</v>
      </c>
      <c r="BM786" t="s">
        <v>12113</v>
      </c>
      <c r="BN786" t="s">
        <v>74</v>
      </c>
      <c r="BO786" t="s">
        <v>74</v>
      </c>
      <c r="BP786" t="s">
        <v>74</v>
      </c>
      <c r="BQ786" t="s">
        <v>74</v>
      </c>
      <c r="BR786" t="s">
        <v>103</v>
      </c>
      <c r="BS786" t="s">
        <v>12114</v>
      </c>
      <c r="BT786" t="str">
        <f>HYPERLINK("https%3A%2F%2Fwww.webofscience.com%2Fwos%2Fwoscc%2Ffull-record%2FWOS:000300880900003","View Full Record in Web of Science")</f>
        <v>View Full Record in Web of Science</v>
      </c>
    </row>
    <row r="787" spans="1:72" x14ac:dyDescent="0.25">
      <c r="A787" t="s">
        <v>72</v>
      </c>
      <c r="B787" t="s">
        <v>12115</v>
      </c>
      <c r="C787" t="s">
        <v>74</v>
      </c>
      <c r="D787" t="s">
        <v>74</v>
      </c>
      <c r="E787" t="s">
        <v>74</v>
      </c>
      <c r="F787" t="s">
        <v>12116</v>
      </c>
      <c r="G787" t="s">
        <v>74</v>
      </c>
      <c r="H787" t="s">
        <v>74</v>
      </c>
      <c r="I787" t="s">
        <v>12117</v>
      </c>
      <c r="J787" t="s">
        <v>12118</v>
      </c>
      <c r="K787" t="s">
        <v>74</v>
      </c>
      <c r="L787" t="s">
        <v>74</v>
      </c>
      <c r="M787" t="s">
        <v>78</v>
      </c>
      <c r="N787" t="s">
        <v>79</v>
      </c>
      <c r="O787" t="s">
        <v>74</v>
      </c>
      <c r="P787" t="s">
        <v>74</v>
      </c>
      <c r="Q787" t="s">
        <v>74</v>
      </c>
      <c r="R787" t="s">
        <v>74</v>
      </c>
      <c r="S787" t="s">
        <v>74</v>
      </c>
      <c r="T787" t="s">
        <v>74</v>
      </c>
      <c r="U787" t="s">
        <v>74</v>
      </c>
      <c r="V787" t="s">
        <v>12119</v>
      </c>
      <c r="W787" t="s">
        <v>12120</v>
      </c>
      <c r="X787" t="s">
        <v>12121</v>
      </c>
      <c r="Y787" t="s">
        <v>12122</v>
      </c>
      <c r="Z787" t="s">
        <v>12123</v>
      </c>
      <c r="AA787" t="s">
        <v>12124</v>
      </c>
      <c r="AB787" t="s">
        <v>12125</v>
      </c>
      <c r="AC787" t="s">
        <v>74</v>
      </c>
      <c r="AD787" t="s">
        <v>74</v>
      </c>
      <c r="AE787" t="s">
        <v>74</v>
      </c>
      <c r="AF787" t="s">
        <v>74</v>
      </c>
      <c r="AG787">
        <v>47</v>
      </c>
      <c r="AH787">
        <v>7</v>
      </c>
      <c r="AI787">
        <v>7</v>
      </c>
      <c r="AJ787">
        <v>0</v>
      </c>
      <c r="AK787">
        <v>10</v>
      </c>
      <c r="AL787" t="s">
        <v>12126</v>
      </c>
      <c r="AM787" t="s">
        <v>12127</v>
      </c>
      <c r="AN787" t="s">
        <v>12128</v>
      </c>
      <c r="AO787" t="s">
        <v>12129</v>
      </c>
      <c r="AP787" t="s">
        <v>12130</v>
      </c>
      <c r="AQ787" t="s">
        <v>74</v>
      </c>
      <c r="AR787" t="s">
        <v>12131</v>
      </c>
      <c r="AS787" t="s">
        <v>12132</v>
      </c>
      <c r="AT787" t="s">
        <v>74</v>
      </c>
      <c r="AU787">
        <v>2012</v>
      </c>
      <c r="AV787">
        <v>35</v>
      </c>
      <c r="AW787">
        <v>4</v>
      </c>
      <c r="AX787" t="s">
        <v>74</v>
      </c>
      <c r="AY787" t="s">
        <v>74</v>
      </c>
      <c r="AZ787" t="s">
        <v>74</v>
      </c>
      <c r="BA787" t="s">
        <v>74</v>
      </c>
      <c r="BB787">
        <v>315</v>
      </c>
      <c r="BC787">
        <v>337</v>
      </c>
      <c r="BD787" t="s">
        <v>74</v>
      </c>
      <c r="BE787" t="s">
        <v>12133</v>
      </c>
      <c r="BF787" t="str">
        <f>HYPERLINK("http://dx.doi.org/10.1080/1057610X.2012.656343","http://dx.doi.org/10.1080/1057610X.2012.656343")</f>
        <v>http://dx.doi.org/10.1080/1057610X.2012.656343</v>
      </c>
      <c r="BG787" t="s">
        <v>74</v>
      </c>
      <c r="BH787" t="s">
        <v>74</v>
      </c>
      <c r="BI787">
        <v>23</v>
      </c>
      <c r="BJ787" t="s">
        <v>1538</v>
      </c>
      <c r="BK787" t="s">
        <v>99</v>
      </c>
      <c r="BL787" t="s">
        <v>1539</v>
      </c>
      <c r="BM787" t="s">
        <v>12134</v>
      </c>
      <c r="BN787" t="s">
        <v>74</v>
      </c>
      <c r="BO787" t="s">
        <v>74</v>
      </c>
      <c r="BP787" t="s">
        <v>74</v>
      </c>
      <c r="BQ787" t="s">
        <v>74</v>
      </c>
      <c r="BR787" t="s">
        <v>103</v>
      </c>
      <c r="BS787" t="s">
        <v>12135</v>
      </c>
      <c r="BT787" t="str">
        <f>HYPERLINK("https%3A%2F%2Fwww.webofscience.com%2Fwos%2Fwoscc%2Ffull-record%2FWOS:000303577500004","View Full Record in Web of Science")</f>
        <v>View Full Record in Web of Science</v>
      </c>
    </row>
    <row r="788" spans="1:72" x14ac:dyDescent="0.25">
      <c r="A788" t="s">
        <v>72</v>
      </c>
      <c r="B788" t="s">
        <v>12136</v>
      </c>
      <c r="C788" t="s">
        <v>74</v>
      </c>
      <c r="D788" t="s">
        <v>74</v>
      </c>
      <c r="E788" t="s">
        <v>74</v>
      </c>
      <c r="F788" t="s">
        <v>12137</v>
      </c>
      <c r="G788" t="s">
        <v>74</v>
      </c>
      <c r="H788" t="s">
        <v>74</v>
      </c>
      <c r="I788" t="s">
        <v>12138</v>
      </c>
      <c r="J788" t="s">
        <v>7763</v>
      </c>
      <c r="K788" t="s">
        <v>74</v>
      </c>
      <c r="L788" t="s">
        <v>74</v>
      </c>
      <c r="M788" t="s">
        <v>78</v>
      </c>
      <c r="N788" t="s">
        <v>79</v>
      </c>
      <c r="O788" t="s">
        <v>74</v>
      </c>
      <c r="P788" t="s">
        <v>74</v>
      </c>
      <c r="Q788" t="s">
        <v>74</v>
      </c>
      <c r="R788" t="s">
        <v>74</v>
      </c>
      <c r="S788" t="s">
        <v>74</v>
      </c>
      <c r="T788" t="s">
        <v>74</v>
      </c>
      <c r="U788" t="s">
        <v>74</v>
      </c>
      <c r="V788" t="s">
        <v>12139</v>
      </c>
      <c r="W788" t="s">
        <v>12140</v>
      </c>
      <c r="X788" t="s">
        <v>74</v>
      </c>
      <c r="Y788" t="s">
        <v>12141</v>
      </c>
      <c r="Z788" t="s">
        <v>12142</v>
      </c>
      <c r="AA788" t="s">
        <v>74</v>
      </c>
      <c r="AB788" t="s">
        <v>74</v>
      </c>
      <c r="AC788" t="s">
        <v>74</v>
      </c>
      <c r="AD788" t="s">
        <v>74</v>
      </c>
      <c r="AE788" t="s">
        <v>74</v>
      </c>
      <c r="AF788" t="s">
        <v>74</v>
      </c>
      <c r="AG788">
        <v>49</v>
      </c>
      <c r="AH788">
        <v>3</v>
      </c>
      <c r="AI788">
        <v>3</v>
      </c>
      <c r="AJ788">
        <v>0</v>
      </c>
      <c r="AK788">
        <v>6</v>
      </c>
      <c r="AL788" t="s">
        <v>269</v>
      </c>
      <c r="AM788" t="s">
        <v>270</v>
      </c>
      <c r="AN788" t="s">
        <v>271</v>
      </c>
      <c r="AO788" t="s">
        <v>7771</v>
      </c>
      <c r="AP788" t="s">
        <v>7772</v>
      </c>
      <c r="AQ788" t="s">
        <v>74</v>
      </c>
      <c r="AR788" t="s">
        <v>7773</v>
      </c>
      <c r="AS788" t="s">
        <v>7774</v>
      </c>
      <c r="AT788" t="s">
        <v>74</v>
      </c>
      <c r="AU788">
        <v>2012</v>
      </c>
      <c r="AV788">
        <v>64</v>
      </c>
      <c r="AW788">
        <v>10</v>
      </c>
      <c r="AX788" t="s">
        <v>74</v>
      </c>
      <c r="AY788" t="s">
        <v>74</v>
      </c>
      <c r="AZ788" t="s">
        <v>1269</v>
      </c>
      <c r="BA788" t="s">
        <v>74</v>
      </c>
      <c r="BB788">
        <v>1870</v>
      </c>
      <c r="BC788">
        <v>1892</v>
      </c>
      <c r="BD788" t="s">
        <v>74</v>
      </c>
      <c r="BE788" t="s">
        <v>12143</v>
      </c>
      <c r="BF788" t="str">
        <f>HYPERLINK("http://dx.doi.org/10.1080/09668136.2012.717360","http://dx.doi.org/10.1080/09668136.2012.717360")</f>
        <v>http://dx.doi.org/10.1080/09668136.2012.717360</v>
      </c>
      <c r="BG788" t="s">
        <v>74</v>
      </c>
      <c r="BH788" t="s">
        <v>74</v>
      </c>
      <c r="BI788">
        <v>23</v>
      </c>
      <c r="BJ788" t="s">
        <v>7777</v>
      </c>
      <c r="BK788" t="s">
        <v>99</v>
      </c>
      <c r="BL788" t="s">
        <v>7778</v>
      </c>
      <c r="BM788" t="s">
        <v>12144</v>
      </c>
      <c r="BN788" t="s">
        <v>74</v>
      </c>
      <c r="BO788" t="s">
        <v>74</v>
      </c>
      <c r="BP788" t="s">
        <v>74</v>
      </c>
      <c r="BQ788" t="s">
        <v>74</v>
      </c>
      <c r="BR788" t="s">
        <v>103</v>
      </c>
      <c r="BS788" t="s">
        <v>12145</v>
      </c>
      <c r="BT788" t="str">
        <f>HYPERLINK("https%3A%2F%2Fwww.webofscience.com%2Fwos%2Fwoscc%2Ffull-record%2FWOS:000310607800004","View Full Record in Web of Science")</f>
        <v>View Full Record in Web of Science</v>
      </c>
    </row>
    <row r="789" spans="1:72" x14ac:dyDescent="0.25">
      <c r="A789" t="s">
        <v>72</v>
      </c>
      <c r="B789" t="s">
        <v>12146</v>
      </c>
      <c r="C789" t="s">
        <v>74</v>
      </c>
      <c r="D789" t="s">
        <v>74</v>
      </c>
      <c r="E789" t="s">
        <v>74</v>
      </c>
      <c r="F789" t="s">
        <v>12147</v>
      </c>
      <c r="G789" t="s">
        <v>74</v>
      </c>
      <c r="H789" t="s">
        <v>74</v>
      </c>
      <c r="I789" t="s">
        <v>12148</v>
      </c>
      <c r="J789" t="s">
        <v>12149</v>
      </c>
      <c r="K789" t="s">
        <v>74</v>
      </c>
      <c r="L789" t="s">
        <v>74</v>
      </c>
      <c r="M789" t="s">
        <v>78</v>
      </c>
      <c r="N789" t="s">
        <v>79</v>
      </c>
      <c r="O789" t="s">
        <v>74</v>
      </c>
      <c r="P789" t="s">
        <v>74</v>
      </c>
      <c r="Q789" t="s">
        <v>74</v>
      </c>
      <c r="R789" t="s">
        <v>74</v>
      </c>
      <c r="S789" t="s">
        <v>74</v>
      </c>
      <c r="T789" t="s">
        <v>12150</v>
      </c>
      <c r="U789" t="s">
        <v>74</v>
      </c>
      <c r="V789" t="s">
        <v>12151</v>
      </c>
      <c r="W789" t="s">
        <v>12152</v>
      </c>
      <c r="X789" t="s">
        <v>12153</v>
      </c>
      <c r="Y789" t="s">
        <v>12154</v>
      </c>
      <c r="Z789" t="s">
        <v>12155</v>
      </c>
      <c r="AA789" t="s">
        <v>12156</v>
      </c>
      <c r="AB789" t="s">
        <v>74</v>
      </c>
      <c r="AC789" t="s">
        <v>74</v>
      </c>
      <c r="AD789" t="s">
        <v>74</v>
      </c>
      <c r="AE789" t="s">
        <v>74</v>
      </c>
      <c r="AF789" t="s">
        <v>74</v>
      </c>
      <c r="AG789">
        <v>31</v>
      </c>
      <c r="AH789">
        <v>1</v>
      </c>
      <c r="AI789">
        <v>1</v>
      </c>
      <c r="AJ789">
        <v>0</v>
      </c>
      <c r="AK789">
        <v>1</v>
      </c>
      <c r="AL789" t="s">
        <v>12157</v>
      </c>
      <c r="AM789" t="s">
        <v>12158</v>
      </c>
      <c r="AN789" t="s">
        <v>12159</v>
      </c>
      <c r="AO789" t="s">
        <v>12160</v>
      </c>
      <c r="AP789" t="s">
        <v>74</v>
      </c>
      <c r="AQ789" t="s">
        <v>74</v>
      </c>
      <c r="AR789" t="s">
        <v>12161</v>
      </c>
      <c r="AS789" t="s">
        <v>12162</v>
      </c>
      <c r="AT789" t="s">
        <v>74</v>
      </c>
      <c r="AU789">
        <v>2012</v>
      </c>
      <c r="AV789">
        <v>80</v>
      </c>
      <c r="AW789">
        <v>2</v>
      </c>
      <c r="AX789" t="s">
        <v>74</v>
      </c>
      <c r="AY789" t="s">
        <v>74</v>
      </c>
      <c r="AZ789" t="s">
        <v>1269</v>
      </c>
      <c r="BA789" t="s">
        <v>74</v>
      </c>
      <c r="BB789">
        <v>259</v>
      </c>
      <c r="BC789" t="s">
        <v>705</v>
      </c>
      <c r="BD789" t="s">
        <v>74</v>
      </c>
      <c r="BE789" t="s">
        <v>74</v>
      </c>
      <c r="BF789" t="s">
        <v>74</v>
      </c>
      <c r="BG789" t="s">
        <v>74</v>
      </c>
      <c r="BH789" t="s">
        <v>74</v>
      </c>
      <c r="BI789">
        <v>15</v>
      </c>
      <c r="BJ789" t="s">
        <v>12163</v>
      </c>
      <c r="BK789" t="s">
        <v>298</v>
      </c>
      <c r="BL789" t="s">
        <v>12164</v>
      </c>
      <c r="BM789" t="s">
        <v>12165</v>
      </c>
      <c r="BN789" t="s">
        <v>74</v>
      </c>
      <c r="BO789" t="s">
        <v>74</v>
      </c>
      <c r="BP789" t="s">
        <v>74</v>
      </c>
      <c r="BQ789" t="s">
        <v>74</v>
      </c>
      <c r="BR789" t="s">
        <v>103</v>
      </c>
      <c r="BS789" t="s">
        <v>12166</v>
      </c>
      <c r="BT789" t="str">
        <f>HYPERLINK("https%3A%2F%2Fwww.webofscience.com%2Fwos%2Fwoscc%2Ffull-record%2FWOS:000313395400010","View Full Record in Web of Science")</f>
        <v>View Full Record in Web of Science</v>
      </c>
    </row>
    <row r="790" spans="1:72" x14ac:dyDescent="0.25">
      <c r="A790" t="s">
        <v>72</v>
      </c>
      <c r="B790" t="s">
        <v>12167</v>
      </c>
      <c r="C790" t="s">
        <v>74</v>
      </c>
      <c r="D790" t="s">
        <v>74</v>
      </c>
      <c r="E790" t="s">
        <v>74</v>
      </c>
      <c r="F790" t="s">
        <v>12168</v>
      </c>
      <c r="G790" t="s">
        <v>74</v>
      </c>
      <c r="H790" t="s">
        <v>74</v>
      </c>
      <c r="I790" t="s">
        <v>12169</v>
      </c>
      <c r="J790" t="s">
        <v>12170</v>
      </c>
      <c r="K790" t="s">
        <v>74</v>
      </c>
      <c r="L790" t="s">
        <v>74</v>
      </c>
      <c r="M790" t="s">
        <v>78</v>
      </c>
      <c r="N790" t="s">
        <v>79</v>
      </c>
      <c r="O790" t="s">
        <v>74</v>
      </c>
      <c r="P790" t="s">
        <v>74</v>
      </c>
      <c r="Q790" t="s">
        <v>74</v>
      </c>
      <c r="R790" t="s">
        <v>74</v>
      </c>
      <c r="S790" t="s">
        <v>74</v>
      </c>
      <c r="T790" t="s">
        <v>12171</v>
      </c>
      <c r="U790" t="s">
        <v>12172</v>
      </c>
      <c r="V790" t="s">
        <v>12173</v>
      </c>
      <c r="W790" t="s">
        <v>12174</v>
      </c>
      <c r="X790" t="s">
        <v>12175</v>
      </c>
      <c r="Y790" t="s">
        <v>12176</v>
      </c>
      <c r="Z790" t="s">
        <v>12177</v>
      </c>
      <c r="AA790" t="s">
        <v>12178</v>
      </c>
      <c r="AB790" t="s">
        <v>12179</v>
      </c>
      <c r="AC790" t="s">
        <v>74</v>
      </c>
      <c r="AD790" t="s">
        <v>74</v>
      </c>
      <c r="AE790" t="s">
        <v>74</v>
      </c>
      <c r="AF790" t="s">
        <v>74</v>
      </c>
      <c r="AG790">
        <v>89</v>
      </c>
      <c r="AH790">
        <v>55</v>
      </c>
      <c r="AI790">
        <v>60</v>
      </c>
      <c r="AJ790">
        <v>1</v>
      </c>
      <c r="AK790">
        <v>56</v>
      </c>
      <c r="AL790" t="s">
        <v>137</v>
      </c>
      <c r="AM790" t="s">
        <v>138</v>
      </c>
      <c r="AN790" t="s">
        <v>139</v>
      </c>
      <c r="AO790" t="s">
        <v>12180</v>
      </c>
      <c r="AP790" t="s">
        <v>12181</v>
      </c>
      <c r="AQ790" t="s">
        <v>74</v>
      </c>
      <c r="AR790" t="s">
        <v>12182</v>
      </c>
      <c r="AS790" t="s">
        <v>12183</v>
      </c>
      <c r="AT790" t="s">
        <v>74</v>
      </c>
      <c r="AU790">
        <v>2012</v>
      </c>
      <c r="AV790">
        <v>30</v>
      </c>
      <c r="AW790">
        <v>4</v>
      </c>
      <c r="AX790" t="s">
        <v>74</v>
      </c>
      <c r="AY790" t="s">
        <v>74</v>
      </c>
      <c r="AZ790" t="s">
        <v>74</v>
      </c>
      <c r="BA790" t="s">
        <v>74</v>
      </c>
      <c r="BB790">
        <v>693</v>
      </c>
      <c r="BC790">
        <v>711</v>
      </c>
      <c r="BD790" t="s">
        <v>74</v>
      </c>
      <c r="BE790" t="s">
        <v>12184</v>
      </c>
      <c r="BF790" t="str">
        <f>HYPERLINK("http://dx.doi.org/10.1068/c11185r","http://dx.doi.org/10.1068/c11185r")</f>
        <v>http://dx.doi.org/10.1068/c11185r</v>
      </c>
      <c r="BG790" t="s">
        <v>74</v>
      </c>
      <c r="BH790" t="s">
        <v>74</v>
      </c>
      <c r="BI790">
        <v>19</v>
      </c>
      <c r="BJ790" t="s">
        <v>12185</v>
      </c>
      <c r="BK790" t="s">
        <v>99</v>
      </c>
      <c r="BL790" t="s">
        <v>12186</v>
      </c>
      <c r="BM790" t="s">
        <v>12187</v>
      </c>
      <c r="BN790" t="s">
        <v>74</v>
      </c>
      <c r="BO790" t="s">
        <v>1997</v>
      </c>
      <c r="BP790" t="s">
        <v>74</v>
      </c>
      <c r="BQ790" t="s">
        <v>74</v>
      </c>
      <c r="BR790" t="s">
        <v>103</v>
      </c>
      <c r="BS790" t="s">
        <v>12188</v>
      </c>
      <c r="BT790" t="str">
        <f>HYPERLINK("https%3A%2F%2Fwww.webofscience.com%2Fwos%2Fwoscc%2Ffull-record%2FWOS:000308474200009","View Full Record in Web of Science")</f>
        <v>View Full Record in Web of Science</v>
      </c>
    </row>
    <row r="791" spans="1:72" x14ac:dyDescent="0.25">
      <c r="A791" t="s">
        <v>72</v>
      </c>
      <c r="B791" t="s">
        <v>12189</v>
      </c>
      <c r="C791" t="s">
        <v>74</v>
      </c>
      <c r="D791" t="s">
        <v>74</v>
      </c>
      <c r="E791" t="s">
        <v>74</v>
      </c>
      <c r="F791" t="s">
        <v>12190</v>
      </c>
      <c r="G791" t="s">
        <v>74</v>
      </c>
      <c r="H791" t="s">
        <v>74</v>
      </c>
      <c r="I791" t="s">
        <v>12191</v>
      </c>
      <c r="J791" t="s">
        <v>12192</v>
      </c>
      <c r="K791" t="s">
        <v>74</v>
      </c>
      <c r="L791" t="s">
        <v>74</v>
      </c>
      <c r="M791" t="s">
        <v>78</v>
      </c>
      <c r="N791" t="s">
        <v>79</v>
      </c>
      <c r="O791" t="s">
        <v>74</v>
      </c>
      <c r="P791" t="s">
        <v>74</v>
      </c>
      <c r="Q791" t="s">
        <v>74</v>
      </c>
      <c r="R791" t="s">
        <v>74</v>
      </c>
      <c r="S791" t="s">
        <v>74</v>
      </c>
      <c r="T791" t="s">
        <v>12193</v>
      </c>
      <c r="U791" t="s">
        <v>12194</v>
      </c>
      <c r="V791" t="s">
        <v>12195</v>
      </c>
      <c r="W791" t="s">
        <v>12196</v>
      </c>
      <c r="X791" t="s">
        <v>12197</v>
      </c>
      <c r="Y791" t="s">
        <v>12198</v>
      </c>
      <c r="Z791" t="s">
        <v>12199</v>
      </c>
      <c r="AA791" t="s">
        <v>12200</v>
      </c>
      <c r="AB791" t="s">
        <v>12201</v>
      </c>
      <c r="AC791" t="s">
        <v>74</v>
      </c>
      <c r="AD791" t="s">
        <v>74</v>
      </c>
      <c r="AE791" t="s">
        <v>74</v>
      </c>
      <c r="AF791" t="s">
        <v>74</v>
      </c>
      <c r="AG791">
        <v>78</v>
      </c>
      <c r="AH791">
        <v>13</v>
      </c>
      <c r="AI791">
        <v>13</v>
      </c>
      <c r="AJ791">
        <v>1</v>
      </c>
      <c r="AK791">
        <v>30</v>
      </c>
      <c r="AL791" t="s">
        <v>12202</v>
      </c>
      <c r="AM791" t="s">
        <v>12203</v>
      </c>
      <c r="AN791" t="s">
        <v>12204</v>
      </c>
      <c r="AO791" t="s">
        <v>12205</v>
      </c>
      <c r="AP791" t="s">
        <v>74</v>
      </c>
      <c r="AQ791" t="s">
        <v>74</v>
      </c>
      <c r="AR791" t="s">
        <v>12206</v>
      </c>
      <c r="AS791" t="s">
        <v>12207</v>
      </c>
      <c r="AT791" t="s">
        <v>74</v>
      </c>
      <c r="AU791">
        <v>2012</v>
      </c>
      <c r="AV791">
        <v>17</v>
      </c>
      <c r="AW791">
        <v>2</v>
      </c>
      <c r="AX791" t="s">
        <v>74</v>
      </c>
      <c r="AY791" t="s">
        <v>74</v>
      </c>
      <c r="AZ791" t="s">
        <v>74</v>
      </c>
      <c r="BA791" t="s">
        <v>74</v>
      </c>
      <c r="BB791">
        <v>143</v>
      </c>
      <c r="BC791">
        <v>157</v>
      </c>
      <c r="BD791" t="s">
        <v>74</v>
      </c>
      <c r="BE791" t="s">
        <v>12208</v>
      </c>
      <c r="BF791" t="str">
        <f>HYPERLINK("http://dx.doi.org/10.1027/1016-9040/a000113","http://dx.doi.org/10.1027/1016-9040/a000113")</f>
        <v>http://dx.doi.org/10.1027/1016-9040/a000113</v>
      </c>
      <c r="BG791" t="s">
        <v>74</v>
      </c>
      <c r="BH791" t="s">
        <v>74</v>
      </c>
      <c r="BI791">
        <v>15</v>
      </c>
      <c r="BJ791" t="s">
        <v>98</v>
      </c>
      <c r="BK791" t="s">
        <v>99</v>
      </c>
      <c r="BL791" t="s">
        <v>100</v>
      </c>
      <c r="BM791" t="s">
        <v>12209</v>
      </c>
      <c r="BN791" t="s">
        <v>74</v>
      </c>
      <c r="BO791" t="s">
        <v>74</v>
      </c>
      <c r="BP791" t="s">
        <v>74</v>
      </c>
      <c r="BQ791" t="s">
        <v>74</v>
      </c>
      <c r="BR791" t="s">
        <v>103</v>
      </c>
      <c r="BS791" t="s">
        <v>12210</v>
      </c>
      <c r="BT791" t="str">
        <f>HYPERLINK("https%3A%2F%2Fwww.webofscience.com%2Fwos%2Fwoscc%2Ffull-record%2FWOS:000304479000006","View Full Record in Web of Science")</f>
        <v>View Full Record in Web of Science</v>
      </c>
    </row>
    <row r="792" spans="1:72" x14ac:dyDescent="0.25">
      <c r="A792" t="s">
        <v>72</v>
      </c>
      <c r="B792" t="s">
        <v>12211</v>
      </c>
      <c r="C792" t="s">
        <v>74</v>
      </c>
      <c r="D792" t="s">
        <v>74</v>
      </c>
      <c r="E792" t="s">
        <v>74</v>
      </c>
      <c r="F792" t="s">
        <v>12212</v>
      </c>
      <c r="G792" t="s">
        <v>74</v>
      </c>
      <c r="H792" t="s">
        <v>74</v>
      </c>
      <c r="I792" t="s">
        <v>12213</v>
      </c>
      <c r="J792" t="s">
        <v>12214</v>
      </c>
      <c r="K792" t="s">
        <v>74</v>
      </c>
      <c r="L792" t="s">
        <v>74</v>
      </c>
      <c r="M792" t="s">
        <v>78</v>
      </c>
      <c r="N792" t="s">
        <v>79</v>
      </c>
      <c r="O792" t="s">
        <v>74</v>
      </c>
      <c r="P792" t="s">
        <v>74</v>
      </c>
      <c r="Q792" t="s">
        <v>74</v>
      </c>
      <c r="R792" t="s">
        <v>74</v>
      </c>
      <c r="S792" t="s">
        <v>74</v>
      </c>
      <c r="T792" t="s">
        <v>12215</v>
      </c>
      <c r="U792" t="s">
        <v>74</v>
      </c>
      <c r="V792" t="s">
        <v>12216</v>
      </c>
      <c r="W792" t="s">
        <v>12217</v>
      </c>
      <c r="X792" t="s">
        <v>12218</v>
      </c>
      <c r="Y792" t="s">
        <v>12219</v>
      </c>
      <c r="Z792" t="s">
        <v>12220</v>
      </c>
      <c r="AA792" t="s">
        <v>74</v>
      </c>
      <c r="AB792" t="s">
        <v>74</v>
      </c>
      <c r="AC792" t="s">
        <v>74</v>
      </c>
      <c r="AD792" t="s">
        <v>74</v>
      </c>
      <c r="AE792" t="s">
        <v>74</v>
      </c>
      <c r="AF792" t="s">
        <v>74</v>
      </c>
      <c r="AG792">
        <v>66</v>
      </c>
      <c r="AH792">
        <v>6</v>
      </c>
      <c r="AI792">
        <v>6</v>
      </c>
      <c r="AJ792">
        <v>0</v>
      </c>
      <c r="AK792">
        <v>4</v>
      </c>
      <c r="AL792" t="s">
        <v>7567</v>
      </c>
      <c r="AM792" t="s">
        <v>7568</v>
      </c>
      <c r="AN792" t="s">
        <v>7569</v>
      </c>
      <c r="AO792" t="s">
        <v>12221</v>
      </c>
      <c r="AP792" t="s">
        <v>12222</v>
      </c>
      <c r="AQ792" t="s">
        <v>74</v>
      </c>
      <c r="AR792" t="s">
        <v>12223</v>
      </c>
      <c r="AS792" t="s">
        <v>12224</v>
      </c>
      <c r="AT792" t="s">
        <v>5760</v>
      </c>
      <c r="AU792">
        <v>2011</v>
      </c>
      <c r="AV792">
        <v>47</v>
      </c>
      <c r="AW792">
        <v>4</v>
      </c>
      <c r="AX792" t="s">
        <v>74</v>
      </c>
      <c r="AY792" t="s">
        <v>74</v>
      </c>
      <c r="AZ792" t="s">
        <v>74</v>
      </c>
      <c r="BA792" t="s">
        <v>74</v>
      </c>
      <c r="BB792">
        <v>482</v>
      </c>
      <c r="BC792">
        <v>506</v>
      </c>
      <c r="BD792" t="s">
        <v>74</v>
      </c>
      <c r="BE792" t="s">
        <v>12225</v>
      </c>
      <c r="BF792" t="str">
        <f>HYPERLINK("http://dx.doi.org/10.2979/trancharpeirsoc.47.4.482","http://dx.doi.org/10.2979/trancharpeirsoc.47.4.482")</f>
        <v>http://dx.doi.org/10.2979/trancharpeirsoc.47.4.482</v>
      </c>
      <c r="BG792" t="s">
        <v>74</v>
      </c>
      <c r="BH792" t="s">
        <v>74</v>
      </c>
      <c r="BI792">
        <v>25</v>
      </c>
      <c r="BJ792" t="s">
        <v>12226</v>
      </c>
      <c r="BK792" t="s">
        <v>298</v>
      </c>
      <c r="BL792" t="s">
        <v>12226</v>
      </c>
      <c r="BM792" t="s">
        <v>12227</v>
      </c>
      <c r="BN792" t="s">
        <v>74</v>
      </c>
      <c r="BO792" t="s">
        <v>74</v>
      </c>
      <c r="BP792" t="s">
        <v>74</v>
      </c>
      <c r="BQ792" t="s">
        <v>74</v>
      </c>
      <c r="BR792" t="s">
        <v>103</v>
      </c>
      <c r="BS792" t="s">
        <v>12228</v>
      </c>
      <c r="BT792" t="str">
        <f>HYPERLINK("https%3A%2F%2Fwww.webofscience.com%2Fwos%2Fwoscc%2Ffull-record%2FWOS:000300742500005","View Full Record in Web of Science")</f>
        <v>View Full Record in Web of Science</v>
      </c>
    </row>
    <row r="793" spans="1:72" x14ac:dyDescent="0.25">
      <c r="A793" t="s">
        <v>72</v>
      </c>
      <c r="B793" t="s">
        <v>12229</v>
      </c>
      <c r="C793" t="s">
        <v>74</v>
      </c>
      <c r="D793" t="s">
        <v>74</v>
      </c>
      <c r="E793" t="s">
        <v>74</v>
      </c>
      <c r="F793" t="s">
        <v>12230</v>
      </c>
      <c r="G793" t="s">
        <v>74</v>
      </c>
      <c r="H793" t="s">
        <v>74</v>
      </c>
      <c r="I793" t="s">
        <v>12231</v>
      </c>
      <c r="J793" t="s">
        <v>1738</v>
      </c>
      <c r="K793" t="s">
        <v>74</v>
      </c>
      <c r="L793" t="s">
        <v>74</v>
      </c>
      <c r="M793" t="s">
        <v>78</v>
      </c>
      <c r="N793" t="s">
        <v>79</v>
      </c>
      <c r="O793" t="s">
        <v>74</v>
      </c>
      <c r="P793" t="s">
        <v>74</v>
      </c>
      <c r="Q793" t="s">
        <v>74</v>
      </c>
      <c r="R793" t="s">
        <v>74</v>
      </c>
      <c r="S793" t="s">
        <v>74</v>
      </c>
      <c r="T793" t="s">
        <v>12232</v>
      </c>
      <c r="U793" t="s">
        <v>74</v>
      </c>
      <c r="V793" t="s">
        <v>12233</v>
      </c>
      <c r="W793" t="s">
        <v>12234</v>
      </c>
      <c r="X793" t="s">
        <v>12235</v>
      </c>
      <c r="Y793" t="s">
        <v>12236</v>
      </c>
      <c r="Z793" t="s">
        <v>12237</v>
      </c>
      <c r="AA793" t="s">
        <v>74</v>
      </c>
      <c r="AB793" t="s">
        <v>74</v>
      </c>
      <c r="AC793" t="s">
        <v>74</v>
      </c>
      <c r="AD793" t="s">
        <v>74</v>
      </c>
      <c r="AE793" t="s">
        <v>74</v>
      </c>
      <c r="AF793" t="s">
        <v>74</v>
      </c>
      <c r="AG793">
        <v>33</v>
      </c>
      <c r="AH793">
        <v>3</v>
      </c>
      <c r="AI793">
        <v>3</v>
      </c>
      <c r="AJ793">
        <v>1</v>
      </c>
      <c r="AK793">
        <v>6</v>
      </c>
      <c r="AL793" t="s">
        <v>1744</v>
      </c>
      <c r="AM793" t="s">
        <v>1745</v>
      </c>
      <c r="AN793" t="s">
        <v>1746</v>
      </c>
      <c r="AO793" t="s">
        <v>1747</v>
      </c>
      <c r="AP793" t="s">
        <v>74</v>
      </c>
      <c r="AQ793" t="s">
        <v>74</v>
      </c>
      <c r="AR793" t="s">
        <v>1749</v>
      </c>
      <c r="AS793" t="s">
        <v>1750</v>
      </c>
      <c r="AT793" t="s">
        <v>3689</v>
      </c>
      <c r="AU793">
        <v>2011</v>
      </c>
      <c r="AV793">
        <v>63</v>
      </c>
      <c r="AW793">
        <v>2</v>
      </c>
      <c r="AX793" t="s">
        <v>74</v>
      </c>
      <c r="AY793" t="s">
        <v>74</v>
      </c>
      <c r="AZ793" t="s">
        <v>1269</v>
      </c>
      <c r="BA793" t="s">
        <v>74</v>
      </c>
      <c r="BB793">
        <v>111</v>
      </c>
      <c r="BC793">
        <v>121</v>
      </c>
      <c r="BD793" t="s">
        <v>74</v>
      </c>
      <c r="BE793" t="s">
        <v>12238</v>
      </c>
      <c r="BF793" t="str">
        <f>HYPERLINK("http://dx.doi.org/10.1007/s11212-011-9138-y","http://dx.doi.org/10.1007/s11212-011-9138-y")</f>
        <v>http://dx.doi.org/10.1007/s11212-011-9138-y</v>
      </c>
      <c r="BG793" t="s">
        <v>74</v>
      </c>
      <c r="BH793" t="s">
        <v>74</v>
      </c>
      <c r="BI793">
        <v>11</v>
      </c>
      <c r="BJ793" t="s">
        <v>1753</v>
      </c>
      <c r="BK793" t="s">
        <v>1339</v>
      </c>
      <c r="BL793" t="s">
        <v>1754</v>
      </c>
      <c r="BM793" t="s">
        <v>12239</v>
      </c>
      <c r="BN793" t="s">
        <v>74</v>
      </c>
      <c r="BO793" t="s">
        <v>74</v>
      </c>
      <c r="BP793" t="s">
        <v>74</v>
      </c>
      <c r="BQ793" t="s">
        <v>74</v>
      </c>
      <c r="BR793" t="s">
        <v>103</v>
      </c>
      <c r="BS793" t="s">
        <v>12240</v>
      </c>
      <c r="BT793" t="str">
        <f>HYPERLINK("https%3A%2F%2Fwww.webofscience.com%2Fwos%2Fwoscc%2Ffull-record%2FWOS:000292985400003","View Full Record in Web of Science")</f>
        <v>View Full Record in Web of Science</v>
      </c>
    </row>
    <row r="794" spans="1:72" x14ac:dyDescent="0.25">
      <c r="A794" t="s">
        <v>72</v>
      </c>
      <c r="B794" t="s">
        <v>12241</v>
      </c>
      <c r="C794" t="s">
        <v>74</v>
      </c>
      <c r="D794" t="s">
        <v>74</v>
      </c>
      <c r="E794" t="s">
        <v>74</v>
      </c>
      <c r="F794" t="s">
        <v>12242</v>
      </c>
      <c r="G794" t="s">
        <v>74</v>
      </c>
      <c r="H794" t="s">
        <v>74</v>
      </c>
      <c r="I794" t="s">
        <v>12243</v>
      </c>
      <c r="J794" t="s">
        <v>7339</v>
      </c>
      <c r="K794" t="s">
        <v>74</v>
      </c>
      <c r="L794" t="s">
        <v>74</v>
      </c>
      <c r="M794" t="s">
        <v>2985</v>
      </c>
      <c r="N794" t="s">
        <v>79</v>
      </c>
      <c r="O794" t="s">
        <v>74</v>
      </c>
      <c r="P794" t="s">
        <v>74</v>
      </c>
      <c r="Q794" t="s">
        <v>74</v>
      </c>
      <c r="R794" t="s">
        <v>74</v>
      </c>
      <c r="S794" t="s">
        <v>74</v>
      </c>
      <c r="T794" t="s">
        <v>74</v>
      </c>
      <c r="U794" t="s">
        <v>74</v>
      </c>
      <c r="V794" t="s">
        <v>12244</v>
      </c>
      <c r="W794" t="s">
        <v>74</v>
      </c>
      <c r="X794" t="s">
        <v>74</v>
      </c>
      <c r="Y794" t="s">
        <v>74</v>
      </c>
      <c r="Z794" t="s">
        <v>74</v>
      </c>
      <c r="AA794" t="s">
        <v>74</v>
      </c>
      <c r="AB794" t="s">
        <v>74</v>
      </c>
      <c r="AC794" t="s">
        <v>74</v>
      </c>
      <c r="AD794" t="s">
        <v>74</v>
      </c>
      <c r="AE794" t="s">
        <v>74</v>
      </c>
      <c r="AF794" t="s">
        <v>74</v>
      </c>
      <c r="AG794">
        <v>0</v>
      </c>
      <c r="AH794">
        <v>0</v>
      </c>
      <c r="AI794">
        <v>0</v>
      </c>
      <c r="AJ794">
        <v>0</v>
      </c>
      <c r="AK794">
        <v>0</v>
      </c>
      <c r="AL794" t="s">
        <v>7345</v>
      </c>
      <c r="AM794" t="s">
        <v>2991</v>
      </c>
      <c r="AN794" t="s">
        <v>7346</v>
      </c>
      <c r="AO794" t="s">
        <v>7347</v>
      </c>
      <c r="AP794" t="s">
        <v>74</v>
      </c>
      <c r="AQ794" t="s">
        <v>74</v>
      </c>
      <c r="AR794" t="s">
        <v>7348</v>
      </c>
      <c r="AS794" t="s">
        <v>7349</v>
      </c>
      <c r="AT794" t="s">
        <v>74</v>
      </c>
      <c r="AU794">
        <v>2011</v>
      </c>
      <c r="AV794">
        <v>14</v>
      </c>
      <c r="AW794">
        <v>2</v>
      </c>
      <c r="AX794" t="s">
        <v>74</v>
      </c>
      <c r="AY794" t="s">
        <v>74</v>
      </c>
      <c r="AZ794" t="s">
        <v>74</v>
      </c>
      <c r="BA794" t="s">
        <v>74</v>
      </c>
      <c r="BB794">
        <v>109</v>
      </c>
      <c r="BC794" t="s">
        <v>705</v>
      </c>
      <c r="BD794" t="s">
        <v>74</v>
      </c>
      <c r="BE794" t="s">
        <v>74</v>
      </c>
      <c r="BF794" t="s">
        <v>74</v>
      </c>
      <c r="BG794" t="s">
        <v>74</v>
      </c>
      <c r="BH794" t="s">
        <v>74</v>
      </c>
      <c r="BI794">
        <v>11</v>
      </c>
      <c r="BJ794" t="s">
        <v>169</v>
      </c>
      <c r="BK794" t="s">
        <v>298</v>
      </c>
      <c r="BL794" t="s">
        <v>169</v>
      </c>
      <c r="BM794" t="s">
        <v>12245</v>
      </c>
      <c r="BN794" t="s">
        <v>74</v>
      </c>
      <c r="BO794" t="s">
        <v>74</v>
      </c>
      <c r="BP794" t="s">
        <v>74</v>
      </c>
      <c r="BQ794" t="s">
        <v>74</v>
      </c>
      <c r="BR794" t="s">
        <v>103</v>
      </c>
      <c r="BS794" t="s">
        <v>12246</v>
      </c>
      <c r="BT794" t="str">
        <f>HYPERLINK("https%3A%2F%2Fwww.webofscience.com%2Fwos%2Fwoscc%2Ffull-record%2FWOS:000292363900007","View Full Record in Web of Science")</f>
        <v>View Full Record in Web of Science</v>
      </c>
    </row>
    <row r="795" spans="1:72" x14ac:dyDescent="0.25">
      <c r="A795" t="s">
        <v>72</v>
      </c>
      <c r="B795" t="s">
        <v>12247</v>
      </c>
      <c r="C795" t="s">
        <v>74</v>
      </c>
      <c r="D795" t="s">
        <v>74</v>
      </c>
      <c r="E795" t="s">
        <v>74</v>
      </c>
      <c r="F795" t="s">
        <v>12248</v>
      </c>
      <c r="G795" t="s">
        <v>74</v>
      </c>
      <c r="H795" t="s">
        <v>74</v>
      </c>
      <c r="I795" t="s">
        <v>12249</v>
      </c>
      <c r="J795" t="s">
        <v>6366</v>
      </c>
      <c r="K795" t="s">
        <v>74</v>
      </c>
      <c r="L795" t="s">
        <v>74</v>
      </c>
      <c r="M795" t="s">
        <v>78</v>
      </c>
      <c r="N795" t="s">
        <v>79</v>
      </c>
      <c r="O795" t="s">
        <v>74</v>
      </c>
      <c r="P795" t="s">
        <v>74</v>
      </c>
      <c r="Q795" t="s">
        <v>74</v>
      </c>
      <c r="R795" t="s">
        <v>74</v>
      </c>
      <c r="S795" t="s">
        <v>74</v>
      </c>
      <c r="T795" t="s">
        <v>12250</v>
      </c>
      <c r="U795" t="s">
        <v>74</v>
      </c>
      <c r="V795" t="s">
        <v>12251</v>
      </c>
      <c r="W795" t="s">
        <v>74</v>
      </c>
      <c r="X795" t="s">
        <v>74</v>
      </c>
      <c r="Y795" t="s">
        <v>74</v>
      </c>
      <c r="Z795" t="s">
        <v>74</v>
      </c>
      <c r="AA795" t="s">
        <v>74</v>
      </c>
      <c r="AB795" t="s">
        <v>74</v>
      </c>
      <c r="AC795" t="s">
        <v>12252</v>
      </c>
      <c r="AD795" t="s">
        <v>12253</v>
      </c>
      <c r="AE795" t="s">
        <v>12254</v>
      </c>
      <c r="AF795" t="s">
        <v>74</v>
      </c>
      <c r="AG795">
        <v>28</v>
      </c>
      <c r="AH795">
        <v>0</v>
      </c>
      <c r="AI795">
        <v>0</v>
      </c>
      <c r="AJ795">
        <v>0</v>
      </c>
      <c r="AK795">
        <v>0</v>
      </c>
      <c r="AL795" t="s">
        <v>6373</v>
      </c>
      <c r="AM795" t="s">
        <v>6374</v>
      </c>
      <c r="AN795" t="s">
        <v>6375</v>
      </c>
      <c r="AO795" t="s">
        <v>6376</v>
      </c>
      <c r="AP795" t="s">
        <v>74</v>
      </c>
      <c r="AQ795" t="s">
        <v>74</v>
      </c>
      <c r="AR795" t="s">
        <v>6377</v>
      </c>
      <c r="AS795" t="s">
        <v>6378</v>
      </c>
      <c r="AT795" t="s">
        <v>74</v>
      </c>
      <c r="AU795">
        <v>2011</v>
      </c>
      <c r="AV795">
        <v>20</v>
      </c>
      <c r="AW795" t="s">
        <v>74</v>
      </c>
      <c r="AX795">
        <v>2</v>
      </c>
      <c r="AY795">
        <v>2</v>
      </c>
      <c r="AZ795" t="s">
        <v>74</v>
      </c>
      <c r="BA795" t="s">
        <v>74</v>
      </c>
      <c r="BB795">
        <v>543</v>
      </c>
      <c r="BC795">
        <v>551</v>
      </c>
      <c r="BD795" t="s">
        <v>74</v>
      </c>
      <c r="BE795" t="s">
        <v>74</v>
      </c>
      <c r="BF795" t="s">
        <v>74</v>
      </c>
      <c r="BG795" t="s">
        <v>74</v>
      </c>
      <c r="BH795" t="s">
        <v>74</v>
      </c>
      <c r="BI795">
        <v>9</v>
      </c>
      <c r="BJ795" t="s">
        <v>6380</v>
      </c>
      <c r="BK795" t="s">
        <v>1339</v>
      </c>
      <c r="BL795" t="s">
        <v>6380</v>
      </c>
      <c r="BM795" t="s">
        <v>12255</v>
      </c>
      <c r="BN795" t="s">
        <v>74</v>
      </c>
      <c r="BO795" t="s">
        <v>74</v>
      </c>
      <c r="BP795" t="s">
        <v>74</v>
      </c>
      <c r="BQ795" t="s">
        <v>74</v>
      </c>
      <c r="BR795" t="s">
        <v>103</v>
      </c>
      <c r="BS795" t="s">
        <v>12256</v>
      </c>
      <c r="BT795" t="str">
        <f>HYPERLINK("https%3A%2F%2Fwww.webofscience.com%2Fwos%2Fwoscc%2Ffull-record%2FWOS:000209796200010","View Full Record in Web of Science")</f>
        <v>View Full Record in Web of Science</v>
      </c>
    </row>
    <row r="796" spans="1:72" x14ac:dyDescent="0.25">
      <c r="A796" t="s">
        <v>72</v>
      </c>
      <c r="B796" t="s">
        <v>12257</v>
      </c>
      <c r="C796" t="s">
        <v>74</v>
      </c>
      <c r="D796" t="s">
        <v>74</v>
      </c>
      <c r="E796" t="s">
        <v>74</v>
      </c>
      <c r="F796" t="s">
        <v>12258</v>
      </c>
      <c r="G796" t="s">
        <v>74</v>
      </c>
      <c r="H796" t="s">
        <v>74</v>
      </c>
      <c r="I796" t="s">
        <v>12259</v>
      </c>
      <c r="J796" t="s">
        <v>11988</v>
      </c>
      <c r="K796" t="s">
        <v>74</v>
      </c>
      <c r="L796" t="s">
        <v>74</v>
      </c>
      <c r="M796" t="s">
        <v>78</v>
      </c>
      <c r="N796" t="s">
        <v>79</v>
      </c>
      <c r="O796" t="s">
        <v>74</v>
      </c>
      <c r="P796" t="s">
        <v>74</v>
      </c>
      <c r="Q796" t="s">
        <v>74</v>
      </c>
      <c r="R796" t="s">
        <v>74</v>
      </c>
      <c r="S796" t="s">
        <v>74</v>
      </c>
      <c r="T796" t="s">
        <v>74</v>
      </c>
      <c r="U796" t="s">
        <v>74</v>
      </c>
      <c r="V796" t="s">
        <v>12260</v>
      </c>
      <c r="W796" t="s">
        <v>12261</v>
      </c>
      <c r="X796" t="s">
        <v>10394</v>
      </c>
      <c r="Y796" t="s">
        <v>12262</v>
      </c>
      <c r="Z796" t="s">
        <v>74</v>
      </c>
      <c r="AA796" t="s">
        <v>74</v>
      </c>
      <c r="AB796" t="s">
        <v>74</v>
      </c>
      <c r="AC796" t="s">
        <v>74</v>
      </c>
      <c r="AD796" t="s">
        <v>74</v>
      </c>
      <c r="AE796" t="s">
        <v>74</v>
      </c>
      <c r="AF796" t="s">
        <v>74</v>
      </c>
      <c r="AG796">
        <v>8</v>
      </c>
      <c r="AH796">
        <v>0</v>
      </c>
      <c r="AI796">
        <v>0</v>
      </c>
      <c r="AJ796">
        <v>0</v>
      </c>
      <c r="AK796">
        <v>0</v>
      </c>
      <c r="AL796" t="s">
        <v>11994</v>
      </c>
      <c r="AM796" t="s">
        <v>11995</v>
      </c>
      <c r="AN796" t="s">
        <v>11996</v>
      </c>
      <c r="AO796" t="s">
        <v>11997</v>
      </c>
      <c r="AP796" t="s">
        <v>12263</v>
      </c>
      <c r="AQ796" t="s">
        <v>74</v>
      </c>
      <c r="AR796" t="s">
        <v>11998</v>
      </c>
      <c r="AS796" t="s">
        <v>11999</v>
      </c>
      <c r="AT796" t="s">
        <v>1268</v>
      </c>
      <c r="AU796">
        <v>2010</v>
      </c>
      <c r="AV796">
        <v>52</v>
      </c>
      <c r="AW796">
        <v>11</v>
      </c>
      <c r="AX796" t="s">
        <v>74</v>
      </c>
      <c r="AY796" t="s">
        <v>74</v>
      </c>
      <c r="AZ796" t="s">
        <v>74</v>
      </c>
      <c r="BA796" t="s">
        <v>74</v>
      </c>
      <c r="BB796">
        <v>41</v>
      </c>
      <c r="BC796">
        <v>58</v>
      </c>
      <c r="BD796" t="s">
        <v>74</v>
      </c>
      <c r="BE796" t="s">
        <v>12264</v>
      </c>
      <c r="BF796" t="str">
        <f>HYPERLINK("http://dx.doi.org/10.2753/RES1060-9393521104","http://dx.doi.org/10.2753/RES1060-9393521104")</f>
        <v>http://dx.doi.org/10.2753/RES1060-9393521104</v>
      </c>
      <c r="BG796" t="s">
        <v>74</v>
      </c>
      <c r="BH796" t="s">
        <v>74</v>
      </c>
      <c r="BI796">
        <v>18</v>
      </c>
      <c r="BJ796" t="s">
        <v>232</v>
      </c>
      <c r="BK796" t="s">
        <v>99</v>
      </c>
      <c r="BL796" t="s">
        <v>232</v>
      </c>
      <c r="BM796" t="s">
        <v>12265</v>
      </c>
      <c r="BN796" t="s">
        <v>74</v>
      </c>
      <c r="BO796" t="s">
        <v>74</v>
      </c>
      <c r="BP796" t="s">
        <v>74</v>
      </c>
      <c r="BQ796" t="s">
        <v>74</v>
      </c>
      <c r="BR796" t="s">
        <v>103</v>
      </c>
      <c r="BS796" t="s">
        <v>12266</v>
      </c>
      <c r="BT796" t="str">
        <f>HYPERLINK("https%3A%2F%2Fwww.webofscience.com%2Fwos%2Fwoscc%2Ffull-record%2FWOS:000282679300004","View Full Record in Web of Science")</f>
        <v>View Full Record in Web of Science</v>
      </c>
    </row>
    <row r="797" spans="1:72" x14ac:dyDescent="0.25">
      <c r="A797" t="s">
        <v>72</v>
      </c>
      <c r="B797" t="s">
        <v>12267</v>
      </c>
      <c r="C797" t="s">
        <v>74</v>
      </c>
      <c r="D797" t="s">
        <v>74</v>
      </c>
      <c r="E797" t="s">
        <v>74</v>
      </c>
      <c r="F797" t="s">
        <v>12268</v>
      </c>
      <c r="G797" t="s">
        <v>74</v>
      </c>
      <c r="H797" t="s">
        <v>74</v>
      </c>
      <c r="I797" t="s">
        <v>12269</v>
      </c>
      <c r="J797" t="s">
        <v>12270</v>
      </c>
      <c r="K797" t="s">
        <v>74</v>
      </c>
      <c r="L797" t="s">
        <v>74</v>
      </c>
      <c r="M797" t="s">
        <v>9123</v>
      </c>
      <c r="N797" t="s">
        <v>79</v>
      </c>
      <c r="O797" t="s">
        <v>74</v>
      </c>
      <c r="P797" t="s">
        <v>74</v>
      </c>
      <c r="Q797" t="s">
        <v>74</v>
      </c>
      <c r="R797" t="s">
        <v>74</v>
      </c>
      <c r="S797" t="s">
        <v>74</v>
      </c>
      <c r="T797" t="s">
        <v>12271</v>
      </c>
      <c r="U797" t="s">
        <v>74</v>
      </c>
      <c r="V797" t="s">
        <v>12272</v>
      </c>
      <c r="W797" t="s">
        <v>12273</v>
      </c>
      <c r="X797" t="s">
        <v>6961</v>
      </c>
      <c r="Y797" t="s">
        <v>12274</v>
      </c>
      <c r="Z797" t="s">
        <v>74</v>
      </c>
      <c r="AA797" t="s">
        <v>74</v>
      </c>
      <c r="AB797" t="s">
        <v>74</v>
      </c>
      <c r="AC797" t="s">
        <v>74</v>
      </c>
      <c r="AD797" t="s">
        <v>74</v>
      </c>
      <c r="AE797" t="s">
        <v>74</v>
      </c>
      <c r="AF797" t="s">
        <v>74</v>
      </c>
      <c r="AG797">
        <v>15</v>
      </c>
      <c r="AH797">
        <v>0</v>
      </c>
      <c r="AI797">
        <v>0</v>
      </c>
      <c r="AJ797">
        <v>0</v>
      </c>
      <c r="AK797">
        <v>4</v>
      </c>
      <c r="AL797" t="s">
        <v>12275</v>
      </c>
      <c r="AM797" t="s">
        <v>1090</v>
      </c>
      <c r="AN797" t="s">
        <v>12276</v>
      </c>
      <c r="AO797" t="s">
        <v>12277</v>
      </c>
      <c r="AP797" t="s">
        <v>74</v>
      </c>
      <c r="AQ797" t="s">
        <v>74</v>
      </c>
      <c r="AR797" t="s">
        <v>12278</v>
      </c>
      <c r="AS797" t="s">
        <v>12279</v>
      </c>
      <c r="AT797" t="s">
        <v>1408</v>
      </c>
      <c r="AU797">
        <v>2010</v>
      </c>
      <c r="AV797" t="s">
        <v>74</v>
      </c>
      <c r="AW797">
        <v>3</v>
      </c>
      <c r="AX797" t="s">
        <v>74</v>
      </c>
      <c r="AY797" t="s">
        <v>74</v>
      </c>
      <c r="AZ797" t="s">
        <v>74</v>
      </c>
      <c r="BA797" t="s">
        <v>74</v>
      </c>
      <c r="BB797">
        <v>326</v>
      </c>
      <c r="BC797">
        <v>344</v>
      </c>
      <c r="BD797" t="s">
        <v>74</v>
      </c>
      <c r="BE797" t="s">
        <v>74</v>
      </c>
      <c r="BF797" t="s">
        <v>74</v>
      </c>
      <c r="BG797" t="s">
        <v>74</v>
      </c>
      <c r="BH797" t="s">
        <v>74</v>
      </c>
      <c r="BI797">
        <v>19</v>
      </c>
      <c r="BJ797" t="s">
        <v>169</v>
      </c>
      <c r="BK797" t="s">
        <v>298</v>
      </c>
      <c r="BL797" t="s">
        <v>169</v>
      </c>
      <c r="BM797" t="s">
        <v>12280</v>
      </c>
      <c r="BN797" t="s">
        <v>74</v>
      </c>
      <c r="BO797" t="s">
        <v>74</v>
      </c>
      <c r="BP797" t="s">
        <v>74</v>
      </c>
      <c r="BQ797" t="s">
        <v>74</v>
      </c>
      <c r="BR797" t="s">
        <v>103</v>
      </c>
      <c r="BS797" t="s">
        <v>12281</v>
      </c>
      <c r="BT797" t="str">
        <f>HYPERLINK("https%3A%2F%2Fwww.webofscience.com%2Fwos%2Fwoscc%2Ffull-record%2FWOS:000289911700003","View Full Record in Web of Science")</f>
        <v>View Full Record in Web of Science</v>
      </c>
    </row>
    <row r="798" spans="1:72" x14ac:dyDescent="0.25">
      <c r="A798" t="s">
        <v>72</v>
      </c>
      <c r="B798" t="s">
        <v>12282</v>
      </c>
      <c r="C798" t="s">
        <v>74</v>
      </c>
      <c r="D798" t="s">
        <v>74</v>
      </c>
      <c r="E798" t="s">
        <v>74</v>
      </c>
      <c r="F798" t="s">
        <v>12283</v>
      </c>
      <c r="G798" t="s">
        <v>74</v>
      </c>
      <c r="H798" t="s">
        <v>74</v>
      </c>
      <c r="I798" t="s">
        <v>12284</v>
      </c>
      <c r="J798" t="s">
        <v>12285</v>
      </c>
      <c r="K798" t="s">
        <v>74</v>
      </c>
      <c r="L798" t="s">
        <v>74</v>
      </c>
      <c r="M798" t="s">
        <v>78</v>
      </c>
      <c r="N798" t="s">
        <v>79</v>
      </c>
      <c r="O798" t="s">
        <v>74</v>
      </c>
      <c r="P798" t="s">
        <v>74</v>
      </c>
      <c r="Q798" t="s">
        <v>74</v>
      </c>
      <c r="R798" t="s">
        <v>74</v>
      </c>
      <c r="S798" t="s">
        <v>74</v>
      </c>
      <c r="T798" t="s">
        <v>12286</v>
      </c>
      <c r="U798" t="s">
        <v>12287</v>
      </c>
      <c r="V798" t="s">
        <v>12288</v>
      </c>
      <c r="W798" t="s">
        <v>74</v>
      </c>
      <c r="X798" t="s">
        <v>74</v>
      </c>
      <c r="Y798" t="s">
        <v>12289</v>
      </c>
      <c r="Z798" t="s">
        <v>12290</v>
      </c>
      <c r="AA798" t="s">
        <v>12291</v>
      </c>
      <c r="AB798" t="s">
        <v>12292</v>
      </c>
      <c r="AC798" t="s">
        <v>74</v>
      </c>
      <c r="AD798" t="s">
        <v>74</v>
      </c>
      <c r="AE798" t="s">
        <v>74</v>
      </c>
      <c r="AF798" t="s">
        <v>74</v>
      </c>
      <c r="AG798">
        <v>42</v>
      </c>
      <c r="AH798">
        <v>39</v>
      </c>
      <c r="AI798">
        <v>40</v>
      </c>
      <c r="AJ798">
        <v>2</v>
      </c>
      <c r="AK798">
        <v>46</v>
      </c>
      <c r="AL798" t="s">
        <v>137</v>
      </c>
      <c r="AM798" t="s">
        <v>138</v>
      </c>
      <c r="AN798" t="s">
        <v>139</v>
      </c>
      <c r="AO798" t="s">
        <v>12293</v>
      </c>
      <c r="AP798" t="s">
        <v>12294</v>
      </c>
      <c r="AQ798" t="s">
        <v>74</v>
      </c>
      <c r="AR798" t="s">
        <v>12295</v>
      </c>
      <c r="AS798" t="s">
        <v>12296</v>
      </c>
      <c r="AT798" t="s">
        <v>1408</v>
      </c>
      <c r="AU798">
        <v>2010</v>
      </c>
      <c r="AV798">
        <v>34</v>
      </c>
      <c r="AW798">
        <v>5</v>
      </c>
      <c r="AX798" t="s">
        <v>74</v>
      </c>
      <c r="AY798" t="s">
        <v>74</v>
      </c>
      <c r="AZ798" t="s">
        <v>74</v>
      </c>
      <c r="BA798" t="s">
        <v>74</v>
      </c>
      <c r="BB798">
        <v>441</v>
      </c>
      <c r="BC798">
        <v>451</v>
      </c>
      <c r="BD798" t="s">
        <v>74</v>
      </c>
      <c r="BE798" t="s">
        <v>12297</v>
      </c>
      <c r="BF798" t="str">
        <f>HYPERLINK("http://dx.doi.org/10.1177/0165025409352825","http://dx.doi.org/10.1177/0165025409352825")</f>
        <v>http://dx.doi.org/10.1177/0165025409352825</v>
      </c>
      <c r="BG798" t="s">
        <v>74</v>
      </c>
      <c r="BH798" t="s">
        <v>74</v>
      </c>
      <c r="BI798">
        <v>11</v>
      </c>
      <c r="BJ798" t="s">
        <v>11906</v>
      </c>
      <c r="BK798" t="s">
        <v>99</v>
      </c>
      <c r="BL798" t="s">
        <v>100</v>
      </c>
      <c r="BM798" t="s">
        <v>12298</v>
      </c>
      <c r="BN798" t="s">
        <v>74</v>
      </c>
      <c r="BO798" t="s">
        <v>74</v>
      </c>
      <c r="BP798" t="s">
        <v>74</v>
      </c>
      <c r="BQ798" t="s">
        <v>74</v>
      </c>
      <c r="BR798" t="s">
        <v>103</v>
      </c>
      <c r="BS798" t="s">
        <v>12299</v>
      </c>
      <c r="BT798" t="str">
        <f>HYPERLINK("https%3A%2F%2Fwww.webofscience.com%2Fwos%2Fwoscc%2Ffull-record%2FWOS:000281243500006","View Full Record in Web of Science")</f>
        <v>View Full Record in Web of Science</v>
      </c>
    </row>
    <row r="799" spans="1:72" x14ac:dyDescent="0.25">
      <c r="A799" t="s">
        <v>72</v>
      </c>
      <c r="B799" t="s">
        <v>12300</v>
      </c>
      <c r="C799" t="s">
        <v>74</v>
      </c>
      <c r="D799" t="s">
        <v>74</v>
      </c>
      <c r="E799" t="s">
        <v>74</v>
      </c>
      <c r="F799" t="s">
        <v>12301</v>
      </c>
      <c r="G799" t="s">
        <v>74</v>
      </c>
      <c r="H799" t="s">
        <v>74</v>
      </c>
      <c r="I799" t="s">
        <v>12302</v>
      </c>
      <c r="J799" t="s">
        <v>11988</v>
      </c>
      <c r="K799" t="s">
        <v>74</v>
      </c>
      <c r="L799" t="s">
        <v>74</v>
      </c>
      <c r="M799" t="s">
        <v>78</v>
      </c>
      <c r="N799" t="s">
        <v>79</v>
      </c>
      <c r="O799" t="s">
        <v>74</v>
      </c>
      <c r="P799" t="s">
        <v>74</v>
      </c>
      <c r="Q799" t="s">
        <v>74</v>
      </c>
      <c r="R799" t="s">
        <v>74</v>
      </c>
      <c r="S799" t="s">
        <v>74</v>
      </c>
      <c r="T799" t="s">
        <v>74</v>
      </c>
      <c r="U799" t="s">
        <v>74</v>
      </c>
      <c r="V799" t="s">
        <v>12303</v>
      </c>
      <c r="W799" t="s">
        <v>12304</v>
      </c>
      <c r="X799" t="s">
        <v>10394</v>
      </c>
      <c r="Y799" t="s">
        <v>12305</v>
      </c>
      <c r="Z799" t="s">
        <v>74</v>
      </c>
      <c r="AA799" t="s">
        <v>74</v>
      </c>
      <c r="AB799" t="s">
        <v>74</v>
      </c>
      <c r="AC799" t="s">
        <v>74</v>
      </c>
      <c r="AD799" t="s">
        <v>74</v>
      </c>
      <c r="AE799" t="s">
        <v>74</v>
      </c>
      <c r="AF799" t="s">
        <v>74</v>
      </c>
      <c r="AG799">
        <v>17</v>
      </c>
      <c r="AH799">
        <v>0</v>
      </c>
      <c r="AI799">
        <v>0</v>
      </c>
      <c r="AJ799">
        <v>0</v>
      </c>
      <c r="AK799">
        <v>0</v>
      </c>
      <c r="AL799" t="s">
        <v>11994</v>
      </c>
      <c r="AM799" t="s">
        <v>11995</v>
      </c>
      <c r="AN799" t="s">
        <v>11996</v>
      </c>
      <c r="AO799" t="s">
        <v>11997</v>
      </c>
      <c r="AP799" t="s">
        <v>74</v>
      </c>
      <c r="AQ799" t="s">
        <v>74</v>
      </c>
      <c r="AR799" t="s">
        <v>11998</v>
      </c>
      <c r="AS799" t="s">
        <v>11999</v>
      </c>
      <c r="AT799" t="s">
        <v>1992</v>
      </c>
      <c r="AU799">
        <v>2010</v>
      </c>
      <c r="AV799">
        <v>52</v>
      </c>
      <c r="AW799">
        <v>7</v>
      </c>
      <c r="AX799" t="s">
        <v>74</v>
      </c>
      <c r="AY799" t="s">
        <v>74</v>
      </c>
      <c r="AZ799" t="s">
        <v>74</v>
      </c>
      <c r="BA799" t="s">
        <v>74</v>
      </c>
      <c r="BB799">
        <v>3</v>
      </c>
      <c r="BC799">
        <v>15</v>
      </c>
      <c r="BD799" t="s">
        <v>74</v>
      </c>
      <c r="BE799" t="s">
        <v>12306</v>
      </c>
      <c r="BF799" t="str">
        <f>HYPERLINK("http://dx.doi.org/10.2753/RES1060-9393520701","http://dx.doi.org/10.2753/RES1060-9393520701")</f>
        <v>http://dx.doi.org/10.2753/RES1060-9393520701</v>
      </c>
      <c r="BG799" t="s">
        <v>74</v>
      </c>
      <c r="BH799" t="s">
        <v>74</v>
      </c>
      <c r="BI799">
        <v>13</v>
      </c>
      <c r="BJ799" t="s">
        <v>232</v>
      </c>
      <c r="BK799" t="s">
        <v>99</v>
      </c>
      <c r="BL799" t="s">
        <v>232</v>
      </c>
      <c r="BM799" t="s">
        <v>12307</v>
      </c>
      <c r="BN799" t="s">
        <v>74</v>
      </c>
      <c r="BO799" t="s">
        <v>74</v>
      </c>
      <c r="BP799" t="s">
        <v>74</v>
      </c>
      <c r="BQ799" t="s">
        <v>74</v>
      </c>
      <c r="BR799" t="s">
        <v>103</v>
      </c>
      <c r="BS799" t="s">
        <v>12308</v>
      </c>
      <c r="BT799" t="str">
        <f>HYPERLINK("https%3A%2F%2Fwww.webofscience.com%2Fwos%2Fwoscc%2Ffull-record%2FWOS:000279559600001","View Full Record in Web of Science")</f>
        <v>View Full Record in Web of Science</v>
      </c>
    </row>
    <row r="800" spans="1:72" x14ac:dyDescent="0.25">
      <c r="A800" t="s">
        <v>72</v>
      </c>
      <c r="B800" t="s">
        <v>12309</v>
      </c>
      <c r="C800" t="s">
        <v>74</v>
      </c>
      <c r="D800" t="s">
        <v>74</v>
      </c>
      <c r="E800" t="s">
        <v>74</v>
      </c>
      <c r="F800" t="s">
        <v>12310</v>
      </c>
      <c r="G800" t="s">
        <v>74</v>
      </c>
      <c r="H800" t="s">
        <v>74</v>
      </c>
      <c r="I800" t="s">
        <v>12311</v>
      </c>
      <c r="J800" t="s">
        <v>6023</v>
      </c>
      <c r="K800" t="s">
        <v>74</v>
      </c>
      <c r="L800" t="s">
        <v>74</v>
      </c>
      <c r="M800" t="s">
        <v>78</v>
      </c>
      <c r="N800" t="s">
        <v>79</v>
      </c>
      <c r="O800" t="s">
        <v>74</v>
      </c>
      <c r="P800" t="s">
        <v>74</v>
      </c>
      <c r="Q800" t="s">
        <v>74</v>
      </c>
      <c r="R800" t="s">
        <v>74</v>
      </c>
      <c r="S800" t="s">
        <v>74</v>
      </c>
      <c r="T800" t="s">
        <v>12312</v>
      </c>
      <c r="U800" t="s">
        <v>74</v>
      </c>
      <c r="V800" t="s">
        <v>12313</v>
      </c>
      <c r="W800" t="s">
        <v>12314</v>
      </c>
      <c r="X800" t="s">
        <v>12315</v>
      </c>
      <c r="Y800" t="s">
        <v>12316</v>
      </c>
      <c r="Z800" t="s">
        <v>74</v>
      </c>
      <c r="AA800" t="s">
        <v>74</v>
      </c>
      <c r="AB800" t="s">
        <v>74</v>
      </c>
      <c r="AC800" t="s">
        <v>74</v>
      </c>
      <c r="AD800" t="s">
        <v>74</v>
      </c>
      <c r="AE800" t="s">
        <v>74</v>
      </c>
      <c r="AF800" t="s">
        <v>74</v>
      </c>
      <c r="AG800">
        <v>52</v>
      </c>
      <c r="AH800">
        <v>8</v>
      </c>
      <c r="AI800">
        <v>8</v>
      </c>
      <c r="AJ800">
        <v>1</v>
      </c>
      <c r="AK800">
        <v>7</v>
      </c>
      <c r="AL800" t="s">
        <v>12317</v>
      </c>
      <c r="AM800" t="s">
        <v>3222</v>
      </c>
      <c r="AN800" t="s">
        <v>12318</v>
      </c>
      <c r="AO800" t="s">
        <v>6034</v>
      </c>
      <c r="AP800" t="s">
        <v>6035</v>
      </c>
      <c r="AQ800" t="s">
        <v>74</v>
      </c>
      <c r="AR800" t="s">
        <v>6036</v>
      </c>
      <c r="AS800" t="s">
        <v>6037</v>
      </c>
      <c r="AT800" t="s">
        <v>167</v>
      </c>
      <c r="AU800">
        <v>2010</v>
      </c>
      <c r="AV800">
        <v>43</v>
      </c>
      <c r="AW800">
        <v>2</v>
      </c>
      <c r="AX800" t="s">
        <v>74</v>
      </c>
      <c r="AY800" t="s">
        <v>74</v>
      </c>
      <c r="AZ800" t="s">
        <v>74</v>
      </c>
      <c r="BA800" t="s">
        <v>74</v>
      </c>
      <c r="BB800">
        <v>139</v>
      </c>
      <c r="BC800">
        <v>166</v>
      </c>
      <c r="BD800" t="s">
        <v>74</v>
      </c>
      <c r="BE800" t="s">
        <v>12319</v>
      </c>
      <c r="BF800" t="str">
        <f>HYPERLINK("http://dx.doi.org/10.1016/j.postcomstud.2009.10.008","http://dx.doi.org/10.1016/j.postcomstud.2009.10.008")</f>
        <v>http://dx.doi.org/10.1016/j.postcomstud.2009.10.008</v>
      </c>
      <c r="BG800" t="s">
        <v>74</v>
      </c>
      <c r="BH800" t="s">
        <v>74</v>
      </c>
      <c r="BI800">
        <v>28</v>
      </c>
      <c r="BJ800" t="s">
        <v>1538</v>
      </c>
      <c r="BK800" t="s">
        <v>99</v>
      </c>
      <c r="BL800" t="s">
        <v>1539</v>
      </c>
      <c r="BM800" t="s">
        <v>12320</v>
      </c>
      <c r="BN800" t="s">
        <v>74</v>
      </c>
      <c r="BO800" t="s">
        <v>74</v>
      </c>
      <c r="BP800" t="s">
        <v>74</v>
      </c>
      <c r="BQ800" t="s">
        <v>74</v>
      </c>
      <c r="BR800" t="s">
        <v>103</v>
      </c>
      <c r="BS800" t="s">
        <v>12321</v>
      </c>
      <c r="BT800" t="str">
        <f>HYPERLINK("https%3A%2F%2Fwww.webofscience.com%2Fwos%2Fwoscc%2Ffull-record%2FWOS:000279494100003","View Full Record in Web of Science")</f>
        <v>View Full Record in Web of Science</v>
      </c>
    </row>
    <row r="801" spans="1:72" x14ac:dyDescent="0.25">
      <c r="A801" t="s">
        <v>72</v>
      </c>
      <c r="B801" t="s">
        <v>12322</v>
      </c>
      <c r="C801" t="s">
        <v>74</v>
      </c>
      <c r="D801" t="s">
        <v>74</v>
      </c>
      <c r="E801" t="s">
        <v>74</v>
      </c>
      <c r="F801" t="s">
        <v>12323</v>
      </c>
      <c r="G801" t="s">
        <v>74</v>
      </c>
      <c r="H801" t="s">
        <v>74</v>
      </c>
      <c r="I801" t="s">
        <v>12324</v>
      </c>
      <c r="J801" t="s">
        <v>11988</v>
      </c>
      <c r="K801" t="s">
        <v>74</v>
      </c>
      <c r="L801" t="s">
        <v>74</v>
      </c>
      <c r="M801" t="s">
        <v>78</v>
      </c>
      <c r="N801" t="s">
        <v>79</v>
      </c>
      <c r="O801" t="s">
        <v>74</v>
      </c>
      <c r="P801" t="s">
        <v>74</v>
      </c>
      <c r="Q801" t="s">
        <v>74</v>
      </c>
      <c r="R801" t="s">
        <v>74</v>
      </c>
      <c r="S801" t="s">
        <v>74</v>
      </c>
      <c r="T801" t="s">
        <v>74</v>
      </c>
      <c r="U801" t="s">
        <v>74</v>
      </c>
      <c r="V801" t="s">
        <v>12325</v>
      </c>
      <c r="W801" t="s">
        <v>12326</v>
      </c>
      <c r="X801" t="s">
        <v>352</v>
      </c>
      <c r="Y801" t="s">
        <v>12327</v>
      </c>
      <c r="Z801" t="s">
        <v>74</v>
      </c>
      <c r="AA801" t="s">
        <v>74</v>
      </c>
      <c r="AB801" t="s">
        <v>74</v>
      </c>
      <c r="AC801" t="s">
        <v>74</v>
      </c>
      <c r="AD801" t="s">
        <v>74</v>
      </c>
      <c r="AE801" t="s">
        <v>74</v>
      </c>
      <c r="AF801" t="s">
        <v>74</v>
      </c>
      <c r="AG801">
        <v>10</v>
      </c>
      <c r="AH801">
        <v>0</v>
      </c>
      <c r="AI801">
        <v>0</v>
      </c>
      <c r="AJ801">
        <v>0</v>
      </c>
      <c r="AK801">
        <v>26</v>
      </c>
      <c r="AL801" t="s">
        <v>11994</v>
      </c>
      <c r="AM801" t="s">
        <v>11995</v>
      </c>
      <c r="AN801" t="s">
        <v>11996</v>
      </c>
      <c r="AO801" t="s">
        <v>11997</v>
      </c>
      <c r="AP801" t="s">
        <v>74</v>
      </c>
      <c r="AQ801" t="s">
        <v>74</v>
      </c>
      <c r="AR801" t="s">
        <v>11998</v>
      </c>
      <c r="AS801" t="s">
        <v>11999</v>
      </c>
      <c r="AT801" t="s">
        <v>295</v>
      </c>
      <c r="AU801">
        <v>2010</v>
      </c>
      <c r="AV801">
        <v>52</v>
      </c>
      <c r="AW801">
        <v>4</v>
      </c>
      <c r="AX801" t="s">
        <v>74</v>
      </c>
      <c r="AY801" t="s">
        <v>74</v>
      </c>
      <c r="AZ801" t="s">
        <v>74</v>
      </c>
      <c r="BA801" t="s">
        <v>74</v>
      </c>
      <c r="BB801">
        <v>63</v>
      </c>
      <c r="BC801">
        <v>80</v>
      </c>
      <c r="BD801" t="s">
        <v>74</v>
      </c>
      <c r="BE801" t="s">
        <v>12328</v>
      </c>
      <c r="BF801" t="str">
        <f>HYPERLINK("http://dx.doi.org/10.2753/RES1060-9393520404","http://dx.doi.org/10.2753/RES1060-9393520404")</f>
        <v>http://dx.doi.org/10.2753/RES1060-9393520404</v>
      </c>
      <c r="BG801" t="s">
        <v>74</v>
      </c>
      <c r="BH801" t="s">
        <v>74</v>
      </c>
      <c r="BI801">
        <v>18</v>
      </c>
      <c r="BJ801" t="s">
        <v>232</v>
      </c>
      <c r="BK801" t="s">
        <v>99</v>
      </c>
      <c r="BL801" t="s">
        <v>232</v>
      </c>
      <c r="BM801" t="s">
        <v>12329</v>
      </c>
      <c r="BN801" t="s">
        <v>74</v>
      </c>
      <c r="BO801" t="s">
        <v>74</v>
      </c>
      <c r="BP801" t="s">
        <v>74</v>
      </c>
      <c r="BQ801" t="s">
        <v>74</v>
      </c>
      <c r="BR801" t="s">
        <v>103</v>
      </c>
      <c r="BS801" t="s">
        <v>12330</v>
      </c>
      <c r="BT801" t="str">
        <f>HYPERLINK("https%3A%2F%2Fwww.webofscience.com%2Fwos%2Fwoscc%2Ffull-record%2FWOS:000276960100004","View Full Record in Web of Science")</f>
        <v>View Full Record in Web of Science</v>
      </c>
    </row>
    <row r="802" spans="1:72" x14ac:dyDescent="0.25">
      <c r="A802" t="s">
        <v>72</v>
      </c>
      <c r="B802" t="s">
        <v>12331</v>
      </c>
      <c r="C802" t="s">
        <v>74</v>
      </c>
      <c r="D802" t="s">
        <v>74</v>
      </c>
      <c r="E802" t="s">
        <v>74</v>
      </c>
      <c r="F802" t="s">
        <v>12332</v>
      </c>
      <c r="G802" t="s">
        <v>74</v>
      </c>
      <c r="H802" t="s">
        <v>74</v>
      </c>
      <c r="I802" t="s">
        <v>12333</v>
      </c>
      <c r="J802" t="s">
        <v>12334</v>
      </c>
      <c r="K802" t="s">
        <v>74</v>
      </c>
      <c r="L802" t="s">
        <v>74</v>
      </c>
      <c r="M802" t="s">
        <v>78</v>
      </c>
      <c r="N802" t="s">
        <v>79</v>
      </c>
      <c r="O802" t="s">
        <v>74</v>
      </c>
      <c r="P802" t="s">
        <v>74</v>
      </c>
      <c r="Q802" t="s">
        <v>74</v>
      </c>
      <c r="R802" t="s">
        <v>74</v>
      </c>
      <c r="S802" t="s">
        <v>74</v>
      </c>
      <c r="T802" t="s">
        <v>74</v>
      </c>
      <c r="U802" t="s">
        <v>12335</v>
      </c>
      <c r="V802" t="s">
        <v>12336</v>
      </c>
      <c r="W802" t="s">
        <v>12337</v>
      </c>
      <c r="X802" t="s">
        <v>12338</v>
      </c>
      <c r="Y802" t="s">
        <v>12339</v>
      </c>
      <c r="Z802" t="s">
        <v>74</v>
      </c>
      <c r="AA802" t="s">
        <v>74</v>
      </c>
      <c r="AB802" t="s">
        <v>74</v>
      </c>
      <c r="AC802" t="s">
        <v>12340</v>
      </c>
      <c r="AD802" t="s">
        <v>11474</v>
      </c>
      <c r="AE802" t="s">
        <v>74</v>
      </c>
      <c r="AF802" t="s">
        <v>74</v>
      </c>
      <c r="AG802">
        <v>63</v>
      </c>
      <c r="AH802">
        <v>10</v>
      </c>
      <c r="AI802">
        <v>10</v>
      </c>
      <c r="AJ802">
        <v>1</v>
      </c>
      <c r="AK802">
        <v>13</v>
      </c>
      <c r="AL802" t="s">
        <v>12341</v>
      </c>
      <c r="AM802" t="s">
        <v>3222</v>
      </c>
      <c r="AN802" t="s">
        <v>12342</v>
      </c>
      <c r="AO802" t="s">
        <v>12343</v>
      </c>
      <c r="AP802" t="s">
        <v>12344</v>
      </c>
      <c r="AQ802" t="s">
        <v>74</v>
      </c>
      <c r="AR802" t="s">
        <v>12345</v>
      </c>
      <c r="AS802" t="s">
        <v>12346</v>
      </c>
      <c r="AT802" t="s">
        <v>613</v>
      </c>
      <c r="AU802">
        <v>2010</v>
      </c>
      <c r="AV802">
        <v>86</v>
      </c>
      <c r="AW802">
        <v>1</v>
      </c>
      <c r="AX802" t="s">
        <v>74</v>
      </c>
      <c r="AY802" t="s">
        <v>74</v>
      </c>
      <c r="AZ802" t="s">
        <v>74</v>
      </c>
      <c r="BA802" t="s">
        <v>74</v>
      </c>
      <c r="BB802">
        <v>109</v>
      </c>
      <c r="BC802" t="s">
        <v>705</v>
      </c>
      <c r="BD802" t="s">
        <v>74</v>
      </c>
      <c r="BE802" t="s">
        <v>12347</v>
      </c>
      <c r="BF802" t="str">
        <f>HYPERLINK("http://dx.doi.org/10.1111/j.1468-2346.2010.00871.x","http://dx.doi.org/10.1111/j.1468-2346.2010.00871.x")</f>
        <v>http://dx.doi.org/10.1111/j.1468-2346.2010.00871.x</v>
      </c>
      <c r="BG802" t="s">
        <v>74</v>
      </c>
      <c r="BH802" t="s">
        <v>74</v>
      </c>
      <c r="BI802">
        <v>19</v>
      </c>
      <c r="BJ802" t="s">
        <v>342</v>
      </c>
      <c r="BK802" t="s">
        <v>99</v>
      </c>
      <c r="BL802" t="s">
        <v>342</v>
      </c>
      <c r="BM802" t="s">
        <v>12348</v>
      </c>
      <c r="BN802" t="s">
        <v>74</v>
      </c>
      <c r="BO802" t="s">
        <v>74</v>
      </c>
      <c r="BP802" t="s">
        <v>74</v>
      </c>
      <c r="BQ802" t="s">
        <v>74</v>
      </c>
      <c r="BR802" t="s">
        <v>103</v>
      </c>
      <c r="BS802" t="s">
        <v>12349</v>
      </c>
      <c r="BT802" t="str">
        <f>HYPERLINK("https%3A%2F%2Fwww.webofscience.com%2Fwos%2Fwoscc%2Ffull-record%2FWOS:000273724100006","View Full Record in Web of Science")</f>
        <v>View Full Record in Web of Science</v>
      </c>
    </row>
    <row r="803" spans="1:72" x14ac:dyDescent="0.25">
      <c r="A803" t="s">
        <v>72</v>
      </c>
      <c r="B803" t="s">
        <v>12350</v>
      </c>
      <c r="C803" t="s">
        <v>74</v>
      </c>
      <c r="D803" t="s">
        <v>74</v>
      </c>
      <c r="E803" t="s">
        <v>74</v>
      </c>
      <c r="F803" t="s">
        <v>12351</v>
      </c>
      <c r="G803" t="s">
        <v>74</v>
      </c>
      <c r="H803" t="s">
        <v>74</v>
      </c>
      <c r="I803" t="s">
        <v>12352</v>
      </c>
      <c r="J803" t="s">
        <v>12353</v>
      </c>
      <c r="K803" t="s">
        <v>74</v>
      </c>
      <c r="L803" t="s">
        <v>74</v>
      </c>
      <c r="M803" t="s">
        <v>78</v>
      </c>
      <c r="N803" t="s">
        <v>79</v>
      </c>
      <c r="O803" t="s">
        <v>74</v>
      </c>
      <c r="P803" t="s">
        <v>74</v>
      </c>
      <c r="Q803" t="s">
        <v>74</v>
      </c>
      <c r="R803" t="s">
        <v>74</v>
      </c>
      <c r="S803" t="s">
        <v>74</v>
      </c>
      <c r="T803" t="s">
        <v>12354</v>
      </c>
      <c r="U803" t="s">
        <v>12355</v>
      </c>
      <c r="V803" t="s">
        <v>12356</v>
      </c>
      <c r="W803" t="s">
        <v>12357</v>
      </c>
      <c r="X803" t="s">
        <v>12358</v>
      </c>
      <c r="Y803" t="s">
        <v>12359</v>
      </c>
      <c r="Z803" t="s">
        <v>12360</v>
      </c>
      <c r="AA803" t="s">
        <v>74</v>
      </c>
      <c r="AB803" t="s">
        <v>12361</v>
      </c>
      <c r="AC803" t="s">
        <v>74</v>
      </c>
      <c r="AD803" t="s">
        <v>74</v>
      </c>
      <c r="AE803" t="s">
        <v>74</v>
      </c>
      <c r="AF803" t="s">
        <v>74</v>
      </c>
      <c r="AG803">
        <v>62</v>
      </c>
      <c r="AH803">
        <v>34</v>
      </c>
      <c r="AI803">
        <v>34</v>
      </c>
      <c r="AJ803">
        <v>1</v>
      </c>
      <c r="AK803">
        <v>72</v>
      </c>
      <c r="AL803" t="s">
        <v>137</v>
      </c>
      <c r="AM803" t="s">
        <v>138</v>
      </c>
      <c r="AN803" t="s">
        <v>139</v>
      </c>
      <c r="AO803" t="s">
        <v>12362</v>
      </c>
      <c r="AP803" t="s">
        <v>74</v>
      </c>
      <c r="AQ803" t="s">
        <v>74</v>
      </c>
      <c r="AR803" t="s">
        <v>12363</v>
      </c>
      <c r="AS803" t="s">
        <v>12364</v>
      </c>
      <c r="AT803" t="s">
        <v>613</v>
      </c>
      <c r="AU803">
        <v>2010</v>
      </c>
      <c r="AV803">
        <v>14</v>
      </c>
      <c r="AW803">
        <v>1</v>
      </c>
      <c r="AX803" t="s">
        <v>74</v>
      </c>
      <c r="AY803" t="s">
        <v>74</v>
      </c>
      <c r="AZ803" t="s">
        <v>74</v>
      </c>
      <c r="BA803" t="s">
        <v>74</v>
      </c>
      <c r="BB803">
        <v>27</v>
      </c>
      <c r="BC803">
        <v>59</v>
      </c>
      <c r="BD803" t="s">
        <v>74</v>
      </c>
      <c r="BE803" t="s">
        <v>12365</v>
      </c>
      <c r="BF803" t="str">
        <f>HYPERLINK("http://dx.doi.org/10.1177/1362168809346494","http://dx.doi.org/10.1177/1362168809346494")</f>
        <v>http://dx.doi.org/10.1177/1362168809346494</v>
      </c>
      <c r="BG803" t="s">
        <v>74</v>
      </c>
      <c r="BH803" t="s">
        <v>74</v>
      </c>
      <c r="BI803">
        <v>33</v>
      </c>
      <c r="BJ803" t="s">
        <v>1231</v>
      </c>
      <c r="BK803" t="s">
        <v>99</v>
      </c>
      <c r="BL803" t="s">
        <v>1231</v>
      </c>
      <c r="BM803" t="s">
        <v>12366</v>
      </c>
      <c r="BN803" t="s">
        <v>74</v>
      </c>
      <c r="BO803" t="s">
        <v>74</v>
      </c>
      <c r="BP803" t="s">
        <v>74</v>
      </c>
      <c r="BQ803" t="s">
        <v>74</v>
      </c>
      <c r="BR803" t="s">
        <v>103</v>
      </c>
      <c r="BS803" t="s">
        <v>12367</v>
      </c>
      <c r="BT803" t="str">
        <f>HYPERLINK("https%3A%2F%2Fwww.webofscience.com%2Fwos%2Fwoscc%2Ffull-record%2FWOS:000274247200003","View Full Record in Web of Science")</f>
        <v>View Full Record in Web of Science</v>
      </c>
    </row>
    <row r="804" spans="1:72" x14ac:dyDescent="0.25">
      <c r="A804" t="s">
        <v>72</v>
      </c>
      <c r="B804" t="s">
        <v>12368</v>
      </c>
      <c r="C804" t="s">
        <v>74</v>
      </c>
      <c r="D804" t="s">
        <v>74</v>
      </c>
      <c r="E804" t="s">
        <v>74</v>
      </c>
      <c r="F804" t="s">
        <v>12369</v>
      </c>
      <c r="G804" t="s">
        <v>74</v>
      </c>
      <c r="H804" t="s">
        <v>74</v>
      </c>
      <c r="I804" t="s">
        <v>12370</v>
      </c>
      <c r="J804" t="s">
        <v>12371</v>
      </c>
      <c r="K804" t="s">
        <v>74</v>
      </c>
      <c r="L804" t="s">
        <v>74</v>
      </c>
      <c r="M804" t="s">
        <v>78</v>
      </c>
      <c r="N804" t="s">
        <v>79</v>
      </c>
      <c r="O804" t="s">
        <v>74</v>
      </c>
      <c r="P804" t="s">
        <v>74</v>
      </c>
      <c r="Q804" t="s">
        <v>74</v>
      </c>
      <c r="R804" t="s">
        <v>74</v>
      </c>
      <c r="S804" t="s">
        <v>74</v>
      </c>
      <c r="T804" t="s">
        <v>12372</v>
      </c>
      <c r="U804" t="s">
        <v>12373</v>
      </c>
      <c r="V804" t="s">
        <v>12374</v>
      </c>
      <c r="W804" t="s">
        <v>12375</v>
      </c>
      <c r="X804" t="s">
        <v>12376</v>
      </c>
      <c r="Y804" t="s">
        <v>12377</v>
      </c>
      <c r="Z804" t="s">
        <v>12378</v>
      </c>
      <c r="AA804" t="s">
        <v>12379</v>
      </c>
      <c r="AB804" t="s">
        <v>12380</v>
      </c>
      <c r="AC804" t="s">
        <v>74</v>
      </c>
      <c r="AD804" t="s">
        <v>74</v>
      </c>
      <c r="AE804" t="s">
        <v>74</v>
      </c>
      <c r="AF804" t="s">
        <v>74</v>
      </c>
      <c r="AG804">
        <v>34</v>
      </c>
      <c r="AH804">
        <v>2</v>
      </c>
      <c r="AI804">
        <v>2</v>
      </c>
      <c r="AJ804">
        <v>0</v>
      </c>
      <c r="AK804">
        <v>12</v>
      </c>
      <c r="AL804" t="s">
        <v>403</v>
      </c>
      <c r="AM804" t="s">
        <v>404</v>
      </c>
      <c r="AN804" t="s">
        <v>405</v>
      </c>
      <c r="AO804" t="s">
        <v>12381</v>
      </c>
      <c r="AP804" t="s">
        <v>12382</v>
      </c>
      <c r="AQ804" t="s">
        <v>74</v>
      </c>
      <c r="AR804" t="s">
        <v>12383</v>
      </c>
      <c r="AS804" t="s">
        <v>12384</v>
      </c>
      <c r="AT804" t="s">
        <v>74</v>
      </c>
      <c r="AU804">
        <v>2010</v>
      </c>
      <c r="AV804">
        <v>18</v>
      </c>
      <c r="AW804">
        <v>4</v>
      </c>
      <c r="AX804" t="s">
        <v>74</v>
      </c>
      <c r="AY804" t="s">
        <v>74</v>
      </c>
      <c r="AZ804" t="s">
        <v>74</v>
      </c>
      <c r="BA804" t="s">
        <v>74</v>
      </c>
      <c r="BB804">
        <v>715</v>
      </c>
      <c r="BC804">
        <v>739</v>
      </c>
      <c r="BD804" t="s">
        <v>74</v>
      </c>
      <c r="BE804" t="s">
        <v>12385</v>
      </c>
      <c r="BF804" t="str">
        <f>HYPERLINK("http://dx.doi.org/10.1111/j.1468-0351.2010.00390.x","http://dx.doi.org/10.1111/j.1468-0351.2010.00390.x")</f>
        <v>http://dx.doi.org/10.1111/j.1468-0351.2010.00390.x</v>
      </c>
      <c r="BG804" t="s">
        <v>74</v>
      </c>
      <c r="BH804" t="s">
        <v>74</v>
      </c>
      <c r="BI804">
        <v>25</v>
      </c>
      <c r="BJ804" t="s">
        <v>635</v>
      </c>
      <c r="BK804" t="s">
        <v>99</v>
      </c>
      <c r="BL804" t="s">
        <v>636</v>
      </c>
      <c r="BM804" t="s">
        <v>12386</v>
      </c>
      <c r="BN804" t="s">
        <v>74</v>
      </c>
      <c r="BO804" t="s">
        <v>234</v>
      </c>
      <c r="BP804" t="s">
        <v>74</v>
      </c>
      <c r="BQ804" t="s">
        <v>74</v>
      </c>
      <c r="BR804" t="s">
        <v>103</v>
      </c>
      <c r="BS804" t="s">
        <v>12387</v>
      </c>
      <c r="BT804" t="str">
        <f>HYPERLINK("https%3A%2F%2Fwww.webofscience.com%2Fwos%2Fwoscc%2Ffull-record%2FWOS:000280994800004","View Full Record in Web of Science")</f>
        <v>View Full Record in Web of Science</v>
      </c>
    </row>
    <row r="805" spans="1:72" x14ac:dyDescent="0.25">
      <c r="A805" t="s">
        <v>72</v>
      </c>
      <c r="B805" t="s">
        <v>12388</v>
      </c>
      <c r="C805" t="s">
        <v>74</v>
      </c>
      <c r="D805" t="s">
        <v>74</v>
      </c>
      <c r="E805" t="s">
        <v>74</v>
      </c>
      <c r="F805" t="s">
        <v>12389</v>
      </c>
      <c r="G805" t="s">
        <v>74</v>
      </c>
      <c r="H805" t="s">
        <v>74</v>
      </c>
      <c r="I805" t="s">
        <v>12390</v>
      </c>
      <c r="J805" t="s">
        <v>12391</v>
      </c>
      <c r="K805" t="s">
        <v>74</v>
      </c>
      <c r="L805" t="s">
        <v>74</v>
      </c>
      <c r="M805" t="s">
        <v>78</v>
      </c>
      <c r="N805" t="s">
        <v>79</v>
      </c>
      <c r="O805" t="s">
        <v>74</v>
      </c>
      <c r="P805" t="s">
        <v>74</v>
      </c>
      <c r="Q805" t="s">
        <v>74</v>
      </c>
      <c r="R805" t="s">
        <v>74</v>
      </c>
      <c r="S805" t="s">
        <v>74</v>
      </c>
      <c r="T805" t="s">
        <v>74</v>
      </c>
      <c r="U805" t="s">
        <v>74</v>
      </c>
      <c r="V805" t="s">
        <v>12392</v>
      </c>
      <c r="W805" t="s">
        <v>12393</v>
      </c>
      <c r="X805" t="s">
        <v>2231</v>
      </c>
      <c r="Y805" t="s">
        <v>12394</v>
      </c>
      <c r="Z805" t="s">
        <v>12395</v>
      </c>
      <c r="AA805" t="s">
        <v>74</v>
      </c>
      <c r="AB805" t="s">
        <v>74</v>
      </c>
      <c r="AC805" t="s">
        <v>74</v>
      </c>
      <c r="AD805" t="s">
        <v>74</v>
      </c>
      <c r="AE805" t="s">
        <v>74</v>
      </c>
      <c r="AF805" t="s">
        <v>74</v>
      </c>
      <c r="AG805">
        <v>20</v>
      </c>
      <c r="AH805">
        <v>3</v>
      </c>
      <c r="AI805">
        <v>3</v>
      </c>
      <c r="AJ805">
        <v>0</v>
      </c>
      <c r="AK805">
        <v>3</v>
      </c>
      <c r="AL805" t="s">
        <v>11994</v>
      </c>
      <c r="AM805" t="s">
        <v>11995</v>
      </c>
      <c r="AN805" t="s">
        <v>11996</v>
      </c>
      <c r="AO805" t="s">
        <v>12396</v>
      </c>
      <c r="AP805" t="s">
        <v>12397</v>
      </c>
      <c r="AQ805" t="s">
        <v>74</v>
      </c>
      <c r="AR805" t="s">
        <v>12398</v>
      </c>
      <c r="AS805" t="s">
        <v>12399</v>
      </c>
      <c r="AT805" t="s">
        <v>7574</v>
      </c>
      <c r="AU805">
        <v>2009</v>
      </c>
      <c r="AV805">
        <v>48</v>
      </c>
      <c r="AW805">
        <v>3</v>
      </c>
      <c r="AX805" t="s">
        <v>74</v>
      </c>
      <c r="AY805" t="s">
        <v>74</v>
      </c>
      <c r="AZ805" t="s">
        <v>74</v>
      </c>
      <c r="BA805" t="s">
        <v>74</v>
      </c>
      <c r="BB805">
        <v>9</v>
      </c>
      <c r="BC805">
        <v>30</v>
      </c>
      <c r="BD805" t="s">
        <v>74</v>
      </c>
      <c r="BE805" t="s">
        <v>12400</v>
      </c>
      <c r="BF805" t="str">
        <f>HYPERLINK("http://dx.doi.org/10.2753/AAE1061-1959480301","http://dx.doi.org/10.2753/AAE1061-1959480301")</f>
        <v>http://dx.doi.org/10.2753/AAE1061-1959480301</v>
      </c>
      <c r="BG805" t="s">
        <v>74</v>
      </c>
      <c r="BH805" t="s">
        <v>74</v>
      </c>
      <c r="BI805">
        <v>22</v>
      </c>
      <c r="BJ805" t="s">
        <v>2168</v>
      </c>
      <c r="BK805" t="s">
        <v>99</v>
      </c>
      <c r="BL805" t="s">
        <v>2168</v>
      </c>
      <c r="BM805" t="s">
        <v>12401</v>
      </c>
      <c r="BN805" t="s">
        <v>74</v>
      </c>
      <c r="BO805" t="s">
        <v>74</v>
      </c>
      <c r="BP805" t="s">
        <v>74</v>
      </c>
      <c r="BQ805" t="s">
        <v>74</v>
      </c>
      <c r="BR805" t="s">
        <v>103</v>
      </c>
      <c r="BS805" t="s">
        <v>12402</v>
      </c>
      <c r="BT805" t="str">
        <f>HYPERLINK("https%3A%2F%2Fwww.webofscience.com%2Fwos%2Fwoscc%2Ffull-record%2FWOS:000277482800002","View Full Record in Web of Science")</f>
        <v>View Full Record in Web of Science</v>
      </c>
    </row>
    <row r="806" spans="1:72" x14ac:dyDescent="0.25">
      <c r="A806" t="s">
        <v>72</v>
      </c>
      <c r="B806" t="s">
        <v>12403</v>
      </c>
      <c r="C806" t="s">
        <v>74</v>
      </c>
      <c r="D806" t="s">
        <v>74</v>
      </c>
      <c r="E806" t="s">
        <v>74</v>
      </c>
      <c r="F806" t="s">
        <v>12404</v>
      </c>
      <c r="G806" t="s">
        <v>74</v>
      </c>
      <c r="H806" t="s">
        <v>74</v>
      </c>
      <c r="I806" t="s">
        <v>12405</v>
      </c>
      <c r="J806" t="s">
        <v>11988</v>
      </c>
      <c r="K806" t="s">
        <v>74</v>
      </c>
      <c r="L806" t="s">
        <v>74</v>
      </c>
      <c r="M806" t="s">
        <v>78</v>
      </c>
      <c r="N806" t="s">
        <v>79</v>
      </c>
      <c r="O806" t="s">
        <v>74</v>
      </c>
      <c r="P806" t="s">
        <v>74</v>
      </c>
      <c r="Q806" t="s">
        <v>74</v>
      </c>
      <c r="R806" t="s">
        <v>74</v>
      </c>
      <c r="S806" t="s">
        <v>74</v>
      </c>
      <c r="T806" t="s">
        <v>74</v>
      </c>
      <c r="U806" t="s">
        <v>74</v>
      </c>
      <c r="V806" t="s">
        <v>12406</v>
      </c>
      <c r="W806" t="s">
        <v>12407</v>
      </c>
      <c r="X806" t="s">
        <v>74</v>
      </c>
      <c r="Y806" t="s">
        <v>12408</v>
      </c>
      <c r="Z806" t="s">
        <v>74</v>
      </c>
      <c r="AA806" t="s">
        <v>12409</v>
      </c>
      <c r="AB806" t="s">
        <v>12410</v>
      </c>
      <c r="AC806" t="s">
        <v>74</v>
      </c>
      <c r="AD806" t="s">
        <v>74</v>
      </c>
      <c r="AE806" t="s">
        <v>74</v>
      </c>
      <c r="AF806" t="s">
        <v>74</v>
      </c>
      <c r="AG806">
        <v>3</v>
      </c>
      <c r="AH806">
        <v>0</v>
      </c>
      <c r="AI806">
        <v>2</v>
      </c>
      <c r="AJ806">
        <v>0</v>
      </c>
      <c r="AK806">
        <v>1</v>
      </c>
      <c r="AL806" t="s">
        <v>11994</v>
      </c>
      <c r="AM806" t="s">
        <v>11995</v>
      </c>
      <c r="AN806" t="s">
        <v>11996</v>
      </c>
      <c r="AO806" t="s">
        <v>11997</v>
      </c>
      <c r="AP806" t="s">
        <v>74</v>
      </c>
      <c r="AQ806" t="s">
        <v>74</v>
      </c>
      <c r="AR806" t="s">
        <v>11998</v>
      </c>
      <c r="AS806" t="s">
        <v>11999</v>
      </c>
      <c r="AT806" t="s">
        <v>1268</v>
      </c>
      <c r="AU806">
        <v>2009</v>
      </c>
      <c r="AV806">
        <v>51</v>
      </c>
      <c r="AW806">
        <v>11</v>
      </c>
      <c r="AX806" t="s">
        <v>74</v>
      </c>
      <c r="AY806" t="s">
        <v>74</v>
      </c>
      <c r="AZ806" t="s">
        <v>74</v>
      </c>
      <c r="BA806" t="s">
        <v>74</v>
      </c>
      <c r="BB806">
        <v>61</v>
      </c>
      <c r="BC806">
        <v>70</v>
      </c>
      <c r="BD806" t="s">
        <v>74</v>
      </c>
      <c r="BE806" t="s">
        <v>12411</v>
      </c>
      <c r="BF806" t="str">
        <f>HYPERLINK("http://dx.doi.org/10.2753/RES1060-9393511106","http://dx.doi.org/10.2753/RES1060-9393511106")</f>
        <v>http://dx.doi.org/10.2753/RES1060-9393511106</v>
      </c>
      <c r="BG806" t="s">
        <v>74</v>
      </c>
      <c r="BH806" t="s">
        <v>74</v>
      </c>
      <c r="BI806">
        <v>10</v>
      </c>
      <c r="BJ806" t="s">
        <v>232</v>
      </c>
      <c r="BK806" t="s">
        <v>99</v>
      </c>
      <c r="BL806" t="s">
        <v>232</v>
      </c>
      <c r="BM806" t="s">
        <v>12412</v>
      </c>
      <c r="BN806" t="s">
        <v>74</v>
      </c>
      <c r="BO806" t="s">
        <v>74</v>
      </c>
      <c r="BP806" t="s">
        <v>74</v>
      </c>
      <c r="BQ806" t="s">
        <v>74</v>
      </c>
      <c r="BR806" t="s">
        <v>103</v>
      </c>
      <c r="BS806" t="s">
        <v>12413</v>
      </c>
      <c r="BT806" t="str">
        <f>HYPERLINK("https%3A%2F%2Fwww.webofscience.com%2Fwos%2Fwoscc%2Ffull-record%2FWOS:000273129600006","View Full Record in Web of Science")</f>
        <v>View Full Record in Web of Science</v>
      </c>
    </row>
    <row r="807" spans="1:72" x14ac:dyDescent="0.25">
      <c r="A807" t="s">
        <v>72</v>
      </c>
      <c r="B807" t="s">
        <v>12414</v>
      </c>
      <c r="C807" t="s">
        <v>74</v>
      </c>
      <c r="D807" t="s">
        <v>74</v>
      </c>
      <c r="E807" t="s">
        <v>74</v>
      </c>
      <c r="F807" t="s">
        <v>12415</v>
      </c>
      <c r="G807" t="s">
        <v>74</v>
      </c>
      <c r="H807" t="s">
        <v>74</v>
      </c>
      <c r="I807" t="s">
        <v>12416</v>
      </c>
      <c r="J807" t="s">
        <v>12417</v>
      </c>
      <c r="K807" t="s">
        <v>74</v>
      </c>
      <c r="L807" t="s">
        <v>74</v>
      </c>
      <c r="M807" t="s">
        <v>78</v>
      </c>
      <c r="N807" t="s">
        <v>79</v>
      </c>
      <c r="O807" t="s">
        <v>74</v>
      </c>
      <c r="P807" t="s">
        <v>74</v>
      </c>
      <c r="Q807" t="s">
        <v>74</v>
      </c>
      <c r="R807" t="s">
        <v>74</v>
      </c>
      <c r="S807" t="s">
        <v>74</v>
      </c>
      <c r="T807" t="s">
        <v>74</v>
      </c>
      <c r="U807" t="s">
        <v>74</v>
      </c>
      <c r="V807" t="s">
        <v>12418</v>
      </c>
      <c r="W807" t="s">
        <v>12419</v>
      </c>
      <c r="X807" t="s">
        <v>12420</v>
      </c>
      <c r="Y807" t="s">
        <v>12421</v>
      </c>
      <c r="Z807" t="s">
        <v>74</v>
      </c>
      <c r="AA807" t="s">
        <v>74</v>
      </c>
      <c r="AB807" t="s">
        <v>74</v>
      </c>
      <c r="AC807" t="s">
        <v>74</v>
      </c>
      <c r="AD807" t="s">
        <v>74</v>
      </c>
      <c r="AE807" t="s">
        <v>74</v>
      </c>
      <c r="AF807" t="s">
        <v>74</v>
      </c>
      <c r="AG807">
        <v>37</v>
      </c>
      <c r="AH807">
        <v>4</v>
      </c>
      <c r="AI807">
        <v>4</v>
      </c>
      <c r="AJ807">
        <v>0</v>
      </c>
      <c r="AK807">
        <v>0</v>
      </c>
      <c r="AL807" t="s">
        <v>7567</v>
      </c>
      <c r="AM807" t="s">
        <v>7568</v>
      </c>
      <c r="AN807" t="s">
        <v>7569</v>
      </c>
      <c r="AO807" t="s">
        <v>12422</v>
      </c>
      <c r="AP807" t="s">
        <v>12423</v>
      </c>
      <c r="AQ807" t="s">
        <v>74</v>
      </c>
      <c r="AR807" t="s">
        <v>12424</v>
      </c>
      <c r="AS807" t="s">
        <v>12425</v>
      </c>
      <c r="AT807" t="s">
        <v>5760</v>
      </c>
      <c r="AU807">
        <v>2009</v>
      </c>
      <c r="AV807">
        <v>29</v>
      </c>
      <c r="AW807">
        <v>3</v>
      </c>
      <c r="AX807" t="s">
        <v>74</v>
      </c>
      <c r="AY807" t="s">
        <v>74</v>
      </c>
      <c r="AZ807" t="s">
        <v>1269</v>
      </c>
      <c r="BA807" t="s">
        <v>74</v>
      </c>
      <c r="BB807">
        <v>398</v>
      </c>
      <c r="BC807">
        <v>432</v>
      </c>
      <c r="BD807" t="s">
        <v>74</v>
      </c>
      <c r="BE807" t="s">
        <v>12426</v>
      </c>
      <c r="BF807" t="str">
        <f>HYPERLINK("http://dx.doi.org/10.2979/PFT.2009.29.3.398","http://dx.doi.org/10.2979/PFT.2009.29.3.398")</f>
        <v>http://dx.doi.org/10.2979/PFT.2009.29.3.398</v>
      </c>
      <c r="BG807" t="s">
        <v>74</v>
      </c>
      <c r="BH807" t="s">
        <v>74</v>
      </c>
      <c r="BI807">
        <v>35</v>
      </c>
      <c r="BJ807" t="s">
        <v>2347</v>
      </c>
      <c r="BK807" t="s">
        <v>298</v>
      </c>
      <c r="BL807" t="s">
        <v>2347</v>
      </c>
      <c r="BM807" t="s">
        <v>12427</v>
      </c>
      <c r="BN807" t="s">
        <v>74</v>
      </c>
      <c r="BO807" t="s">
        <v>74</v>
      </c>
      <c r="BP807" t="s">
        <v>74</v>
      </c>
      <c r="BQ807" t="s">
        <v>74</v>
      </c>
      <c r="BR807" t="s">
        <v>103</v>
      </c>
      <c r="BS807" t="s">
        <v>12428</v>
      </c>
      <c r="BT807" t="str">
        <f>HYPERLINK("https%3A%2F%2Fwww.webofscience.com%2Fwos%2Fwoscc%2Ffull-record%2FWOS:000279521100004","View Full Record in Web of Science")</f>
        <v>View Full Record in Web of Science</v>
      </c>
    </row>
    <row r="808" spans="1:72" x14ac:dyDescent="0.25">
      <c r="A808" t="s">
        <v>72</v>
      </c>
      <c r="B808" t="s">
        <v>12429</v>
      </c>
      <c r="C808" t="s">
        <v>74</v>
      </c>
      <c r="D808" t="s">
        <v>74</v>
      </c>
      <c r="E808" t="s">
        <v>74</v>
      </c>
      <c r="F808" t="s">
        <v>12430</v>
      </c>
      <c r="G808" t="s">
        <v>74</v>
      </c>
      <c r="H808" t="s">
        <v>74</v>
      </c>
      <c r="I808" t="s">
        <v>12431</v>
      </c>
      <c r="J808" t="s">
        <v>11988</v>
      </c>
      <c r="K808" t="s">
        <v>74</v>
      </c>
      <c r="L808" t="s">
        <v>74</v>
      </c>
      <c r="M808" t="s">
        <v>78</v>
      </c>
      <c r="N808" t="s">
        <v>79</v>
      </c>
      <c r="O808" t="s">
        <v>74</v>
      </c>
      <c r="P808" t="s">
        <v>74</v>
      </c>
      <c r="Q808" t="s">
        <v>74</v>
      </c>
      <c r="R808" t="s">
        <v>74</v>
      </c>
      <c r="S808" t="s">
        <v>74</v>
      </c>
      <c r="T808" t="s">
        <v>74</v>
      </c>
      <c r="U808" t="s">
        <v>74</v>
      </c>
      <c r="V808" t="s">
        <v>12432</v>
      </c>
      <c r="W808" t="s">
        <v>74</v>
      </c>
      <c r="X808" t="s">
        <v>74</v>
      </c>
      <c r="Y808" t="s">
        <v>74</v>
      </c>
      <c r="Z808" t="s">
        <v>74</v>
      </c>
      <c r="AA808" t="s">
        <v>74</v>
      </c>
      <c r="AB808" t="s">
        <v>12433</v>
      </c>
      <c r="AC808" t="s">
        <v>74</v>
      </c>
      <c r="AD808" t="s">
        <v>74</v>
      </c>
      <c r="AE808" t="s">
        <v>74</v>
      </c>
      <c r="AF808" t="s">
        <v>74</v>
      </c>
      <c r="AG808">
        <v>2</v>
      </c>
      <c r="AH808">
        <v>1</v>
      </c>
      <c r="AI808">
        <v>1</v>
      </c>
      <c r="AJ808">
        <v>0</v>
      </c>
      <c r="AK808">
        <v>1</v>
      </c>
      <c r="AL808" t="s">
        <v>11994</v>
      </c>
      <c r="AM808" t="s">
        <v>11995</v>
      </c>
      <c r="AN808" t="s">
        <v>11996</v>
      </c>
      <c r="AO808" t="s">
        <v>11997</v>
      </c>
      <c r="AP808" t="s">
        <v>74</v>
      </c>
      <c r="AQ808" t="s">
        <v>74</v>
      </c>
      <c r="AR808" t="s">
        <v>11998</v>
      </c>
      <c r="AS808" t="s">
        <v>11999</v>
      </c>
      <c r="AT808" t="s">
        <v>432</v>
      </c>
      <c r="AU808">
        <v>2009</v>
      </c>
      <c r="AV808">
        <v>51</v>
      </c>
      <c r="AW808">
        <v>2</v>
      </c>
      <c r="AX808" t="s">
        <v>74</v>
      </c>
      <c r="AY808" t="s">
        <v>74</v>
      </c>
      <c r="AZ808" t="s">
        <v>74</v>
      </c>
      <c r="BA808" t="s">
        <v>74</v>
      </c>
      <c r="BB808">
        <v>57</v>
      </c>
      <c r="BC808">
        <v>74</v>
      </c>
      <c r="BD808" t="s">
        <v>74</v>
      </c>
      <c r="BE808" t="s">
        <v>12434</v>
      </c>
      <c r="BF808" t="str">
        <f>HYPERLINK("http://dx.doi.org/10.2753/RES1060-9393510203","http://dx.doi.org/10.2753/RES1060-9393510203")</f>
        <v>http://dx.doi.org/10.2753/RES1060-9393510203</v>
      </c>
      <c r="BG808" t="s">
        <v>74</v>
      </c>
      <c r="BH808" t="s">
        <v>74</v>
      </c>
      <c r="BI808">
        <v>18</v>
      </c>
      <c r="BJ808" t="s">
        <v>232</v>
      </c>
      <c r="BK808" t="s">
        <v>99</v>
      </c>
      <c r="BL808" t="s">
        <v>232</v>
      </c>
      <c r="BM808" t="s">
        <v>12435</v>
      </c>
      <c r="BN808" t="s">
        <v>74</v>
      </c>
      <c r="BO808" t="s">
        <v>74</v>
      </c>
      <c r="BP808" t="s">
        <v>74</v>
      </c>
      <c r="BQ808" t="s">
        <v>74</v>
      </c>
      <c r="BR808" t="s">
        <v>103</v>
      </c>
      <c r="BS808" t="s">
        <v>12436</v>
      </c>
      <c r="BT808" t="str">
        <f>HYPERLINK("https%3A%2F%2Fwww.webofscience.com%2Fwos%2Fwoscc%2Ffull-record%2FWOS:000265844100003","View Full Record in Web of Science")</f>
        <v>View Full Record in Web of Science</v>
      </c>
    </row>
    <row r="809" spans="1:72" x14ac:dyDescent="0.25">
      <c r="A809" t="s">
        <v>72</v>
      </c>
      <c r="B809" t="s">
        <v>12437</v>
      </c>
      <c r="C809" t="s">
        <v>74</v>
      </c>
      <c r="D809" t="s">
        <v>74</v>
      </c>
      <c r="E809" t="s">
        <v>74</v>
      </c>
      <c r="F809" t="s">
        <v>12438</v>
      </c>
      <c r="G809" t="s">
        <v>74</v>
      </c>
      <c r="H809" t="s">
        <v>74</v>
      </c>
      <c r="I809" t="s">
        <v>12439</v>
      </c>
      <c r="J809" t="s">
        <v>12440</v>
      </c>
      <c r="K809" t="s">
        <v>74</v>
      </c>
      <c r="L809" t="s">
        <v>74</v>
      </c>
      <c r="M809" t="s">
        <v>78</v>
      </c>
      <c r="N809" t="s">
        <v>7109</v>
      </c>
      <c r="O809" t="s">
        <v>12441</v>
      </c>
      <c r="P809" t="s">
        <v>12442</v>
      </c>
      <c r="Q809" t="s">
        <v>12443</v>
      </c>
      <c r="R809" t="s">
        <v>74</v>
      </c>
      <c r="S809" t="s">
        <v>7342</v>
      </c>
      <c r="T809" t="s">
        <v>12444</v>
      </c>
      <c r="U809" t="s">
        <v>74</v>
      </c>
      <c r="V809" t="s">
        <v>12445</v>
      </c>
      <c r="W809" t="s">
        <v>12446</v>
      </c>
      <c r="X809" t="s">
        <v>665</v>
      </c>
      <c r="Y809" t="s">
        <v>12447</v>
      </c>
      <c r="Z809" t="s">
        <v>12448</v>
      </c>
      <c r="AA809" t="s">
        <v>74</v>
      </c>
      <c r="AB809" t="s">
        <v>74</v>
      </c>
      <c r="AC809" t="s">
        <v>74</v>
      </c>
      <c r="AD809" t="s">
        <v>74</v>
      </c>
      <c r="AE809" t="s">
        <v>74</v>
      </c>
      <c r="AF809" t="s">
        <v>74</v>
      </c>
      <c r="AG809">
        <v>4</v>
      </c>
      <c r="AH809">
        <v>0</v>
      </c>
      <c r="AI809">
        <v>0</v>
      </c>
      <c r="AJ809">
        <v>0</v>
      </c>
      <c r="AK809">
        <v>3</v>
      </c>
      <c r="AL809" t="s">
        <v>12449</v>
      </c>
      <c r="AM809" t="s">
        <v>8850</v>
      </c>
      <c r="AN809" t="s">
        <v>12450</v>
      </c>
      <c r="AO809" t="s">
        <v>12451</v>
      </c>
      <c r="AP809" t="s">
        <v>74</v>
      </c>
      <c r="AQ809" t="s">
        <v>74</v>
      </c>
      <c r="AR809" t="s">
        <v>12452</v>
      </c>
      <c r="AS809" t="s">
        <v>12453</v>
      </c>
      <c r="AT809" t="s">
        <v>74</v>
      </c>
      <c r="AU809">
        <v>2009</v>
      </c>
      <c r="AV809" t="s">
        <v>74</v>
      </c>
      <c r="AW809">
        <v>41</v>
      </c>
      <c r="AX809" t="s">
        <v>74</v>
      </c>
      <c r="AY809" t="s">
        <v>74</v>
      </c>
      <c r="AZ809" t="s">
        <v>74</v>
      </c>
      <c r="BA809" t="s">
        <v>74</v>
      </c>
      <c r="BB809">
        <v>79</v>
      </c>
      <c r="BC809">
        <v>96</v>
      </c>
      <c r="BD809" t="s">
        <v>74</v>
      </c>
      <c r="BE809" t="s">
        <v>74</v>
      </c>
      <c r="BF809" t="s">
        <v>74</v>
      </c>
      <c r="BG809" t="s">
        <v>74</v>
      </c>
      <c r="BH809" t="s">
        <v>74</v>
      </c>
      <c r="BI809">
        <v>18</v>
      </c>
      <c r="BJ809" t="s">
        <v>12454</v>
      </c>
      <c r="BK809" t="s">
        <v>12455</v>
      </c>
      <c r="BL809" t="s">
        <v>385</v>
      </c>
      <c r="BM809" t="s">
        <v>12456</v>
      </c>
      <c r="BN809" t="s">
        <v>74</v>
      </c>
      <c r="BO809" t="s">
        <v>74</v>
      </c>
      <c r="BP809" t="s">
        <v>74</v>
      </c>
      <c r="BQ809" t="s">
        <v>74</v>
      </c>
      <c r="BR809" t="s">
        <v>103</v>
      </c>
      <c r="BS809" t="s">
        <v>12457</v>
      </c>
      <c r="BT809" t="str">
        <f>HYPERLINK("https%3A%2F%2Fwww.webofscience.com%2Fwos%2Fwoscc%2Ffull-record%2FWOS:000265735500004","View Full Record in Web of Science")</f>
        <v>View Full Record in Web of Science</v>
      </c>
    </row>
    <row r="810" spans="1:72" x14ac:dyDescent="0.25">
      <c r="A810" t="s">
        <v>72</v>
      </c>
      <c r="B810" t="s">
        <v>12458</v>
      </c>
      <c r="C810" t="s">
        <v>74</v>
      </c>
      <c r="D810" t="s">
        <v>74</v>
      </c>
      <c r="E810" t="s">
        <v>74</v>
      </c>
      <c r="F810" t="s">
        <v>12459</v>
      </c>
      <c r="G810" t="s">
        <v>74</v>
      </c>
      <c r="H810" t="s">
        <v>74</v>
      </c>
      <c r="I810" t="s">
        <v>12460</v>
      </c>
      <c r="J810" t="s">
        <v>12440</v>
      </c>
      <c r="K810" t="s">
        <v>74</v>
      </c>
      <c r="L810" t="s">
        <v>74</v>
      </c>
      <c r="M810" t="s">
        <v>78</v>
      </c>
      <c r="N810" t="s">
        <v>7109</v>
      </c>
      <c r="O810" t="s">
        <v>12441</v>
      </c>
      <c r="P810" t="s">
        <v>12442</v>
      </c>
      <c r="Q810" t="s">
        <v>12443</v>
      </c>
      <c r="R810" t="s">
        <v>74</v>
      </c>
      <c r="S810" t="s">
        <v>7342</v>
      </c>
      <c r="T810" t="s">
        <v>12461</v>
      </c>
      <c r="U810" t="s">
        <v>74</v>
      </c>
      <c r="V810" t="s">
        <v>12462</v>
      </c>
      <c r="W810" t="s">
        <v>12463</v>
      </c>
      <c r="X810" t="s">
        <v>2988</v>
      </c>
      <c r="Y810" t="s">
        <v>74</v>
      </c>
      <c r="Z810" t="s">
        <v>12464</v>
      </c>
      <c r="AA810" t="s">
        <v>12465</v>
      </c>
      <c r="AB810" t="s">
        <v>74</v>
      </c>
      <c r="AC810" t="s">
        <v>74</v>
      </c>
      <c r="AD810" t="s">
        <v>74</v>
      </c>
      <c r="AE810" t="s">
        <v>74</v>
      </c>
      <c r="AF810" t="s">
        <v>74</v>
      </c>
      <c r="AG810">
        <v>16</v>
      </c>
      <c r="AH810">
        <v>2</v>
      </c>
      <c r="AI810">
        <v>3</v>
      </c>
      <c r="AJ810">
        <v>1</v>
      </c>
      <c r="AK810">
        <v>8</v>
      </c>
      <c r="AL810" t="s">
        <v>12449</v>
      </c>
      <c r="AM810" t="s">
        <v>8850</v>
      </c>
      <c r="AN810" t="s">
        <v>12450</v>
      </c>
      <c r="AO810" t="s">
        <v>12451</v>
      </c>
      <c r="AP810" t="s">
        <v>12466</v>
      </c>
      <c r="AQ810" t="s">
        <v>74</v>
      </c>
      <c r="AR810" t="s">
        <v>12452</v>
      </c>
      <c r="AS810" t="s">
        <v>12453</v>
      </c>
      <c r="AT810" t="s">
        <v>74</v>
      </c>
      <c r="AU810">
        <v>2009</v>
      </c>
      <c r="AV810" t="s">
        <v>74</v>
      </c>
      <c r="AW810">
        <v>41</v>
      </c>
      <c r="AX810" t="s">
        <v>74</v>
      </c>
      <c r="AY810" t="s">
        <v>74</v>
      </c>
      <c r="AZ810" t="s">
        <v>74</v>
      </c>
      <c r="BA810" t="s">
        <v>74</v>
      </c>
      <c r="BB810">
        <v>119</v>
      </c>
      <c r="BC810">
        <v>130</v>
      </c>
      <c r="BD810" t="s">
        <v>74</v>
      </c>
      <c r="BE810" t="s">
        <v>74</v>
      </c>
      <c r="BF810" t="s">
        <v>74</v>
      </c>
      <c r="BG810" t="s">
        <v>74</v>
      </c>
      <c r="BH810" t="s">
        <v>74</v>
      </c>
      <c r="BI810">
        <v>12</v>
      </c>
      <c r="BJ810" t="s">
        <v>12454</v>
      </c>
      <c r="BK810" t="s">
        <v>12455</v>
      </c>
      <c r="BL810" t="s">
        <v>385</v>
      </c>
      <c r="BM810" t="s">
        <v>12456</v>
      </c>
      <c r="BN810" t="s">
        <v>74</v>
      </c>
      <c r="BO810" t="s">
        <v>74</v>
      </c>
      <c r="BP810" t="s">
        <v>74</v>
      </c>
      <c r="BQ810" t="s">
        <v>74</v>
      </c>
      <c r="BR810" t="s">
        <v>103</v>
      </c>
      <c r="BS810" t="s">
        <v>12467</v>
      </c>
      <c r="BT810" t="str">
        <f>HYPERLINK("https%3A%2F%2Fwww.webofscience.com%2Fwos%2Fwoscc%2Ffull-record%2FWOS:000265735500006","View Full Record in Web of Science")</f>
        <v>View Full Record in Web of Science</v>
      </c>
    </row>
    <row r="811" spans="1:72" x14ac:dyDescent="0.25">
      <c r="A811" t="s">
        <v>72</v>
      </c>
      <c r="B811" t="s">
        <v>12468</v>
      </c>
      <c r="C811" t="s">
        <v>74</v>
      </c>
      <c r="D811" t="s">
        <v>74</v>
      </c>
      <c r="E811" t="s">
        <v>74</v>
      </c>
      <c r="F811" t="s">
        <v>12469</v>
      </c>
      <c r="G811" t="s">
        <v>74</v>
      </c>
      <c r="H811" t="s">
        <v>74</v>
      </c>
      <c r="I811" t="s">
        <v>12470</v>
      </c>
      <c r="J811" t="s">
        <v>12440</v>
      </c>
      <c r="K811" t="s">
        <v>74</v>
      </c>
      <c r="L811" t="s">
        <v>74</v>
      </c>
      <c r="M811" t="s">
        <v>78</v>
      </c>
      <c r="N811" t="s">
        <v>7109</v>
      </c>
      <c r="O811" t="s">
        <v>12441</v>
      </c>
      <c r="P811" t="s">
        <v>12442</v>
      </c>
      <c r="Q811" t="s">
        <v>12443</v>
      </c>
      <c r="R811" t="s">
        <v>74</v>
      </c>
      <c r="S811" t="s">
        <v>7342</v>
      </c>
      <c r="T811" t="s">
        <v>12471</v>
      </c>
      <c r="U811" t="s">
        <v>74</v>
      </c>
      <c r="V811" t="s">
        <v>12472</v>
      </c>
      <c r="W811" t="s">
        <v>12473</v>
      </c>
      <c r="X811" t="s">
        <v>2988</v>
      </c>
      <c r="Y811" t="s">
        <v>12474</v>
      </c>
      <c r="Z811" t="s">
        <v>12475</v>
      </c>
      <c r="AA811" t="s">
        <v>12476</v>
      </c>
      <c r="AB811" t="s">
        <v>12477</v>
      </c>
      <c r="AC811" t="s">
        <v>74</v>
      </c>
      <c r="AD811" t="s">
        <v>74</v>
      </c>
      <c r="AE811" t="s">
        <v>74</v>
      </c>
      <c r="AF811" t="s">
        <v>74</v>
      </c>
      <c r="AG811">
        <v>22</v>
      </c>
      <c r="AH811">
        <v>0</v>
      </c>
      <c r="AI811">
        <v>0</v>
      </c>
      <c r="AJ811">
        <v>0</v>
      </c>
      <c r="AK811">
        <v>4</v>
      </c>
      <c r="AL811" t="s">
        <v>12449</v>
      </c>
      <c r="AM811" t="s">
        <v>8850</v>
      </c>
      <c r="AN811" t="s">
        <v>12450</v>
      </c>
      <c r="AO811" t="s">
        <v>12451</v>
      </c>
      <c r="AP811" t="s">
        <v>74</v>
      </c>
      <c r="AQ811" t="s">
        <v>74</v>
      </c>
      <c r="AR811" t="s">
        <v>12452</v>
      </c>
      <c r="AS811" t="s">
        <v>12453</v>
      </c>
      <c r="AT811" t="s">
        <v>74</v>
      </c>
      <c r="AU811">
        <v>2009</v>
      </c>
      <c r="AV811" t="s">
        <v>74</v>
      </c>
      <c r="AW811">
        <v>41</v>
      </c>
      <c r="AX811" t="s">
        <v>74</v>
      </c>
      <c r="AY811" t="s">
        <v>74</v>
      </c>
      <c r="AZ811" t="s">
        <v>74</v>
      </c>
      <c r="BA811" t="s">
        <v>74</v>
      </c>
      <c r="BB811">
        <v>219</v>
      </c>
      <c r="BC811">
        <v>232</v>
      </c>
      <c r="BD811" t="s">
        <v>74</v>
      </c>
      <c r="BE811" t="s">
        <v>74</v>
      </c>
      <c r="BF811" t="s">
        <v>74</v>
      </c>
      <c r="BG811" t="s">
        <v>74</v>
      </c>
      <c r="BH811" t="s">
        <v>74</v>
      </c>
      <c r="BI811">
        <v>14</v>
      </c>
      <c r="BJ811" t="s">
        <v>12454</v>
      </c>
      <c r="BK811" t="s">
        <v>12455</v>
      </c>
      <c r="BL811" t="s">
        <v>385</v>
      </c>
      <c r="BM811" t="s">
        <v>12456</v>
      </c>
      <c r="BN811" t="s">
        <v>74</v>
      </c>
      <c r="BO811" t="s">
        <v>10471</v>
      </c>
      <c r="BP811" t="s">
        <v>74</v>
      </c>
      <c r="BQ811" t="s">
        <v>74</v>
      </c>
      <c r="BR811" t="s">
        <v>103</v>
      </c>
      <c r="BS811" t="s">
        <v>12478</v>
      </c>
      <c r="BT811" t="str">
        <f>HYPERLINK("https%3A%2F%2Fwww.webofscience.com%2Fwos%2Fwoscc%2Ffull-record%2FWOS:000265735500012","View Full Record in Web of Science")</f>
        <v>View Full Record in Web of Science</v>
      </c>
    </row>
    <row r="812" spans="1:72" x14ac:dyDescent="0.25">
      <c r="A812" t="s">
        <v>72</v>
      </c>
      <c r="B812" t="s">
        <v>12479</v>
      </c>
      <c r="C812" t="s">
        <v>74</v>
      </c>
      <c r="D812" t="s">
        <v>74</v>
      </c>
      <c r="E812" t="s">
        <v>74</v>
      </c>
      <c r="F812" t="s">
        <v>12480</v>
      </c>
      <c r="G812" t="s">
        <v>74</v>
      </c>
      <c r="H812" t="s">
        <v>74</v>
      </c>
      <c r="I812" t="s">
        <v>12481</v>
      </c>
      <c r="J812" t="s">
        <v>4822</v>
      </c>
      <c r="K812" t="s">
        <v>74</v>
      </c>
      <c r="L812" t="s">
        <v>74</v>
      </c>
      <c r="M812" t="s">
        <v>305</v>
      </c>
      <c r="N812" t="s">
        <v>79</v>
      </c>
      <c r="O812" t="s">
        <v>74</v>
      </c>
      <c r="P812" t="s">
        <v>74</v>
      </c>
      <c r="Q812" t="s">
        <v>74</v>
      </c>
      <c r="R812" t="s">
        <v>74</v>
      </c>
      <c r="S812" t="s">
        <v>74</v>
      </c>
      <c r="T812" t="s">
        <v>74</v>
      </c>
      <c r="U812" t="s">
        <v>74</v>
      </c>
      <c r="V812" t="s">
        <v>12482</v>
      </c>
      <c r="W812" t="s">
        <v>12483</v>
      </c>
      <c r="X812" t="s">
        <v>2178</v>
      </c>
      <c r="Y812" t="s">
        <v>12484</v>
      </c>
      <c r="Z812" t="s">
        <v>12485</v>
      </c>
      <c r="AA812" t="s">
        <v>12486</v>
      </c>
      <c r="AB812" t="s">
        <v>74</v>
      </c>
      <c r="AC812" t="s">
        <v>74</v>
      </c>
      <c r="AD812" t="s">
        <v>74</v>
      </c>
      <c r="AE812" t="s">
        <v>74</v>
      </c>
      <c r="AF812" t="s">
        <v>74</v>
      </c>
      <c r="AG812">
        <v>7</v>
      </c>
      <c r="AH812">
        <v>7</v>
      </c>
      <c r="AI812">
        <v>8</v>
      </c>
      <c r="AJ812">
        <v>0</v>
      </c>
      <c r="AK812">
        <v>2</v>
      </c>
      <c r="AL812" t="s">
        <v>12487</v>
      </c>
      <c r="AM812" t="s">
        <v>12488</v>
      </c>
      <c r="AN812" t="s">
        <v>12489</v>
      </c>
      <c r="AO812" t="s">
        <v>4831</v>
      </c>
      <c r="AP812" t="s">
        <v>4832</v>
      </c>
      <c r="AQ812" t="s">
        <v>74</v>
      </c>
      <c r="AR812" t="s">
        <v>4833</v>
      </c>
      <c r="AS812" t="s">
        <v>4834</v>
      </c>
      <c r="AT812" t="s">
        <v>74</v>
      </c>
      <c r="AU812">
        <v>2009</v>
      </c>
      <c r="AV812" t="s">
        <v>74</v>
      </c>
      <c r="AW812">
        <v>3</v>
      </c>
      <c r="AX812" t="s">
        <v>74</v>
      </c>
      <c r="AY812" t="s">
        <v>74</v>
      </c>
      <c r="AZ812" t="s">
        <v>74</v>
      </c>
      <c r="BA812" t="s">
        <v>74</v>
      </c>
      <c r="BB812">
        <v>119</v>
      </c>
      <c r="BC812">
        <v>169</v>
      </c>
      <c r="BD812" t="s">
        <v>74</v>
      </c>
      <c r="BE812" t="s">
        <v>74</v>
      </c>
      <c r="BF812" t="s">
        <v>74</v>
      </c>
      <c r="BG812" t="s">
        <v>74</v>
      </c>
      <c r="BH812" t="s">
        <v>74</v>
      </c>
      <c r="BI812">
        <v>51</v>
      </c>
      <c r="BJ812" t="s">
        <v>169</v>
      </c>
      <c r="BK812" t="s">
        <v>298</v>
      </c>
      <c r="BL812" t="s">
        <v>169</v>
      </c>
      <c r="BM812" t="s">
        <v>12490</v>
      </c>
      <c r="BN812" t="s">
        <v>74</v>
      </c>
      <c r="BO812" t="s">
        <v>74</v>
      </c>
      <c r="BP812" t="s">
        <v>74</v>
      </c>
      <c r="BQ812" t="s">
        <v>74</v>
      </c>
      <c r="BR812" t="s">
        <v>103</v>
      </c>
      <c r="BS812" t="s">
        <v>12491</v>
      </c>
      <c r="BT812" t="str">
        <f>HYPERLINK("https%3A%2F%2Fwww.webofscience.com%2Fwos%2Fwoscc%2Ffull-record%2FWOS:000421775300005","View Full Record in Web of Science")</f>
        <v>View Full Record in Web of Science</v>
      </c>
    </row>
    <row r="813" spans="1:72" x14ac:dyDescent="0.25">
      <c r="A813" t="s">
        <v>72</v>
      </c>
      <c r="B813" t="s">
        <v>12492</v>
      </c>
      <c r="C813" t="s">
        <v>74</v>
      </c>
      <c r="D813" t="s">
        <v>74</v>
      </c>
      <c r="E813" t="s">
        <v>74</v>
      </c>
      <c r="F813" t="s">
        <v>12493</v>
      </c>
      <c r="G813" t="s">
        <v>74</v>
      </c>
      <c r="H813" t="s">
        <v>74</v>
      </c>
      <c r="I813" t="s">
        <v>12494</v>
      </c>
      <c r="J813" t="s">
        <v>12440</v>
      </c>
      <c r="K813" t="s">
        <v>74</v>
      </c>
      <c r="L813" t="s">
        <v>74</v>
      </c>
      <c r="M813" t="s">
        <v>78</v>
      </c>
      <c r="N813" t="s">
        <v>7109</v>
      </c>
      <c r="O813" t="s">
        <v>12441</v>
      </c>
      <c r="P813" t="s">
        <v>12442</v>
      </c>
      <c r="Q813" t="s">
        <v>12443</v>
      </c>
      <c r="R813" t="s">
        <v>74</v>
      </c>
      <c r="S813" t="s">
        <v>7342</v>
      </c>
      <c r="T813" t="s">
        <v>12495</v>
      </c>
      <c r="U813" t="s">
        <v>74</v>
      </c>
      <c r="V813" t="s">
        <v>12496</v>
      </c>
      <c r="W813" t="s">
        <v>12497</v>
      </c>
      <c r="X813" t="s">
        <v>12498</v>
      </c>
      <c r="Y813" t="s">
        <v>12499</v>
      </c>
      <c r="Z813" t="s">
        <v>12500</v>
      </c>
      <c r="AA813" t="s">
        <v>74</v>
      </c>
      <c r="AB813" t="s">
        <v>74</v>
      </c>
      <c r="AC813" t="s">
        <v>74</v>
      </c>
      <c r="AD813" t="s">
        <v>74</v>
      </c>
      <c r="AE813" t="s">
        <v>74</v>
      </c>
      <c r="AF813" t="s">
        <v>74</v>
      </c>
      <c r="AG813">
        <v>26</v>
      </c>
      <c r="AH813">
        <v>1</v>
      </c>
      <c r="AI813">
        <v>1</v>
      </c>
      <c r="AJ813">
        <v>0</v>
      </c>
      <c r="AK813">
        <v>3</v>
      </c>
      <c r="AL813" t="s">
        <v>12449</v>
      </c>
      <c r="AM813" t="s">
        <v>8850</v>
      </c>
      <c r="AN813" t="s">
        <v>12450</v>
      </c>
      <c r="AO813" t="s">
        <v>12451</v>
      </c>
      <c r="AP813" t="s">
        <v>74</v>
      </c>
      <c r="AQ813" t="s">
        <v>74</v>
      </c>
      <c r="AR813" t="s">
        <v>12452</v>
      </c>
      <c r="AS813" t="s">
        <v>12453</v>
      </c>
      <c r="AT813" t="s">
        <v>74</v>
      </c>
      <c r="AU813">
        <v>2009</v>
      </c>
      <c r="AV813" t="s">
        <v>74</v>
      </c>
      <c r="AW813">
        <v>41</v>
      </c>
      <c r="AX813" t="s">
        <v>74</v>
      </c>
      <c r="AY813" t="s">
        <v>74</v>
      </c>
      <c r="AZ813" t="s">
        <v>74</v>
      </c>
      <c r="BA813" t="s">
        <v>74</v>
      </c>
      <c r="BB813">
        <v>163</v>
      </c>
      <c r="BC813">
        <v>188</v>
      </c>
      <c r="BD813" t="s">
        <v>74</v>
      </c>
      <c r="BE813" t="s">
        <v>74</v>
      </c>
      <c r="BF813" t="s">
        <v>74</v>
      </c>
      <c r="BG813" t="s">
        <v>74</v>
      </c>
      <c r="BH813" t="s">
        <v>74</v>
      </c>
      <c r="BI813">
        <v>26</v>
      </c>
      <c r="BJ813" t="s">
        <v>12454</v>
      </c>
      <c r="BK813" t="s">
        <v>12455</v>
      </c>
      <c r="BL813" t="s">
        <v>385</v>
      </c>
      <c r="BM813" t="s">
        <v>12456</v>
      </c>
      <c r="BN813" t="s">
        <v>74</v>
      </c>
      <c r="BO813" t="s">
        <v>74</v>
      </c>
      <c r="BP813" t="s">
        <v>74</v>
      </c>
      <c r="BQ813" t="s">
        <v>74</v>
      </c>
      <c r="BR813" t="s">
        <v>103</v>
      </c>
      <c r="BS813" t="s">
        <v>12501</v>
      </c>
      <c r="BT813" t="str">
        <f>HYPERLINK("https%3A%2F%2Fwww.webofscience.com%2Fwos%2Fwoscc%2Ffull-record%2FWOS:000265735500009","View Full Record in Web of Science")</f>
        <v>View Full Record in Web of Science</v>
      </c>
    </row>
    <row r="814" spans="1:72" x14ac:dyDescent="0.25">
      <c r="A814" t="s">
        <v>72</v>
      </c>
      <c r="B814" t="s">
        <v>12502</v>
      </c>
      <c r="C814" t="s">
        <v>74</v>
      </c>
      <c r="D814" t="s">
        <v>74</v>
      </c>
      <c r="E814" t="s">
        <v>74</v>
      </c>
      <c r="F814" t="s">
        <v>12503</v>
      </c>
      <c r="G814" t="s">
        <v>74</v>
      </c>
      <c r="H814" t="s">
        <v>74</v>
      </c>
      <c r="I814" t="s">
        <v>12504</v>
      </c>
      <c r="J814" t="s">
        <v>12505</v>
      </c>
      <c r="K814" t="s">
        <v>74</v>
      </c>
      <c r="L814" t="s">
        <v>74</v>
      </c>
      <c r="M814" t="s">
        <v>78</v>
      </c>
      <c r="N814" t="s">
        <v>79</v>
      </c>
      <c r="O814" t="s">
        <v>74</v>
      </c>
      <c r="P814" t="s">
        <v>74</v>
      </c>
      <c r="Q814" t="s">
        <v>74</v>
      </c>
      <c r="R814" t="s">
        <v>74</v>
      </c>
      <c r="S814" t="s">
        <v>74</v>
      </c>
      <c r="T814" t="s">
        <v>12506</v>
      </c>
      <c r="U814" t="s">
        <v>12507</v>
      </c>
      <c r="V814" t="s">
        <v>12508</v>
      </c>
      <c r="W814" t="s">
        <v>12509</v>
      </c>
      <c r="X814" t="s">
        <v>12510</v>
      </c>
      <c r="Y814" t="s">
        <v>12511</v>
      </c>
      <c r="Z814" t="s">
        <v>12512</v>
      </c>
      <c r="AA814" t="s">
        <v>74</v>
      </c>
      <c r="AB814" t="s">
        <v>74</v>
      </c>
      <c r="AC814" t="s">
        <v>74</v>
      </c>
      <c r="AD814" t="s">
        <v>74</v>
      </c>
      <c r="AE814" t="s">
        <v>74</v>
      </c>
      <c r="AF814" t="s">
        <v>74</v>
      </c>
      <c r="AG814">
        <v>57</v>
      </c>
      <c r="AH814">
        <v>16</v>
      </c>
      <c r="AI814">
        <v>16</v>
      </c>
      <c r="AJ814">
        <v>0</v>
      </c>
      <c r="AK814">
        <v>11</v>
      </c>
      <c r="AL814" t="s">
        <v>1985</v>
      </c>
      <c r="AM814" t="s">
        <v>1986</v>
      </c>
      <c r="AN814" t="s">
        <v>1987</v>
      </c>
      <c r="AO814" t="s">
        <v>12513</v>
      </c>
      <c r="AP814" t="s">
        <v>12514</v>
      </c>
      <c r="AQ814" t="s">
        <v>74</v>
      </c>
      <c r="AR814" t="s">
        <v>12515</v>
      </c>
      <c r="AS814" t="s">
        <v>12516</v>
      </c>
      <c r="AT814" t="s">
        <v>1268</v>
      </c>
      <c r="AU814">
        <v>2008</v>
      </c>
      <c r="AV814">
        <v>22</v>
      </c>
      <c r="AW814">
        <v>4</v>
      </c>
      <c r="AX814" t="s">
        <v>74</v>
      </c>
      <c r="AY814" t="s">
        <v>74</v>
      </c>
      <c r="AZ814" t="s">
        <v>74</v>
      </c>
      <c r="BA814" t="s">
        <v>74</v>
      </c>
      <c r="BB814">
        <v>757</v>
      </c>
      <c r="BC814">
        <v>783</v>
      </c>
      <c r="BD814" t="s">
        <v>74</v>
      </c>
      <c r="BE814" t="s">
        <v>12517</v>
      </c>
      <c r="BF814" t="str">
        <f>HYPERLINK("http://dx.doi.org/10.1177/0888325408316530","http://dx.doi.org/10.1177/0888325408316530")</f>
        <v>http://dx.doi.org/10.1177/0888325408316530</v>
      </c>
      <c r="BG814" t="s">
        <v>74</v>
      </c>
      <c r="BH814" t="s">
        <v>74</v>
      </c>
      <c r="BI814">
        <v>27</v>
      </c>
      <c r="BJ814" t="s">
        <v>1520</v>
      </c>
      <c r="BK814" t="s">
        <v>99</v>
      </c>
      <c r="BL814" t="s">
        <v>1521</v>
      </c>
      <c r="BM814" t="s">
        <v>12518</v>
      </c>
      <c r="BN814" t="s">
        <v>74</v>
      </c>
      <c r="BO814" t="s">
        <v>74</v>
      </c>
      <c r="BP814" t="s">
        <v>74</v>
      </c>
      <c r="BQ814" t="s">
        <v>74</v>
      </c>
      <c r="BR814" t="s">
        <v>103</v>
      </c>
      <c r="BS814" t="s">
        <v>12519</v>
      </c>
      <c r="BT814" t="str">
        <f>HYPERLINK("https%3A%2F%2Fwww.webofscience.com%2Fwos%2Fwoscc%2Ffull-record%2FWOS:000261326500003","View Full Record in Web of Science")</f>
        <v>View Full Record in Web of Science</v>
      </c>
    </row>
    <row r="815" spans="1:72" x14ac:dyDescent="0.25">
      <c r="A815" t="s">
        <v>72</v>
      </c>
      <c r="B815" t="s">
        <v>12520</v>
      </c>
      <c r="C815" t="s">
        <v>74</v>
      </c>
      <c r="D815" t="s">
        <v>74</v>
      </c>
      <c r="E815" t="s">
        <v>74</v>
      </c>
      <c r="F815" t="s">
        <v>12521</v>
      </c>
      <c r="G815" t="s">
        <v>74</v>
      </c>
      <c r="H815" t="s">
        <v>74</v>
      </c>
      <c r="I815" t="s">
        <v>12522</v>
      </c>
      <c r="J815" t="s">
        <v>1738</v>
      </c>
      <c r="K815" t="s">
        <v>74</v>
      </c>
      <c r="L815" t="s">
        <v>74</v>
      </c>
      <c r="M815" t="s">
        <v>78</v>
      </c>
      <c r="N815" t="s">
        <v>7109</v>
      </c>
      <c r="O815" t="s">
        <v>12523</v>
      </c>
      <c r="P815" t="s">
        <v>12524</v>
      </c>
      <c r="Q815" t="s">
        <v>12525</v>
      </c>
      <c r="R815" t="s">
        <v>12526</v>
      </c>
      <c r="S815" t="s">
        <v>74</v>
      </c>
      <c r="T815" t="s">
        <v>12527</v>
      </c>
      <c r="U815" t="s">
        <v>74</v>
      </c>
      <c r="V815" t="s">
        <v>12528</v>
      </c>
      <c r="W815" t="s">
        <v>12529</v>
      </c>
      <c r="X815" t="s">
        <v>74</v>
      </c>
      <c r="Y815" t="s">
        <v>12530</v>
      </c>
      <c r="Z815" t="s">
        <v>12531</v>
      </c>
      <c r="AA815" t="s">
        <v>74</v>
      </c>
      <c r="AB815" t="s">
        <v>74</v>
      </c>
      <c r="AC815" t="s">
        <v>74</v>
      </c>
      <c r="AD815" t="s">
        <v>74</v>
      </c>
      <c r="AE815" t="s">
        <v>74</v>
      </c>
      <c r="AF815" t="s">
        <v>74</v>
      </c>
      <c r="AG815">
        <v>56</v>
      </c>
      <c r="AH815">
        <v>0</v>
      </c>
      <c r="AI815">
        <v>0</v>
      </c>
      <c r="AJ815">
        <v>2</v>
      </c>
      <c r="AK815">
        <v>6</v>
      </c>
      <c r="AL815" t="s">
        <v>1744</v>
      </c>
      <c r="AM815" t="s">
        <v>1745</v>
      </c>
      <c r="AN815" t="s">
        <v>1746</v>
      </c>
      <c r="AO815" t="s">
        <v>1747</v>
      </c>
      <c r="AP815" t="s">
        <v>1748</v>
      </c>
      <c r="AQ815" t="s">
        <v>74</v>
      </c>
      <c r="AR815" t="s">
        <v>1749</v>
      </c>
      <c r="AS815" t="s">
        <v>1750</v>
      </c>
      <c r="AT815" t="s">
        <v>1408</v>
      </c>
      <c r="AU815">
        <v>2008</v>
      </c>
      <c r="AV815">
        <v>60</v>
      </c>
      <c r="AW815">
        <v>3</v>
      </c>
      <c r="AX815" t="s">
        <v>74</v>
      </c>
      <c r="AY815" t="s">
        <v>74</v>
      </c>
      <c r="AZ815" t="s">
        <v>74</v>
      </c>
      <c r="BA815" t="s">
        <v>74</v>
      </c>
      <c r="BB815">
        <v>231</v>
      </c>
      <c r="BC815">
        <v>250</v>
      </c>
      <c r="BD815" t="s">
        <v>74</v>
      </c>
      <c r="BE815" t="s">
        <v>12532</v>
      </c>
      <c r="BF815" t="str">
        <f>HYPERLINK("http://dx.doi.org/10.1007/s11212-008-9057-8","http://dx.doi.org/10.1007/s11212-008-9057-8")</f>
        <v>http://dx.doi.org/10.1007/s11212-008-9057-8</v>
      </c>
      <c r="BG815" t="s">
        <v>74</v>
      </c>
      <c r="BH815" t="s">
        <v>74</v>
      </c>
      <c r="BI815">
        <v>20</v>
      </c>
      <c r="BJ815" t="s">
        <v>1753</v>
      </c>
      <c r="BK815" t="s">
        <v>12533</v>
      </c>
      <c r="BL815" t="s">
        <v>1754</v>
      </c>
      <c r="BM815" t="s">
        <v>12534</v>
      </c>
      <c r="BN815" t="s">
        <v>74</v>
      </c>
      <c r="BO815" t="s">
        <v>5401</v>
      </c>
      <c r="BP815" t="s">
        <v>74</v>
      </c>
      <c r="BQ815" t="s">
        <v>74</v>
      </c>
      <c r="BR815" t="s">
        <v>103</v>
      </c>
      <c r="BS815" t="s">
        <v>12535</v>
      </c>
      <c r="BT815" t="str">
        <f>HYPERLINK("https%3A%2F%2Fwww.webofscience.com%2Fwos%2Fwoscc%2Ffull-record%2FWOS:000257963100004","View Full Record in Web of Science")</f>
        <v>View Full Record in Web of Science</v>
      </c>
    </row>
    <row r="816" spans="1:72" x14ac:dyDescent="0.25">
      <c r="A816" t="s">
        <v>72</v>
      </c>
      <c r="B816" t="s">
        <v>12536</v>
      </c>
      <c r="C816" t="s">
        <v>74</v>
      </c>
      <c r="D816" t="s">
        <v>74</v>
      </c>
      <c r="E816" t="s">
        <v>74</v>
      </c>
      <c r="F816" t="s">
        <v>12537</v>
      </c>
      <c r="G816" t="s">
        <v>74</v>
      </c>
      <c r="H816" t="s">
        <v>74</v>
      </c>
      <c r="I816" t="s">
        <v>12538</v>
      </c>
      <c r="J816" t="s">
        <v>12539</v>
      </c>
      <c r="K816" t="s">
        <v>74</v>
      </c>
      <c r="L816" t="s">
        <v>74</v>
      </c>
      <c r="M816" t="s">
        <v>78</v>
      </c>
      <c r="N816" t="s">
        <v>79</v>
      </c>
      <c r="O816" t="s">
        <v>74</v>
      </c>
      <c r="P816" t="s">
        <v>74</v>
      </c>
      <c r="Q816" t="s">
        <v>74</v>
      </c>
      <c r="R816" t="s">
        <v>74</v>
      </c>
      <c r="S816" t="s">
        <v>74</v>
      </c>
      <c r="T816" t="s">
        <v>12540</v>
      </c>
      <c r="U816" t="s">
        <v>74</v>
      </c>
      <c r="V816" t="s">
        <v>12541</v>
      </c>
      <c r="W816" t="s">
        <v>12542</v>
      </c>
      <c r="X816" t="s">
        <v>12543</v>
      </c>
      <c r="Y816" t="s">
        <v>12544</v>
      </c>
      <c r="Z816" t="s">
        <v>12545</v>
      </c>
      <c r="AA816" t="s">
        <v>74</v>
      </c>
      <c r="AB816" t="s">
        <v>74</v>
      </c>
      <c r="AC816" t="s">
        <v>74</v>
      </c>
      <c r="AD816" t="s">
        <v>74</v>
      </c>
      <c r="AE816" t="s">
        <v>74</v>
      </c>
      <c r="AF816" t="s">
        <v>74</v>
      </c>
      <c r="AG816">
        <v>26</v>
      </c>
      <c r="AH816">
        <v>0</v>
      </c>
      <c r="AI816">
        <v>0</v>
      </c>
      <c r="AJ816">
        <v>0</v>
      </c>
      <c r="AK816">
        <v>3</v>
      </c>
      <c r="AL816" t="s">
        <v>3221</v>
      </c>
      <c r="AM816" t="s">
        <v>3222</v>
      </c>
      <c r="AN816" t="s">
        <v>3223</v>
      </c>
      <c r="AO816" t="s">
        <v>12546</v>
      </c>
      <c r="AP816" t="s">
        <v>74</v>
      </c>
      <c r="AQ816" t="s">
        <v>74</v>
      </c>
      <c r="AR816" t="s">
        <v>12547</v>
      </c>
      <c r="AS816" t="s">
        <v>12548</v>
      </c>
      <c r="AT816" t="s">
        <v>167</v>
      </c>
      <c r="AU816">
        <v>2008</v>
      </c>
      <c r="AV816">
        <v>34</v>
      </c>
      <c r="AW816">
        <v>2</v>
      </c>
      <c r="AX816" t="s">
        <v>74</v>
      </c>
      <c r="AY816" t="s">
        <v>74</v>
      </c>
      <c r="AZ816" t="s">
        <v>74</v>
      </c>
      <c r="BA816" t="s">
        <v>74</v>
      </c>
      <c r="BB816">
        <v>158</v>
      </c>
      <c r="BC816">
        <v>168</v>
      </c>
      <c r="BD816" t="s">
        <v>74</v>
      </c>
      <c r="BE816" t="s">
        <v>12549</v>
      </c>
      <c r="BF816" t="str">
        <f>HYPERLINK("http://dx.doi.org/10.1016/j.histeuroideas.2007.12.004","http://dx.doi.org/10.1016/j.histeuroideas.2007.12.004")</f>
        <v>http://dx.doi.org/10.1016/j.histeuroideas.2007.12.004</v>
      </c>
      <c r="BG816" t="s">
        <v>74</v>
      </c>
      <c r="BH816" t="s">
        <v>74</v>
      </c>
      <c r="BI816">
        <v>11</v>
      </c>
      <c r="BJ816" t="s">
        <v>12226</v>
      </c>
      <c r="BK816" t="s">
        <v>298</v>
      </c>
      <c r="BL816" t="s">
        <v>12226</v>
      </c>
      <c r="BM816" t="s">
        <v>12550</v>
      </c>
      <c r="BN816" t="s">
        <v>74</v>
      </c>
      <c r="BO816" t="s">
        <v>74</v>
      </c>
      <c r="BP816" t="s">
        <v>74</v>
      </c>
      <c r="BQ816" t="s">
        <v>74</v>
      </c>
      <c r="BR816" t="s">
        <v>103</v>
      </c>
      <c r="BS816" t="s">
        <v>12551</v>
      </c>
      <c r="BT816" t="str">
        <f>HYPERLINK("https%3A%2F%2Fwww.webofscience.com%2Fwos%2Fwoscc%2Ffull-record%2FWOS:000256578200003","View Full Record in Web of Science")</f>
        <v>View Full Record in Web of Science</v>
      </c>
    </row>
    <row r="817" spans="1:72" x14ac:dyDescent="0.25">
      <c r="A817" t="s">
        <v>72</v>
      </c>
      <c r="B817" t="s">
        <v>12552</v>
      </c>
      <c r="C817" t="s">
        <v>74</v>
      </c>
      <c r="D817" t="s">
        <v>74</v>
      </c>
      <c r="E817" t="s">
        <v>74</v>
      </c>
      <c r="F817" t="s">
        <v>12553</v>
      </c>
      <c r="G817" t="s">
        <v>74</v>
      </c>
      <c r="H817" t="s">
        <v>74</v>
      </c>
      <c r="I817" t="s">
        <v>12554</v>
      </c>
      <c r="J817" t="s">
        <v>12555</v>
      </c>
      <c r="K817" t="s">
        <v>74</v>
      </c>
      <c r="L817" t="s">
        <v>74</v>
      </c>
      <c r="M817" t="s">
        <v>78</v>
      </c>
      <c r="N817" t="s">
        <v>7109</v>
      </c>
      <c r="O817" t="s">
        <v>12556</v>
      </c>
      <c r="P817" t="s">
        <v>12557</v>
      </c>
      <c r="Q817" t="s">
        <v>12558</v>
      </c>
      <c r="R817" t="s">
        <v>12559</v>
      </c>
      <c r="S817" t="s">
        <v>74</v>
      </c>
      <c r="T817" t="s">
        <v>12560</v>
      </c>
      <c r="U817" t="s">
        <v>74</v>
      </c>
      <c r="V817" t="s">
        <v>12561</v>
      </c>
      <c r="W817" t="s">
        <v>12562</v>
      </c>
      <c r="X817" t="s">
        <v>74</v>
      </c>
      <c r="Y817" t="s">
        <v>12563</v>
      </c>
      <c r="Z817" t="s">
        <v>12564</v>
      </c>
      <c r="AA817" t="s">
        <v>74</v>
      </c>
      <c r="AB817" t="s">
        <v>74</v>
      </c>
      <c r="AC817" t="s">
        <v>74</v>
      </c>
      <c r="AD817" t="s">
        <v>74</v>
      </c>
      <c r="AE817" t="s">
        <v>74</v>
      </c>
      <c r="AF817" t="s">
        <v>74</v>
      </c>
      <c r="AG817">
        <v>42</v>
      </c>
      <c r="AH817">
        <v>148</v>
      </c>
      <c r="AI817">
        <v>149</v>
      </c>
      <c r="AJ817">
        <v>0</v>
      </c>
      <c r="AK817">
        <v>44</v>
      </c>
      <c r="AL817" t="s">
        <v>269</v>
      </c>
      <c r="AM817" t="s">
        <v>270</v>
      </c>
      <c r="AN817" t="s">
        <v>271</v>
      </c>
      <c r="AO817" t="s">
        <v>12565</v>
      </c>
      <c r="AP817" t="s">
        <v>12566</v>
      </c>
      <c r="AQ817" t="s">
        <v>74</v>
      </c>
      <c r="AR817" t="s">
        <v>12567</v>
      </c>
      <c r="AS817" t="s">
        <v>12568</v>
      </c>
      <c r="AT817" t="s">
        <v>74</v>
      </c>
      <c r="AU817">
        <v>2008</v>
      </c>
      <c r="AV817">
        <v>16</v>
      </c>
      <c r="AW817">
        <v>3</v>
      </c>
      <c r="AX817" t="s">
        <v>74</v>
      </c>
      <c r="AY817" t="s">
        <v>74</v>
      </c>
      <c r="AZ817" t="s">
        <v>74</v>
      </c>
      <c r="BA817" t="s">
        <v>74</v>
      </c>
      <c r="BB817">
        <v>357</v>
      </c>
      <c r="BC817">
        <v>369</v>
      </c>
      <c r="BD817" t="s">
        <v>74</v>
      </c>
      <c r="BE817" t="s">
        <v>12569</v>
      </c>
      <c r="BF817" t="str">
        <f>HYPERLINK("http://dx.doi.org/10.1080/13502930802291777","http://dx.doi.org/10.1080/13502930802291777")</f>
        <v>http://dx.doi.org/10.1080/13502930802291777</v>
      </c>
      <c r="BG817" t="s">
        <v>74</v>
      </c>
      <c r="BH817" t="s">
        <v>74</v>
      </c>
      <c r="BI817">
        <v>13</v>
      </c>
      <c r="BJ817" t="s">
        <v>232</v>
      </c>
      <c r="BK817" t="s">
        <v>12570</v>
      </c>
      <c r="BL817" t="s">
        <v>232</v>
      </c>
      <c r="BM817" t="s">
        <v>12571</v>
      </c>
      <c r="BN817" t="s">
        <v>74</v>
      </c>
      <c r="BO817" t="s">
        <v>74</v>
      </c>
      <c r="BP817" t="s">
        <v>74</v>
      </c>
      <c r="BQ817" t="s">
        <v>74</v>
      </c>
      <c r="BR817" t="s">
        <v>103</v>
      </c>
      <c r="BS817" t="s">
        <v>12572</v>
      </c>
      <c r="BT817" t="str">
        <f>HYPERLINK("https%3A%2F%2Fwww.webofscience.com%2Fwos%2Fwoscc%2Ffull-record%2FWOS:000259183700007","View Full Record in Web of Science")</f>
        <v>View Full Record in Web of Science</v>
      </c>
    </row>
    <row r="818" spans="1:72" x14ac:dyDescent="0.25">
      <c r="A818" t="s">
        <v>72</v>
      </c>
      <c r="B818" t="s">
        <v>12573</v>
      </c>
      <c r="C818" t="s">
        <v>74</v>
      </c>
      <c r="D818" t="s">
        <v>74</v>
      </c>
      <c r="E818" t="s">
        <v>74</v>
      </c>
      <c r="F818" t="s">
        <v>12574</v>
      </c>
      <c r="G818" t="s">
        <v>74</v>
      </c>
      <c r="H818" t="s">
        <v>74</v>
      </c>
      <c r="I818" t="s">
        <v>12575</v>
      </c>
      <c r="J818" t="s">
        <v>12576</v>
      </c>
      <c r="K818" t="s">
        <v>74</v>
      </c>
      <c r="L818" t="s">
        <v>74</v>
      </c>
      <c r="M818" t="s">
        <v>78</v>
      </c>
      <c r="N818" t="s">
        <v>79</v>
      </c>
      <c r="O818" t="s">
        <v>74</v>
      </c>
      <c r="P818" t="s">
        <v>74</v>
      </c>
      <c r="Q818" t="s">
        <v>74</v>
      </c>
      <c r="R818" t="s">
        <v>74</v>
      </c>
      <c r="S818" t="s">
        <v>74</v>
      </c>
      <c r="T818" t="s">
        <v>12577</v>
      </c>
      <c r="U818" t="s">
        <v>12578</v>
      </c>
      <c r="V818" t="s">
        <v>12579</v>
      </c>
      <c r="W818" t="s">
        <v>74</v>
      </c>
      <c r="X818" t="s">
        <v>74</v>
      </c>
      <c r="Y818" t="s">
        <v>74</v>
      </c>
      <c r="Z818" t="s">
        <v>12580</v>
      </c>
      <c r="AA818" t="s">
        <v>74</v>
      </c>
      <c r="AB818" t="s">
        <v>74</v>
      </c>
      <c r="AC818" t="s">
        <v>74</v>
      </c>
      <c r="AD818" t="s">
        <v>74</v>
      </c>
      <c r="AE818" t="s">
        <v>74</v>
      </c>
      <c r="AF818" t="s">
        <v>74</v>
      </c>
      <c r="AG818">
        <v>26</v>
      </c>
      <c r="AH818">
        <v>34</v>
      </c>
      <c r="AI818">
        <v>35</v>
      </c>
      <c r="AJ818">
        <v>0</v>
      </c>
      <c r="AK818">
        <v>16</v>
      </c>
      <c r="AL818" t="s">
        <v>12581</v>
      </c>
      <c r="AM818" t="s">
        <v>12582</v>
      </c>
      <c r="AN818" t="s">
        <v>12583</v>
      </c>
      <c r="AO818" t="s">
        <v>12584</v>
      </c>
      <c r="AP818" t="s">
        <v>12585</v>
      </c>
      <c r="AQ818" t="s">
        <v>74</v>
      </c>
      <c r="AR818" t="s">
        <v>12586</v>
      </c>
      <c r="AS818" t="s">
        <v>12587</v>
      </c>
      <c r="AT818" t="s">
        <v>613</v>
      </c>
      <c r="AU818">
        <v>2008</v>
      </c>
      <c r="AV818">
        <v>23</v>
      </c>
      <c r="AW818" t="s">
        <v>74</v>
      </c>
      <c r="AX818" t="s">
        <v>74</v>
      </c>
      <c r="AY818">
        <v>1</v>
      </c>
      <c r="AZ818" t="s">
        <v>74</v>
      </c>
      <c r="BA818" t="s">
        <v>74</v>
      </c>
      <c r="BB818" t="s">
        <v>12588</v>
      </c>
      <c r="BC818" t="s">
        <v>12589</v>
      </c>
      <c r="BD818" t="s">
        <v>74</v>
      </c>
      <c r="BE818" t="s">
        <v>12590</v>
      </c>
      <c r="BF818" t="str">
        <f>HYPERLINK("http://dx.doi.org/10.1016/S0924-9338(08)70056-7","http://dx.doi.org/10.1016/S0924-9338(08)70056-7")</f>
        <v>http://dx.doi.org/10.1016/S0924-9338(08)70056-7</v>
      </c>
      <c r="BG818" t="s">
        <v>74</v>
      </c>
      <c r="BH818" t="s">
        <v>74</v>
      </c>
      <c r="BI818">
        <v>4</v>
      </c>
      <c r="BJ818" t="s">
        <v>122</v>
      </c>
      <c r="BK818" t="s">
        <v>123</v>
      </c>
      <c r="BL818" t="s">
        <v>122</v>
      </c>
      <c r="BM818" t="s">
        <v>12591</v>
      </c>
      <c r="BN818">
        <v>18371574</v>
      </c>
      <c r="BO818" t="s">
        <v>74</v>
      </c>
      <c r="BP818" t="s">
        <v>74</v>
      </c>
      <c r="BQ818" t="s">
        <v>74</v>
      </c>
      <c r="BR818" t="s">
        <v>103</v>
      </c>
      <c r="BS818" t="s">
        <v>12592</v>
      </c>
      <c r="BT818" t="str">
        <f>HYPERLINK("https%3A%2F%2Fwww.webofscience.com%2Fwos%2Fwoscc%2Ffull-record%2FWOS:000253679500003","View Full Record in Web of Science")</f>
        <v>View Full Record in Web of Science</v>
      </c>
    </row>
    <row r="819" spans="1:72" x14ac:dyDescent="0.25">
      <c r="A819" t="s">
        <v>72</v>
      </c>
      <c r="B819" t="s">
        <v>12593</v>
      </c>
      <c r="C819" t="s">
        <v>74</v>
      </c>
      <c r="D819" t="s">
        <v>74</v>
      </c>
      <c r="E819" t="s">
        <v>74</v>
      </c>
      <c r="F819" t="s">
        <v>12594</v>
      </c>
      <c r="G819" t="s">
        <v>74</v>
      </c>
      <c r="H819" t="s">
        <v>74</v>
      </c>
      <c r="I819" t="s">
        <v>12595</v>
      </c>
      <c r="J819" t="s">
        <v>12596</v>
      </c>
      <c r="K819" t="s">
        <v>74</v>
      </c>
      <c r="L819" t="s">
        <v>74</v>
      </c>
      <c r="M819" t="s">
        <v>78</v>
      </c>
      <c r="N819" t="s">
        <v>79</v>
      </c>
      <c r="O819" t="s">
        <v>74</v>
      </c>
      <c r="P819" t="s">
        <v>74</v>
      </c>
      <c r="Q819" t="s">
        <v>74</v>
      </c>
      <c r="R819" t="s">
        <v>74</v>
      </c>
      <c r="S819" t="s">
        <v>74</v>
      </c>
      <c r="T819" t="s">
        <v>12597</v>
      </c>
      <c r="U819" t="s">
        <v>12598</v>
      </c>
      <c r="V819" t="s">
        <v>12599</v>
      </c>
      <c r="W819" t="s">
        <v>12600</v>
      </c>
      <c r="X819" t="s">
        <v>12197</v>
      </c>
      <c r="Y819" t="s">
        <v>12601</v>
      </c>
      <c r="Z819" t="s">
        <v>12602</v>
      </c>
      <c r="AA819" t="s">
        <v>74</v>
      </c>
      <c r="AB819" t="s">
        <v>74</v>
      </c>
      <c r="AC819" t="s">
        <v>74</v>
      </c>
      <c r="AD819" t="s">
        <v>74</v>
      </c>
      <c r="AE819" t="s">
        <v>74</v>
      </c>
      <c r="AF819" t="s">
        <v>74</v>
      </c>
      <c r="AG819">
        <v>46</v>
      </c>
      <c r="AH819">
        <v>11</v>
      </c>
      <c r="AI819">
        <v>11</v>
      </c>
      <c r="AJ819">
        <v>0</v>
      </c>
      <c r="AK819">
        <v>25</v>
      </c>
      <c r="AL819" t="s">
        <v>269</v>
      </c>
      <c r="AM819" t="s">
        <v>270</v>
      </c>
      <c r="AN819" t="s">
        <v>271</v>
      </c>
      <c r="AO819" t="s">
        <v>12603</v>
      </c>
      <c r="AP819" t="s">
        <v>12604</v>
      </c>
      <c r="AQ819" t="s">
        <v>74</v>
      </c>
      <c r="AR819" t="s">
        <v>12605</v>
      </c>
      <c r="AS819" t="s">
        <v>12606</v>
      </c>
      <c r="AT819" t="s">
        <v>74</v>
      </c>
      <c r="AU819">
        <v>2008</v>
      </c>
      <c r="AV819">
        <v>5</v>
      </c>
      <c r="AW819">
        <v>2</v>
      </c>
      <c r="AX819" t="s">
        <v>74</v>
      </c>
      <c r="AY819" t="s">
        <v>74</v>
      </c>
      <c r="AZ819" t="s">
        <v>74</v>
      </c>
      <c r="BA819" t="s">
        <v>74</v>
      </c>
      <c r="BB819">
        <v>186</v>
      </c>
      <c r="BC819">
        <v>209</v>
      </c>
      <c r="BD819" t="s">
        <v>74</v>
      </c>
      <c r="BE819" t="s">
        <v>12607</v>
      </c>
      <c r="BF819" t="str">
        <f>HYPERLINK("http://dx.doi.org/10.1080/17405620701557290","http://dx.doi.org/10.1080/17405620701557290")</f>
        <v>http://dx.doi.org/10.1080/17405620701557290</v>
      </c>
      <c r="BG819" t="s">
        <v>74</v>
      </c>
      <c r="BH819" t="s">
        <v>74</v>
      </c>
      <c r="BI819">
        <v>24</v>
      </c>
      <c r="BJ819" t="s">
        <v>11906</v>
      </c>
      <c r="BK819" t="s">
        <v>99</v>
      </c>
      <c r="BL819" t="s">
        <v>100</v>
      </c>
      <c r="BM819" t="s">
        <v>12608</v>
      </c>
      <c r="BN819" t="s">
        <v>74</v>
      </c>
      <c r="BO819" t="s">
        <v>74</v>
      </c>
      <c r="BP819" t="s">
        <v>74</v>
      </c>
      <c r="BQ819" t="s">
        <v>74</v>
      </c>
      <c r="BR819" t="s">
        <v>103</v>
      </c>
      <c r="BS819" t="s">
        <v>12609</v>
      </c>
      <c r="BT819" t="str">
        <f>HYPERLINK("https%3A%2F%2Fwww.webofscience.com%2Fwos%2Fwoscc%2Ffull-record%2FWOS:000260861500004","View Full Record in Web of Science")</f>
        <v>View Full Record in Web of Science</v>
      </c>
    </row>
    <row r="820" spans="1:72" x14ac:dyDescent="0.25">
      <c r="A820" t="s">
        <v>72</v>
      </c>
      <c r="B820" t="s">
        <v>12610</v>
      </c>
      <c r="C820" t="s">
        <v>74</v>
      </c>
      <c r="D820" t="s">
        <v>74</v>
      </c>
      <c r="E820" t="s">
        <v>74</v>
      </c>
      <c r="F820" t="s">
        <v>12611</v>
      </c>
      <c r="G820" t="s">
        <v>74</v>
      </c>
      <c r="H820" t="s">
        <v>74</v>
      </c>
      <c r="I820" t="s">
        <v>12612</v>
      </c>
      <c r="J820" t="s">
        <v>11334</v>
      </c>
      <c r="K820" t="s">
        <v>74</v>
      </c>
      <c r="L820" t="s">
        <v>74</v>
      </c>
      <c r="M820" t="s">
        <v>305</v>
      </c>
      <c r="N820" t="s">
        <v>79</v>
      </c>
      <c r="O820" t="s">
        <v>74</v>
      </c>
      <c r="P820" t="s">
        <v>74</v>
      </c>
      <c r="Q820" t="s">
        <v>74</v>
      </c>
      <c r="R820" t="s">
        <v>74</v>
      </c>
      <c r="S820" t="s">
        <v>74</v>
      </c>
      <c r="T820" t="s">
        <v>74</v>
      </c>
      <c r="U820" t="s">
        <v>74</v>
      </c>
      <c r="V820" t="s">
        <v>12613</v>
      </c>
      <c r="W820" t="s">
        <v>12614</v>
      </c>
      <c r="X820" t="s">
        <v>12615</v>
      </c>
      <c r="Y820" t="s">
        <v>12616</v>
      </c>
      <c r="Z820" t="s">
        <v>12617</v>
      </c>
      <c r="AA820" t="s">
        <v>74</v>
      </c>
      <c r="AB820" t="s">
        <v>74</v>
      </c>
      <c r="AC820" t="s">
        <v>74</v>
      </c>
      <c r="AD820" t="s">
        <v>74</v>
      </c>
      <c r="AE820" t="s">
        <v>74</v>
      </c>
      <c r="AF820" t="s">
        <v>74</v>
      </c>
      <c r="AG820">
        <v>19</v>
      </c>
      <c r="AH820">
        <v>0</v>
      </c>
      <c r="AI820">
        <v>0</v>
      </c>
      <c r="AJ820">
        <v>0</v>
      </c>
      <c r="AK820">
        <v>1</v>
      </c>
      <c r="AL820" t="s">
        <v>11340</v>
      </c>
      <c r="AM820" t="s">
        <v>11341</v>
      </c>
      <c r="AN820" t="s">
        <v>11342</v>
      </c>
      <c r="AO820" t="s">
        <v>11343</v>
      </c>
      <c r="AP820" t="s">
        <v>11344</v>
      </c>
      <c r="AQ820" t="s">
        <v>74</v>
      </c>
      <c r="AR820" t="s">
        <v>11345</v>
      </c>
      <c r="AS820" t="s">
        <v>11346</v>
      </c>
      <c r="AT820" t="s">
        <v>12618</v>
      </c>
      <c r="AU820">
        <v>2007</v>
      </c>
      <c r="AV820">
        <v>48</v>
      </c>
      <c r="AW820" t="s">
        <v>12619</v>
      </c>
      <c r="AX820" t="s">
        <v>74</v>
      </c>
      <c r="AY820" t="s">
        <v>74</v>
      </c>
      <c r="AZ820" t="s">
        <v>74</v>
      </c>
      <c r="BA820" t="s">
        <v>74</v>
      </c>
      <c r="BB820">
        <v>275</v>
      </c>
      <c r="BC820" t="s">
        <v>705</v>
      </c>
      <c r="BD820" t="s">
        <v>74</v>
      </c>
      <c r="BE820" t="s">
        <v>12620</v>
      </c>
      <c r="BF820" t="str">
        <f>HYPERLINK("http://dx.doi.org/10.4000/monderusse.5692","http://dx.doi.org/10.4000/monderusse.5692")</f>
        <v>http://dx.doi.org/10.4000/monderusse.5692</v>
      </c>
      <c r="BG820" t="s">
        <v>74</v>
      </c>
      <c r="BH820" t="s">
        <v>74</v>
      </c>
      <c r="BI820">
        <v>12</v>
      </c>
      <c r="BJ820" t="s">
        <v>169</v>
      </c>
      <c r="BK820" t="s">
        <v>298</v>
      </c>
      <c r="BL820" t="s">
        <v>169</v>
      </c>
      <c r="BM820" t="s">
        <v>12621</v>
      </c>
      <c r="BN820" t="s">
        <v>74</v>
      </c>
      <c r="BO820" t="s">
        <v>5401</v>
      </c>
      <c r="BP820" t="s">
        <v>74</v>
      </c>
      <c r="BQ820" t="s">
        <v>74</v>
      </c>
      <c r="BR820" t="s">
        <v>103</v>
      </c>
      <c r="BS820" t="s">
        <v>12622</v>
      </c>
      <c r="BT820" t="str">
        <f>HYPERLINK("https%3A%2F%2Fwww.webofscience.com%2Fwos%2Fwoscc%2Ffull-record%2FWOS:000258522500008","View Full Record in Web of Science")</f>
        <v>View Full Record in Web of Science</v>
      </c>
    </row>
    <row r="821" spans="1:72" x14ac:dyDescent="0.25">
      <c r="A821" t="s">
        <v>72</v>
      </c>
      <c r="B821" t="s">
        <v>12623</v>
      </c>
      <c r="C821" t="s">
        <v>74</v>
      </c>
      <c r="D821" t="s">
        <v>74</v>
      </c>
      <c r="E821" t="s">
        <v>74</v>
      </c>
      <c r="F821" t="s">
        <v>12624</v>
      </c>
      <c r="G821" t="s">
        <v>74</v>
      </c>
      <c r="H821" t="s">
        <v>74</v>
      </c>
      <c r="I821" t="s">
        <v>12625</v>
      </c>
      <c r="J821" t="s">
        <v>12626</v>
      </c>
      <c r="K821" t="s">
        <v>74</v>
      </c>
      <c r="L821" t="s">
        <v>74</v>
      </c>
      <c r="M821" t="s">
        <v>78</v>
      </c>
      <c r="N821" t="s">
        <v>79</v>
      </c>
      <c r="O821" t="s">
        <v>74</v>
      </c>
      <c r="P821" t="s">
        <v>74</v>
      </c>
      <c r="Q821" t="s">
        <v>74</v>
      </c>
      <c r="R821" t="s">
        <v>74</v>
      </c>
      <c r="S821" t="s">
        <v>74</v>
      </c>
      <c r="T821" t="s">
        <v>74</v>
      </c>
      <c r="U821" t="s">
        <v>74</v>
      </c>
      <c r="V821" t="s">
        <v>12627</v>
      </c>
      <c r="W821" t="s">
        <v>12628</v>
      </c>
      <c r="X821" t="s">
        <v>12629</v>
      </c>
      <c r="Y821" t="s">
        <v>12630</v>
      </c>
      <c r="Z821" t="s">
        <v>74</v>
      </c>
      <c r="AA821" t="s">
        <v>74</v>
      </c>
      <c r="AB821" t="s">
        <v>74</v>
      </c>
      <c r="AC821" t="s">
        <v>74</v>
      </c>
      <c r="AD821" t="s">
        <v>74</v>
      </c>
      <c r="AE821" t="s">
        <v>74</v>
      </c>
      <c r="AF821" t="s">
        <v>74</v>
      </c>
      <c r="AG821">
        <v>0</v>
      </c>
      <c r="AH821">
        <v>1</v>
      </c>
      <c r="AI821">
        <v>1</v>
      </c>
      <c r="AJ821">
        <v>0</v>
      </c>
      <c r="AK821">
        <v>1</v>
      </c>
      <c r="AL821" t="s">
        <v>12631</v>
      </c>
      <c r="AM821" t="s">
        <v>12127</v>
      </c>
      <c r="AN821" t="s">
        <v>12632</v>
      </c>
      <c r="AO821" t="s">
        <v>12633</v>
      </c>
      <c r="AP821" t="s">
        <v>74</v>
      </c>
      <c r="AQ821" t="s">
        <v>74</v>
      </c>
      <c r="AR821" t="s">
        <v>12634</v>
      </c>
      <c r="AS821" t="s">
        <v>12635</v>
      </c>
      <c r="AT821" t="s">
        <v>1302</v>
      </c>
      <c r="AU821">
        <v>2006</v>
      </c>
      <c r="AV821">
        <v>105</v>
      </c>
      <c r="AW821">
        <v>693</v>
      </c>
      <c r="AX821" t="s">
        <v>74</v>
      </c>
      <c r="AY821" t="s">
        <v>74</v>
      </c>
      <c r="AZ821" t="s">
        <v>74</v>
      </c>
      <c r="BA821" t="s">
        <v>74</v>
      </c>
      <c r="BB821">
        <v>327</v>
      </c>
      <c r="BC821">
        <v>333</v>
      </c>
      <c r="BD821" t="s">
        <v>74</v>
      </c>
      <c r="BE821" t="s">
        <v>74</v>
      </c>
      <c r="BF821" t="s">
        <v>74</v>
      </c>
      <c r="BG821" t="s">
        <v>74</v>
      </c>
      <c r="BH821" t="s">
        <v>74</v>
      </c>
      <c r="BI821">
        <v>7</v>
      </c>
      <c r="BJ821" t="s">
        <v>1538</v>
      </c>
      <c r="BK821" t="s">
        <v>99</v>
      </c>
      <c r="BL821" t="s">
        <v>1539</v>
      </c>
      <c r="BM821" t="s">
        <v>12636</v>
      </c>
      <c r="BN821" t="s">
        <v>74</v>
      </c>
      <c r="BO821" t="s">
        <v>74</v>
      </c>
      <c r="BP821" t="s">
        <v>74</v>
      </c>
      <c r="BQ821" t="s">
        <v>74</v>
      </c>
      <c r="BR821" t="s">
        <v>103</v>
      </c>
      <c r="BS821" t="s">
        <v>12637</v>
      </c>
      <c r="BT821" t="str">
        <f>HYPERLINK("https%3A%2F%2Fwww.webofscience.com%2Fwos%2Fwoscc%2Ffull-record%2FWOS:000240971300004","View Full Record in Web of Science")</f>
        <v>View Full Record in Web of Science</v>
      </c>
    </row>
    <row r="822" spans="1:72" x14ac:dyDescent="0.25">
      <c r="A822" t="s">
        <v>72</v>
      </c>
      <c r="B822" t="s">
        <v>12638</v>
      </c>
      <c r="C822" t="s">
        <v>74</v>
      </c>
      <c r="D822" t="s">
        <v>74</v>
      </c>
      <c r="E822" t="s">
        <v>74</v>
      </c>
      <c r="F822" t="s">
        <v>12638</v>
      </c>
      <c r="G822" t="s">
        <v>74</v>
      </c>
      <c r="H822" t="s">
        <v>74</v>
      </c>
      <c r="I822" t="s">
        <v>12639</v>
      </c>
      <c r="J822" t="s">
        <v>12072</v>
      </c>
      <c r="K822" t="s">
        <v>74</v>
      </c>
      <c r="L822" t="s">
        <v>74</v>
      </c>
      <c r="M822" t="s">
        <v>78</v>
      </c>
      <c r="N822" t="s">
        <v>79</v>
      </c>
      <c r="O822" t="s">
        <v>74</v>
      </c>
      <c r="P822" t="s">
        <v>74</v>
      </c>
      <c r="Q822" t="s">
        <v>74</v>
      </c>
      <c r="R822" t="s">
        <v>74</v>
      </c>
      <c r="S822" t="s">
        <v>74</v>
      </c>
      <c r="T822" t="s">
        <v>74</v>
      </c>
      <c r="U822" t="s">
        <v>74</v>
      </c>
      <c r="V822" t="s">
        <v>12640</v>
      </c>
      <c r="W822" t="s">
        <v>12641</v>
      </c>
      <c r="X822" t="s">
        <v>12642</v>
      </c>
      <c r="Y822" t="s">
        <v>74</v>
      </c>
      <c r="Z822" t="s">
        <v>74</v>
      </c>
      <c r="AA822" t="s">
        <v>74</v>
      </c>
      <c r="AB822" t="s">
        <v>74</v>
      </c>
      <c r="AC822" t="s">
        <v>74</v>
      </c>
      <c r="AD822" t="s">
        <v>74</v>
      </c>
      <c r="AE822" t="s">
        <v>74</v>
      </c>
      <c r="AF822" t="s">
        <v>74</v>
      </c>
      <c r="AG822">
        <v>30</v>
      </c>
      <c r="AH822">
        <v>6</v>
      </c>
      <c r="AI822">
        <v>6</v>
      </c>
      <c r="AJ822">
        <v>1</v>
      </c>
      <c r="AK822">
        <v>2</v>
      </c>
      <c r="AL822" t="s">
        <v>12643</v>
      </c>
      <c r="AM822" t="s">
        <v>3322</v>
      </c>
      <c r="AN822" t="s">
        <v>12644</v>
      </c>
      <c r="AO822" t="s">
        <v>12078</v>
      </c>
      <c r="AP822" t="s">
        <v>74</v>
      </c>
      <c r="AQ822" t="s">
        <v>74</v>
      </c>
      <c r="AR822" t="s">
        <v>12080</v>
      </c>
      <c r="AS822" t="s">
        <v>12081</v>
      </c>
      <c r="AT822" t="s">
        <v>6379</v>
      </c>
      <c r="AU822">
        <v>2006</v>
      </c>
      <c r="AV822">
        <v>65</v>
      </c>
      <c r="AW822">
        <v>1</v>
      </c>
      <c r="AX822" t="s">
        <v>74</v>
      </c>
      <c r="AY822" t="s">
        <v>74</v>
      </c>
      <c r="AZ822" t="s">
        <v>74</v>
      </c>
      <c r="BA822" t="s">
        <v>74</v>
      </c>
      <c r="BB822">
        <v>1</v>
      </c>
      <c r="BC822" t="s">
        <v>705</v>
      </c>
      <c r="BD822" t="s">
        <v>74</v>
      </c>
      <c r="BE822" t="s">
        <v>12645</v>
      </c>
      <c r="BF822" t="str">
        <f>HYPERLINK("http://dx.doi.org/10.2307/4148520","http://dx.doi.org/10.2307/4148520")</f>
        <v>http://dx.doi.org/10.2307/4148520</v>
      </c>
      <c r="BG822" t="s">
        <v>74</v>
      </c>
      <c r="BH822" t="s">
        <v>74</v>
      </c>
      <c r="BI822">
        <v>24</v>
      </c>
      <c r="BJ822" t="s">
        <v>12082</v>
      </c>
      <c r="BK822" t="s">
        <v>1339</v>
      </c>
      <c r="BL822" t="s">
        <v>12083</v>
      </c>
      <c r="BM822" t="s">
        <v>12646</v>
      </c>
      <c r="BN822" t="s">
        <v>74</v>
      </c>
      <c r="BO822" t="s">
        <v>74</v>
      </c>
      <c r="BP822" t="s">
        <v>74</v>
      </c>
      <c r="BQ822" t="s">
        <v>74</v>
      </c>
      <c r="BR822" t="s">
        <v>103</v>
      </c>
      <c r="BS822" t="s">
        <v>12647</v>
      </c>
      <c r="BT822" t="str">
        <f>HYPERLINK("https%3A%2F%2Fwww.webofscience.com%2Fwos%2Fwoscc%2Ffull-record%2FWOS:000236232200001","View Full Record in Web of Science")</f>
        <v>View Full Record in Web of Science</v>
      </c>
    </row>
    <row r="823" spans="1:72" x14ac:dyDescent="0.25">
      <c r="A823" t="s">
        <v>72</v>
      </c>
      <c r="B823" t="s">
        <v>12648</v>
      </c>
      <c r="C823" t="s">
        <v>74</v>
      </c>
      <c r="D823" t="s">
        <v>74</v>
      </c>
      <c r="E823" t="s">
        <v>74</v>
      </c>
      <c r="F823" t="s">
        <v>12649</v>
      </c>
      <c r="G823" t="s">
        <v>74</v>
      </c>
      <c r="H823" t="s">
        <v>74</v>
      </c>
      <c r="I823" t="s">
        <v>12650</v>
      </c>
      <c r="J823" t="s">
        <v>12651</v>
      </c>
      <c r="K823" t="s">
        <v>74</v>
      </c>
      <c r="L823" t="s">
        <v>74</v>
      </c>
      <c r="M823" t="s">
        <v>78</v>
      </c>
      <c r="N823" t="s">
        <v>79</v>
      </c>
      <c r="O823" t="s">
        <v>74</v>
      </c>
      <c r="P823" t="s">
        <v>74</v>
      </c>
      <c r="Q823" t="s">
        <v>74</v>
      </c>
      <c r="R823" t="s">
        <v>74</v>
      </c>
      <c r="S823" t="s">
        <v>74</v>
      </c>
      <c r="T823" t="s">
        <v>74</v>
      </c>
      <c r="U823" t="s">
        <v>74</v>
      </c>
      <c r="V823" t="s">
        <v>12652</v>
      </c>
      <c r="W823" t="s">
        <v>12653</v>
      </c>
      <c r="X823" t="s">
        <v>74</v>
      </c>
      <c r="Y823" t="s">
        <v>12654</v>
      </c>
      <c r="Z823" t="s">
        <v>12655</v>
      </c>
      <c r="AA823" t="s">
        <v>74</v>
      </c>
      <c r="AB823" t="s">
        <v>74</v>
      </c>
      <c r="AC823" t="s">
        <v>74</v>
      </c>
      <c r="AD823" t="s">
        <v>74</v>
      </c>
      <c r="AE823" t="s">
        <v>74</v>
      </c>
      <c r="AF823" t="s">
        <v>74</v>
      </c>
      <c r="AG823">
        <v>20</v>
      </c>
      <c r="AH823">
        <v>1</v>
      </c>
      <c r="AI823">
        <v>1</v>
      </c>
      <c r="AJ823">
        <v>0</v>
      </c>
      <c r="AK823">
        <v>1</v>
      </c>
      <c r="AL823" t="s">
        <v>12656</v>
      </c>
      <c r="AM823" t="s">
        <v>12657</v>
      </c>
      <c r="AN823" t="s">
        <v>12658</v>
      </c>
      <c r="AO823" t="s">
        <v>12659</v>
      </c>
      <c r="AP823" t="s">
        <v>74</v>
      </c>
      <c r="AQ823" t="s">
        <v>74</v>
      </c>
      <c r="AR823" t="s">
        <v>12651</v>
      </c>
      <c r="AS823" t="s">
        <v>12660</v>
      </c>
      <c r="AT823" t="s">
        <v>74</v>
      </c>
      <c r="AU823">
        <v>2006</v>
      </c>
      <c r="AV823">
        <v>41</v>
      </c>
      <c r="AW823">
        <v>2</v>
      </c>
      <c r="AX823" t="s">
        <v>74</v>
      </c>
      <c r="AY823" t="s">
        <v>74</v>
      </c>
      <c r="AZ823" t="s">
        <v>74</v>
      </c>
      <c r="BA823" t="s">
        <v>74</v>
      </c>
      <c r="BB823">
        <v>260</v>
      </c>
      <c r="BC823">
        <v>274</v>
      </c>
      <c r="BD823" t="s">
        <v>74</v>
      </c>
      <c r="BE823" t="s">
        <v>12661</v>
      </c>
      <c r="BF823" t="str">
        <f>HYPERLINK("http://dx.doi.org/10.1515/ARCA.2006.018","http://dx.doi.org/10.1515/ARCA.2006.018")</f>
        <v>http://dx.doi.org/10.1515/ARCA.2006.018</v>
      </c>
      <c r="BG823" t="s">
        <v>74</v>
      </c>
      <c r="BH823" t="s">
        <v>74</v>
      </c>
      <c r="BI823">
        <v>15</v>
      </c>
      <c r="BJ823" t="s">
        <v>2347</v>
      </c>
      <c r="BK823" t="s">
        <v>298</v>
      </c>
      <c r="BL823" t="s">
        <v>2347</v>
      </c>
      <c r="BM823" t="s">
        <v>12662</v>
      </c>
      <c r="BN823" t="s">
        <v>74</v>
      </c>
      <c r="BO823" t="s">
        <v>74</v>
      </c>
      <c r="BP823" t="s">
        <v>74</v>
      </c>
      <c r="BQ823" t="s">
        <v>74</v>
      </c>
      <c r="BR823" t="s">
        <v>103</v>
      </c>
      <c r="BS823" t="s">
        <v>12663</v>
      </c>
      <c r="BT823" t="str">
        <f>HYPERLINK("https%3A%2F%2Fwww.webofscience.com%2Fwos%2Fwoscc%2Ffull-record%2FWOS:000243179100003","View Full Record in Web of Science")</f>
        <v>View Full Record in Web of Science</v>
      </c>
    </row>
    <row r="824" spans="1:72" x14ac:dyDescent="0.25">
      <c r="A824" t="s">
        <v>72</v>
      </c>
      <c r="B824" t="s">
        <v>12664</v>
      </c>
      <c r="C824" t="s">
        <v>74</v>
      </c>
      <c r="D824" t="s">
        <v>74</v>
      </c>
      <c r="E824" t="s">
        <v>74</v>
      </c>
      <c r="F824" t="s">
        <v>12665</v>
      </c>
      <c r="G824" t="s">
        <v>74</v>
      </c>
      <c r="H824" t="s">
        <v>74</v>
      </c>
      <c r="I824" t="s">
        <v>12666</v>
      </c>
      <c r="J824" t="s">
        <v>12667</v>
      </c>
      <c r="K824" t="s">
        <v>74</v>
      </c>
      <c r="L824" t="s">
        <v>74</v>
      </c>
      <c r="M824" t="s">
        <v>78</v>
      </c>
      <c r="N824" t="s">
        <v>79</v>
      </c>
      <c r="O824" t="s">
        <v>74</v>
      </c>
      <c r="P824" t="s">
        <v>74</v>
      </c>
      <c r="Q824" t="s">
        <v>74</v>
      </c>
      <c r="R824" t="s">
        <v>74</v>
      </c>
      <c r="S824" t="s">
        <v>74</v>
      </c>
      <c r="T824" t="s">
        <v>12668</v>
      </c>
      <c r="U824" t="s">
        <v>12669</v>
      </c>
      <c r="V824" t="s">
        <v>12670</v>
      </c>
      <c r="W824" t="s">
        <v>12671</v>
      </c>
      <c r="X824" t="s">
        <v>12672</v>
      </c>
      <c r="Y824" t="s">
        <v>12673</v>
      </c>
      <c r="Z824" t="s">
        <v>12674</v>
      </c>
      <c r="AA824" t="s">
        <v>74</v>
      </c>
      <c r="AB824" t="s">
        <v>12675</v>
      </c>
      <c r="AC824" t="s">
        <v>74</v>
      </c>
      <c r="AD824" t="s">
        <v>74</v>
      </c>
      <c r="AE824" t="s">
        <v>74</v>
      </c>
      <c r="AF824" t="s">
        <v>74</v>
      </c>
      <c r="AG824">
        <v>44</v>
      </c>
      <c r="AH824">
        <v>13</v>
      </c>
      <c r="AI824">
        <v>13</v>
      </c>
      <c r="AJ824">
        <v>0</v>
      </c>
      <c r="AK824">
        <v>9</v>
      </c>
      <c r="AL824" t="s">
        <v>269</v>
      </c>
      <c r="AM824" t="s">
        <v>270</v>
      </c>
      <c r="AN824" t="s">
        <v>271</v>
      </c>
      <c r="AO824" t="s">
        <v>12676</v>
      </c>
      <c r="AP824" t="s">
        <v>12677</v>
      </c>
      <c r="AQ824" t="s">
        <v>74</v>
      </c>
      <c r="AR824" t="s">
        <v>12678</v>
      </c>
      <c r="AS824" t="s">
        <v>12679</v>
      </c>
      <c r="AT824" t="s">
        <v>74</v>
      </c>
      <c r="AU824">
        <v>2006</v>
      </c>
      <c r="AV824">
        <v>8</v>
      </c>
      <c r="AW824">
        <v>4</v>
      </c>
      <c r="AX824" t="s">
        <v>74</v>
      </c>
      <c r="AY824" t="s">
        <v>74</v>
      </c>
      <c r="AZ824" t="s">
        <v>74</v>
      </c>
      <c r="BA824" t="s">
        <v>74</v>
      </c>
      <c r="BB824">
        <v>493</v>
      </c>
      <c r="BC824">
        <v>526</v>
      </c>
      <c r="BD824" t="s">
        <v>74</v>
      </c>
      <c r="BE824" t="s">
        <v>12680</v>
      </c>
      <c r="BF824" t="str">
        <f>HYPERLINK("http://dx.doi.org/10.1080/14616690500342618","http://dx.doi.org/10.1080/14616690500342618")</f>
        <v>http://dx.doi.org/10.1080/14616690500342618</v>
      </c>
      <c r="BG824" t="s">
        <v>74</v>
      </c>
      <c r="BH824" t="s">
        <v>74</v>
      </c>
      <c r="BI824">
        <v>34</v>
      </c>
      <c r="BJ824" t="s">
        <v>932</v>
      </c>
      <c r="BK824" t="s">
        <v>99</v>
      </c>
      <c r="BL824" t="s">
        <v>932</v>
      </c>
      <c r="BM824" t="s">
        <v>12681</v>
      </c>
      <c r="BN824" t="s">
        <v>74</v>
      </c>
      <c r="BO824" t="s">
        <v>74</v>
      </c>
      <c r="BP824" t="s">
        <v>74</v>
      </c>
      <c r="BQ824" t="s">
        <v>74</v>
      </c>
      <c r="BR824" t="s">
        <v>103</v>
      </c>
      <c r="BS824" t="s">
        <v>12682</v>
      </c>
      <c r="BT824" t="str">
        <f>HYPERLINK("https%3A%2F%2Fwww.webofscience.com%2Fwos%2Fwoscc%2Ffull-record%2FWOS:000243659900002","View Full Record in Web of Science")</f>
        <v>View Full Record in Web of Science</v>
      </c>
    </row>
    <row r="825" spans="1:72" x14ac:dyDescent="0.25">
      <c r="A825" t="s">
        <v>72</v>
      </c>
      <c r="B825" t="s">
        <v>12683</v>
      </c>
      <c r="C825" t="s">
        <v>74</v>
      </c>
      <c r="D825" t="s">
        <v>74</v>
      </c>
      <c r="E825" t="s">
        <v>74</v>
      </c>
      <c r="F825" t="s">
        <v>12683</v>
      </c>
      <c r="G825" t="s">
        <v>74</v>
      </c>
      <c r="H825" t="s">
        <v>74</v>
      </c>
      <c r="I825" t="s">
        <v>12684</v>
      </c>
      <c r="J825" t="s">
        <v>12685</v>
      </c>
      <c r="K825" t="s">
        <v>74</v>
      </c>
      <c r="L825" t="s">
        <v>74</v>
      </c>
      <c r="M825" t="s">
        <v>78</v>
      </c>
      <c r="N825" t="s">
        <v>79</v>
      </c>
      <c r="O825" t="s">
        <v>74</v>
      </c>
      <c r="P825" t="s">
        <v>74</v>
      </c>
      <c r="Q825" t="s">
        <v>74</v>
      </c>
      <c r="R825" t="s">
        <v>74</v>
      </c>
      <c r="S825" t="s">
        <v>74</v>
      </c>
      <c r="T825" t="s">
        <v>12686</v>
      </c>
      <c r="U825" t="s">
        <v>12687</v>
      </c>
      <c r="V825" t="s">
        <v>12688</v>
      </c>
      <c r="W825" t="s">
        <v>12689</v>
      </c>
      <c r="X825" t="s">
        <v>12690</v>
      </c>
      <c r="Y825" t="s">
        <v>12691</v>
      </c>
      <c r="Z825" t="s">
        <v>12692</v>
      </c>
      <c r="AA825" t="s">
        <v>74</v>
      </c>
      <c r="AB825" t="s">
        <v>74</v>
      </c>
      <c r="AC825" t="s">
        <v>74</v>
      </c>
      <c r="AD825" t="s">
        <v>74</v>
      </c>
      <c r="AE825" t="s">
        <v>74</v>
      </c>
      <c r="AF825" t="s">
        <v>74</v>
      </c>
      <c r="AG825">
        <v>40</v>
      </c>
      <c r="AH825">
        <v>44</v>
      </c>
      <c r="AI825">
        <v>45</v>
      </c>
      <c r="AJ825">
        <v>0</v>
      </c>
      <c r="AK825">
        <v>15</v>
      </c>
      <c r="AL825" t="s">
        <v>1744</v>
      </c>
      <c r="AM825" t="s">
        <v>1745</v>
      </c>
      <c r="AN825" t="s">
        <v>1746</v>
      </c>
      <c r="AO825" t="s">
        <v>12693</v>
      </c>
      <c r="AP825" t="s">
        <v>12694</v>
      </c>
      <c r="AQ825" t="s">
        <v>74</v>
      </c>
      <c r="AR825" t="s">
        <v>12695</v>
      </c>
      <c r="AS825" t="s">
        <v>12696</v>
      </c>
      <c r="AT825" t="s">
        <v>1408</v>
      </c>
      <c r="AU825">
        <v>2005</v>
      </c>
      <c r="AV825">
        <v>29</v>
      </c>
      <c r="AW825">
        <v>3</v>
      </c>
      <c r="AX825" t="s">
        <v>74</v>
      </c>
      <c r="AY825" t="s">
        <v>74</v>
      </c>
      <c r="AZ825" t="s">
        <v>74</v>
      </c>
      <c r="BA825" t="s">
        <v>74</v>
      </c>
      <c r="BB825">
        <v>309</v>
      </c>
      <c r="BC825">
        <v>340</v>
      </c>
      <c r="BD825" t="s">
        <v>74</v>
      </c>
      <c r="BE825" t="s">
        <v>12697</v>
      </c>
      <c r="BF825" t="str">
        <f>HYPERLINK("http://dx.doi.org/10.1007/s11013-005-9170-9","http://dx.doi.org/10.1007/s11013-005-9170-9")</f>
        <v>http://dx.doi.org/10.1007/s11013-005-9170-9</v>
      </c>
      <c r="BG825" t="s">
        <v>74</v>
      </c>
      <c r="BH825" t="s">
        <v>74</v>
      </c>
      <c r="BI825">
        <v>32</v>
      </c>
      <c r="BJ825" t="s">
        <v>12698</v>
      </c>
      <c r="BK825" t="s">
        <v>99</v>
      </c>
      <c r="BL825" t="s">
        <v>12699</v>
      </c>
      <c r="BM825" t="s">
        <v>12700</v>
      </c>
      <c r="BN825">
        <v>16404689</v>
      </c>
      <c r="BO825" t="s">
        <v>5401</v>
      </c>
      <c r="BP825" t="s">
        <v>74</v>
      </c>
      <c r="BQ825" t="s">
        <v>74</v>
      </c>
      <c r="BR825" t="s">
        <v>103</v>
      </c>
      <c r="BS825" t="s">
        <v>12701</v>
      </c>
      <c r="BT825" t="str">
        <f>HYPERLINK("https%3A%2F%2Fwww.webofscience.com%2Fwos%2Fwoscc%2Ffull-record%2FWOS:000234571600003","View Full Record in Web of Science")</f>
        <v>View Full Record in Web of Science</v>
      </c>
    </row>
    <row r="826" spans="1:72" x14ac:dyDescent="0.25">
      <c r="A826" t="s">
        <v>72</v>
      </c>
      <c r="B826" t="s">
        <v>12702</v>
      </c>
      <c r="C826" t="s">
        <v>74</v>
      </c>
      <c r="D826" t="s">
        <v>74</v>
      </c>
      <c r="E826" t="s">
        <v>74</v>
      </c>
      <c r="F826" t="s">
        <v>12702</v>
      </c>
      <c r="G826" t="s">
        <v>74</v>
      </c>
      <c r="H826" t="s">
        <v>74</v>
      </c>
      <c r="I826" t="s">
        <v>12703</v>
      </c>
      <c r="J826" t="s">
        <v>12704</v>
      </c>
      <c r="K826" t="s">
        <v>74</v>
      </c>
      <c r="L826" t="s">
        <v>74</v>
      </c>
      <c r="M826" t="s">
        <v>78</v>
      </c>
      <c r="N826" t="s">
        <v>79</v>
      </c>
      <c r="O826" t="s">
        <v>74</v>
      </c>
      <c r="P826" t="s">
        <v>74</v>
      </c>
      <c r="Q826" t="s">
        <v>74</v>
      </c>
      <c r="R826" t="s">
        <v>74</v>
      </c>
      <c r="S826" t="s">
        <v>74</v>
      </c>
      <c r="T826" t="s">
        <v>12705</v>
      </c>
      <c r="U826" t="s">
        <v>12706</v>
      </c>
      <c r="V826" t="s">
        <v>12707</v>
      </c>
      <c r="W826" t="s">
        <v>12708</v>
      </c>
      <c r="X826" t="s">
        <v>4873</v>
      </c>
      <c r="Y826" t="s">
        <v>12709</v>
      </c>
      <c r="Z826" t="s">
        <v>12710</v>
      </c>
      <c r="AA826" t="s">
        <v>74</v>
      </c>
      <c r="AB826" t="s">
        <v>74</v>
      </c>
      <c r="AC826" t="s">
        <v>74</v>
      </c>
      <c r="AD826" t="s">
        <v>74</v>
      </c>
      <c r="AE826" t="s">
        <v>74</v>
      </c>
      <c r="AF826" t="s">
        <v>74</v>
      </c>
      <c r="AG826">
        <v>20</v>
      </c>
      <c r="AH826">
        <v>18</v>
      </c>
      <c r="AI826">
        <v>19</v>
      </c>
      <c r="AJ826">
        <v>0</v>
      </c>
      <c r="AK826">
        <v>15</v>
      </c>
      <c r="AL826" t="s">
        <v>12711</v>
      </c>
      <c r="AM826" t="s">
        <v>12712</v>
      </c>
      <c r="AN826" t="s">
        <v>12713</v>
      </c>
      <c r="AO826" t="s">
        <v>12714</v>
      </c>
      <c r="AP826" t="s">
        <v>74</v>
      </c>
      <c r="AQ826" t="s">
        <v>74</v>
      </c>
      <c r="AR826" t="s">
        <v>12715</v>
      </c>
      <c r="AS826" t="s">
        <v>12716</v>
      </c>
      <c r="AT826" t="s">
        <v>340</v>
      </c>
      <c r="AU826">
        <v>2004</v>
      </c>
      <c r="AV826">
        <v>19</v>
      </c>
      <c r="AW826">
        <v>1</v>
      </c>
      <c r="AX826" t="s">
        <v>74</v>
      </c>
      <c r="AY826" t="s">
        <v>74</v>
      </c>
      <c r="AZ826" t="s">
        <v>74</v>
      </c>
      <c r="BA826" t="s">
        <v>74</v>
      </c>
      <c r="BB826">
        <v>9</v>
      </c>
      <c r="BC826">
        <v>18</v>
      </c>
      <c r="BD826" t="s">
        <v>74</v>
      </c>
      <c r="BE826" t="s">
        <v>12717</v>
      </c>
      <c r="BF826" t="str">
        <f>HYPERLINK("http://dx.doi.org/10.1007/BF03173234","http://dx.doi.org/10.1007/BF03173234")</f>
        <v>http://dx.doi.org/10.1007/BF03173234</v>
      </c>
      <c r="BG826" t="s">
        <v>74</v>
      </c>
      <c r="BH826" t="s">
        <v>74</v>
      </c>
      <c r="BI826">
        <v>10</v>
      </c>
      <c r="BJ826" t="s">
        <v>706</v>
      </c>
      <c r="BK826" t="s">
        <v>99</v>
      </c>
      <c r="BL826" t="s">
        <v>100</v>
      </c>
      <c r="BM826" t="s">
        <v>12718</v>
      </c>
      <c r="BN826" t="s">
        <v>74</v>
      </c>
      <c r="BO826" t="s">
        <v>74</v>
      </c>
      <c r="BP826" t="s">
        <v>74</v>
      </c>
      <c r="BQ826" t="s">
        <v>74</v>
      </c>
      <c r="BR826" t="s">
        <v>103</v>
      </c>
      <c r="BS826" t="s">
        <v>12719</v>
      </c>
      <c r="BT826" t="str">
        <f>HYPERLINK("https%3A%2F%2Fwww.webofscience.com%2Fwos%2Fwoscc%2Ffull-record%2FWOS:000225096200002","View Full Record in Web of Science")</f>
        <v>View Full Record in Web of Science</v>
      </c>
    </row>
    <row r="827" spans="1:72" x14ac:dyDescent="0.25">
      <c r="A827" t="s">
        <v>72</v>
      </c>
      <c r="B827" t="s">
        <v>12720</v>
      </c>
      <c r="C827" t="s">
        <v>74</v>
      </c>
      <c r="D827" t="s">
        <v>74</v>
      </c>
      <c r="E827" t="s">
        <v>74</v>
      </c>
      <c r="F827" t="s">
        <v>12720</v>
      </c>
      <c r="G827" t="s">
        <v>74</v>
      </c>
      <c r="H827" t="s">
        <v>74</v>
      </c>
      <c r="I827" t="s">
        <v>12721</v>
      </c>
      <c r="J827" t="s">
        <v>918</v>
      </c>
      <c r="K827" t="s">
        <v>74</v>
      </c>
      <c r="L827" t="s">
        <v>74</v>
      </c>
      <c r="M827" t="s">
        <v>305</v>
      </c>
      <c r="N827" t="s">
        <v>79</v>
      </c>
      <c r="O827" t="s">
        <v>74</v>
      </c>
      <c r="P827" t="s">
        <v>74</v>
      </c>
      <c r="Q827" t="s">
        <v>74</v>
      </c>
      <c r="R827" t="s">
        <v>74</v>
      </c>
      <c r="S827" t="s">
        <v>74</v>
      </c>
      <c r="T827" t="s">
        <v>74</v>
      </c>
      <c r="U827" t="s">
        <v>74</v>
      </c>
      <c r="V827" t="s">
        <v>12722</v>
      </c>
      <c r="W827" t="s">
        <v>12723</v>
      </c>
      <c r="X827" t="s">
        <v>12724</v>
      </c>
      <c r="Y827" t="s">
        <v>12725</v>
      </c>
      <c r="Z827" t="s">
        <v>74</v>
      </c>
      <c r="AA827" t="s">
        <v>74</v>
      </c>
      <c r="AB827" t="s">
        <v>74</v>
      </c>
      <c r="AC827" t="s">
        <v>74</v>
      </c>
      <c r="AD827" t="s">
        <v>74</v>
      </c>
      <c r="AE827" t="s">
        <v>74</v>
      </c>
      <c r="AF827" t="s">
        <v>74</v>
      </c>
      <c r="AG827">
        <v>16</v>
      </c>
      <c r="AH827">
        <v>1</v>
      </c>
      <c r="AI827">
        <v>2</v>
      </c>
      <c r="AJ827">
        <v>0</v>
      </c>
      <c r="AK827">
        <v>7</v>
      </c>
      <c r="AL827" t="s">
        <v>700</v>
      </c>
      <c r="AM827" t="s">
        <v>335</v>
      </c>
      <c r="AN827" t="s">
        <v>12726</v>
      </c>
      <c r="AO827" t="s">
        <v>928</v>
      </c>
      <c r="AP827" t="s">
        <v>74</v>
      </c>
      <c r="AQ827" t="s">
        <v>74</v>
      </c>
      <c r="AR827" t="s">
        <v>929</v>
      </c>
      <c r="AS827" t="s">
        <v>930</v>
      </c>
      <c r="AT827" t="s">
        <v>74</v>
      </c>
      <c r="AU827">
        <v>2004</v>
      </c>
      <c r="AV827" t="s">
        <v>74</v>
      </c>
      <c r="AW827">
        <v>9</v>
      </c>
      <c r="AX827" t="s">
        <v>74</v>
      </c>
      <c r="AY827" t="s">
        <v>74</v>
      </c>
      <c r="AZ827" t="s">
        <v>74</v>
      </c>
      <c r="BA827" t="s">
        <v>74</v>
      </c>
      <c r="BB827">
        <v>50</v>
      </c>
      <c r="BC827" t="s">
        <v>705</v>
      </c>
      <c r="BD827" t="s">
        <v>74</v>
      </c>
      <c r="BE827" t="s">
        <v>74</v>
      </c>
      <c r="BF827" t="s">
        <v>74</v>
      </c>
      <c r="BG827" t="s">
        <v>74</v>
      </c>
      <c r="BH827" t="s">
        <v>74</v>
      </c>
      <c r="BI827">
        <v>10</v>
      </c>
      <c r="BJ827" t="s">
        <v>932</v>
      </c>
      <c r="BK827" t="s">
        <v>99</v>
      </c>
      <c r="BL827" t="s">
        <v>932</v>
      </c>
      <c r="BM827" t="s">
        <v>12727</v>
      </c>
      <c r="BN827" t="s">
        <v>74</v>
      </c>
      <c r="BO827" t="s">
        <v>74</v>
      </c>
      <c r="BP827" t="s">
        <v>74</v>
      </c>
      <c r="BQ827" t="s">
        <v>74</v>
      </c>
      <c r="BR827" t="s">
        <v>103</v>
      </c>
      <c r="BS827" t="s">
        <v>12728</v>
      </c>
      <c r="BT827" t="str">
        <f>HYPERLINK("https%3A%2F%2Fwww.webofscience.com%2Fwos%2Fwoscc%2Ffull-record%2FWOS:000224451500006","View Full Record in Web of Science")</f>
        <v>View Full Record in Web of Science</v>
      </c>
    </row>
    <row r="828" spans="1:72" x14ac:dyDescent="0.25">
      <c r="A828" t="s">
        <v>72</v>
      </c>
      <c r="B828" t="s">
        <v>12729</v>
      </c>
      <c r="C828" t="s">
        <v>74</v>
      </c>
      <c r="D828" t="s">
        <v>74</v>
      </c>
      <c r="E828" t="s">
        <v>74</v>
      </c>
      <c r="F828" t="s">
        <v>12729</v>
      </c>
      <c r="G828" t="s">
        <v>74</v>
      </c>
      <c r="H828" t="s">
        <v>74</v>
      </c>
      <c r="I828" t="s">
        <v>12730</v>
      </c>
      <c r="J828" t="s">
        <v>12731</v>
      </c>
      <c r="K828" t="s">
        <v>74</v>
      </c>
      <c r="L828" t="s">
        <v>74</v>
      </c>
      <c r="M828" t="s">
        <v>78</v>
      </c>
      <c r="N828" t="s">
        <v>79</v>
      </c>
      <c r="O828" t="s">
        <v>74</v>
      </c>
      <c r="P828" t="s">
        <v>74</v>
      </c>
      <c r="Q828" t="s">
        <v>74</v>
      </c>
      <c r="R828" t="s">
        <v>74</v>
      </c>
      <c r="S828" t="s">
        <v>74</v>
      </c>
      <c r="T828" t="s">
        <v>12732</v>
      </c>
      <c r="U828" t="s">
        <v>74</v>
      </c>
      <c r="V828" t="s">
        <v>12733</v>
      </c>
      <c r="W828" t="s">
        <v>12734</v>
      </c>
      <c r="X828" t="s">
        <v>12735</v>
      </c>
      <c r="Y828" t="s">
        <v>12736</v>
      </c>
      <c r="Z828" t="s">
        <v>12737</v>
      </c>
      <c r="AA828" t="s">
        <v>74</v>
      </c>
      <c r="AB828" t="s">
        <v>74</v>
      </c>
      <c r="AC828" t="s">
        <v>74</v>
      </c>
      <c r="AD828" t="s">
        <v>74</v>
      </c>
      <c r="AE828" t="s">
        <v>74</v>
      </c>
      <c r="AF828" t="s">
        <v>74</v>
      </c>
      <c r="AG828">
        <v>34</v>
      </c>
      <c r="AH828">
        <v>52</v>
      </c>
      <c r="AI828">
        <v>53</v>
      </c>
      <c r="AJ828">
        <v>1</v>
      </c>
      <c r="AK828">
        <v>25</v>
      </c>
      <c r="AL828" t="s">
        <v>12738</v>
      </c>
      <c r="AM828" t="s">
        <v>3760</v>
      </c>
      <c r="AN828" t="s">
        <v>12739</v>
      </c>
      <c r="AO828" t="s">
        <v>12740</v>
      </c>
      <c r="AP828" t="s">
        <v>12741</v>
      </c>
      <c r="AQ828" t="s">
        <v>74</v>
      </c>
      <c r="AR828" t="s">
        <v>12742</v>
      </c>
      <c r="AS828" t="s">
        <v>12743</v>
      </c>
      <c r="AT828" t="s">
        <v>74</v>
      </c>
      <c r="AU828">
        <v>2004</v>
      </c>
      <c r="AV828">
        <v>19</v>
      </c>
      <c r="AW828">
        <v>1</v>
      </c>
      <c r="AX828" t="s">
        <v>74</v>
      </c>
      <c r="AY828" t="s">
        <v>74</v>
      </c>
      <c r="AZ828" t="s">
        <v>74</v>
      </c>
      <c r="BA828" t="s">
        <v>74</v>
      </c>
      <c r="BB828">
        <v>59</v>
      </c>
      <c r="BC828">
        <v>81</v>
      </c>
      <c r="BD828" t="s">
        <v>74</v>
      </c>
      <c r="BE828" t="s">
        <v>12744</v>
      </c>
      <c r="BF828" t="str">
        <f>HYPERLINK("http://dx.doi.org/10.1016/j.ecresq.2004.01.015","http://dx.doi.org/10.1016/j.ecresq.2004.01.015")</f>
        <v>http://dx.doi.org/10.1016/j.ecresq.2004.01.015</v>
      </c>
      <c r="BG828" t="s">
        <v>74</v>
      </c>
      <c r="BH828" t="s">
        <v>74</v>
      </c>
      <c r="BI828">
        <v>23</v>
      </c>
      <c r="BJ828" t="s">
        <v>12745</v>
      </c>
      <c r="BK828" t="s">
        <v>99</v>
      </c>
      <c r="BL828" t="s">
        <v>2737</v>
      </c>
      <c r="BM828" t="s">
        <v>12746</v>
      </c>
      <c r="BN828" t="s">
        <v>74</v>
      </c>
      <c r="BO828" t="s">
        <v>74</v>
      </c>
      <c r="BP828" t="s">
        <v>74</v>
      </c>
      <c r="BQ828" t="s">
        <v>74</v>
      </c>
      <c r="BR828" t="s">
        <v>103</v>
      </c>
      <c r="BS828" t="s">
        <v>12747</v>
      </c>
      <c r="BT828" t="str">
        <f>HYPERLINK("https%3A%2F%2Fwww.webofscience.com%2Fwos%2Fwoscc%2Ffull-record%2FWOS:000221166300005","View Full Record in Web of Science")</f>
        <v>View Full Record in Web of Science</v>
      </c>
    </row>
    <row r="829" spans="1:72" x14ac:dyDescent="0.25">
      <c r="A829" t="s">
        <v>72</v>
      </c>
      <c r="B829" t="s">
        <v>12748</v>
      </c>
      <c r="C829" t="s">
        <v>74</v>
      </c>
      <c r="D829" t="s">
        <v>74</v>
      </c>
      <c r="E829" t="s">
        <v>74</v>
      </c>
      <c r="F829" t="s">
        <v>12748</v>
      </c>
      <c r="G829" t="s">
        <v>74</v>
      </c>
      <c r="H829" t="s">
        <v>74</v>
      </c>
      <c r="I829" t="s">
        <v>12749</v>
      </c>
      <c r="J829" t="s">
        <v>12750</v>
      </c>
      <c r="K829" t="s">
        <v>74</v>
      </c>
      <c r="L829" t="s">
        <v>74</v>
      </c>
      <c r="M829" t="s">
        <v>78</v>
      </c>
      <c r="N829" t="s">
        <v>79</v>
      </c>
      <c r="O829" t="s">
        <v>74</v>
      </c>
      <c r="P829" t="s">
        <v>74</v>
      </c>
      <c r="Q829" t="s">
        <v>74</v>
      </c>
      <c r="R829" t="s">
        <v>74</v>
      </c>
      <c r="S829" t="s">
        <v>74</v>
      </c>
      <c r="T829" t="s">
        <v>74</v>
      </c>
      <c r="U829" t="s">
        <v>74</v>
      </c>
      <c r="V829" t="s">
        <v>12751</v>
      </c>
      <c r="W829" t="s">
        <v>12752</v>
      </c>
      <c r="X829" t="s">
        <v>7183</v>
      </c>
      <c r="Y829" t="s">
        <v>12753</v>
      </c>
      <c r="Z829" t="s">
        <v>74</v>
      </c>
      <c r="AA829" t="s">
        <v>74</v>
      </c>
      <c r="AB829" t="s">
        <v>74</v>
      </c>
      <c r="AC829" t="s">
        <v>74</v>
      </c>
      <c r="AD829" t="s">
        <v>74</v>
      </c>
      <c r="AE829" t="s">
        <v>74</v>
      </c>
      <c r="AF829" t="s">
        <v>74</v>
      </c>
      <c r="AG829">
        <v>18</v>
      </c>
      <c r="AH829">
        <v>3</v>
      </c>
      <c r="AI829">
        <v>3</v>
      </c>
      <c r="AJ829">
        <v>1</v>
      </c>
      <c r="AK829">
        <v>2</v>
      </c>
      <c r="AL829" t="s">
        <v>12754</v>
      </c>
      <c r="AM829" t="s">
        <v>11580</v>
      </c>
      <c r="AN829" t="s">
        <v>12755</v>
      </c>
      <c r="AO829" t="s">
        <v>12756</v>
      </c>
      <c r="AP829" t="s">
        <v>74</v>
      </c>
      <c r="AQ829" t="s">
        <v>74</v>
      </c>
      <c r="AR829" t="s">
        <v>12757</v>
      </c>
      <c r="AS829" t="s">
        <v>12758</v>
      </c>
      <c r="AT829" t="s">
        <v>5760</v>
      </c>
      <c r="AU829">
        <v>2003</v>
      </c>
      <c r="AV829">
        <v>64</v>
      </c>
      <c r="AW829">
        <v>3</v>
      </c>
      <c r="AX829" t="s">
        <v>74</v>
      </c>
      <c r="AY829" t="s">
        <v>74</v>
      </c>
      <c r="AZ829" t="s">
        <v>74</v>
      </c>
      <c r="BA829" t="s">
        <v>74</v>
      </c>
      <c r="BB829">
        <v>377</v>
      </c>
      <c r="BC829">
        <v>388</v>
      </c>
      <c r="BD829" t="s">
        <v>74</v>
      </c>
      <c r="BE829" t="s">
        <v>12759</v>
      </c>
      <c r="BF829" t="str">
        <f>HYPERLINK("http://dx.doi.org/10.2307/3712491","http://dx.doi.org/10.2307/3712491")</f>
        <v>http://dx.doi.org/10.2307/3712491</v>
      </c>
      <c r="BG829" t="s">
        <v>74</v>
      </c>
      <c r="BH829" t="s">
        <v>74</v>
      </c>
      <c r="BI829">
        <v>12</v>
      </c>
      <c r="BJ829" t="s">
        <v>12760</v>
      </c>
      <c r="BK829" t="s">
        <v>1339</v>
      </c>
      <c r="BL829" t="s">
        <v>12760</v>
      </c>
      <c r="BM829" t="s">
        <v>12761</v>
      </c>
      <c r="BN829" t="s">
        <v>74</v>
      </c>
      <c r="BO829" t="s">
        <v>74</v>
      </c>
      <c r="BP829" t="s">
        <v>74</v>
      </c>
      <c r="BQ829" t="s">
        <v>74</v>
      </c>
      <c r="BR829" t="s">
        <v>103</v>
      </c>
      <c r="BS829" t="s">
        <v>12762</v>
      </c>
      <c r="BT829" t="str">
        <f>HYPERLINK("https%3A%2F%2Fwww.webofscience.com%2Fwos%2Fwoscc%2Ffull-record%2FWOS:000185440300006","View Full Record in Web of Science")</f>
        <v>View Full Record in Web of Science</v>
      </c>
    </row>
    <row r="830" spans="1:72" x14ac:dyDescent="0.25">
      <c r="A830" t="s">
        <v>72</v>
      </c>
      <c r="B830" t="s">
        <v>12763</v>
      </c>
      <c r="C830" t="s">
        <v>74</v>
      </c>
      <c r="D830" t="s">
        <v>74</v>
      </c>
      <c r="E830" t="s">
        <v>74</v>
      </c>
      <c r="F830" t="s">
        <v>12763</v>
      </c>
      <c r="G830" t="s">
        <v>74</v>
      </c>
      <c r="H830" t="s">
        <v>74</v>
      </c>
      <c r="I830" t="s">
        <v>12764</v>
      </c>
      <c r="J830" t="s">
        <v>918</v>
      </c>
      <c r="K830" t="s">
        <v>74</v>
      </c>
      <c r="L830" t="s">
        <v>74</v>
      </c>
      <c r="M830" t="s">
        <v>305</v>
      </c>
      <c r="N830" t="s">
        <v>79</v>
      </c>
      <c r="O830" t="s">
        <v>74</v>
      </c>
      <c r="P830" t="s">
        <v>74</v>
      </c>
      <c r="Q830" t="s">
        <v>74</v>
      </c>
      <c r="R830" t="s">
        <v>74</v>
      </c>
      <c r="S830" t="s">
        <v>74</v>
      </c>
      <c r="T830" t="s">
        <v>74</v>
      </c>
      <c r="U830" t="s">
        <v>74</v>
      </c>
      <c r="V830" t="s">
        <v>12765</v>
      </c>
      <c r="W830" t="s">
        <v>12766</v>
      </c>
      <c r="X830" t="s">
        <v>74</v>
      </c>
      <c r="Y830" t="s">
        <v>12767</v>
      </c>
      <c r="Z830" t="s">
        <v>74</v>
      </c>
      <c r="AA830" t="s">
        <v>74</v>
      </c>
      <c r="AB830" t="s">
        <v>74</v>
      </c>
      <c r="AC830" t="s">
        <v>74</v>
      </c>
      <c r="AD830" t="s">
        <v>74</v>
      </c>
      <c r="AE830" t="s">
        <v>74</v>
      </c>
      <c r="AF830" t="s">
        <v>74</v>
      </c>
      <c r="AG830">
        <v>0</v>
      </c>
      <c r="AH830">
        <v>0</v>
      </c>
      <c r="AI830">
        <v>0</v>
      </c>
      <c r="AJ830">
        <v>0</v>
      </c>
      <c r="AK830">
        <v>3</v>
      </c>
      <c r="AL830" t="s">
        <v>700</v>
      </c>
      <c r="AM830" t="s">
        <v>335</v>
      </c>
      <c r="AN830" t="s">
        <v>12726</v>
      </c>
      <c r="AO830" t="s">
        <v>928</v>
      </c>
      <c r="AP830" t="s">
        <v>74</v>
      </c>
      <c r="AQ830" t="s">
        <v>74</v>
      </c>
      <c r="AR830" t="s">
        <v>929</v>
      </c>
      <c r="AS830" t="s">
        <v>930</v>
      </c>
      <c r="AT830" t="s">
        <v>74</v>
      </c>
      <c r="AU830">
        <v>2003</v>
      </c>
      <c r="AV830" t="s">
        <v>74</v>
      </c>
      <c r="AW830">
        <v>10</v>
      </c>
      <c r="AX830" t="s">
        <v>74</v>
      </c>
      <c r="AY830" t="s">
        <v>74</v>
      </c>
      <c r="AZ830" t="s">
        <v>74</v>
      </c>
      <c r="BA830" t="s">
        <v>74</v>
      </c>
      <c r="BB830">
        <v>47</v>
      </c>
      <c r="BC830" t="s">
        <v>705</v>
      </c>
      <c r="BD830" t="s">
        <v>74</v>
      </c>
      <c r="BE830" t="s">
        <v>74</v>
      </c>
      <c r="BF830" t="s">
        <v>74</v>
      </c>
      <c r="BG830" t="s">
        <v>74</v>
      </c>
      <c r="BH830" t="s">
        <v>74</v>
      </c>
      <c r="BI830">
        <v>9</v>
      </c>
      <c r="BJ830" t="s">
        <v>932</v>
      </c>
      <c r="BK830" t="s">
        <v>99</v>
      </c>
      <c r="BL830" t="s">
        <v>932</v>
      </c>
      <c r="BM830" t="s">
        <v>12768</v>
      </c>
      <c r="BN830" t="s">
        <v>74</v>
      </c>
      <c r="BO830" t="s">
        <v>74</v>
      </c>
      <c r="BP830" t="s">
        <v>74</v>
      </c>
      <c r="BQ830" t="s">
        <v>74</v>
      </c>
      <c r="BR830" t="s">
        <v>103</v>
      </c>
      <c r="BS830" t="s">
        <v>12769</v>
      </c>
      <c r="BT830" t="str">
        <f>HYPERLINK("https%3A%2F%2Fwww.webofscience.com%2Fwos%2Fwoscc%2Ffull-record%2FWOS:000186806800006","View Full Record in Web of Science")</f>
        <v>View Full Record in Web of Science</v>
      </c>
    </row>
    <row r="831" spans="1:72" x14ac:dyDescent="0.25">
      <c r="A831" t="s">
        <v>72</v>
      </c>
      <c r="B831" t="s">
        <v>12770</v>
      </c>
      <c r="C831" t="s">
        <v>74</v>
      </c>
      <c r="D831" t="s">
        <v>74</v>
      </c>
      <c r="E831" t="s">
        <v>74</v>
      </c>
      <c r="F831" t="s">
        <v>12770</v>
      </c>
      <c r="G831" t="s">
        <v>74</v>
      </c>
      <c r="H831" t="s">
        <v>74</v>
      </c>
      <c r="I831" t="s">
        <v>12771</v>
      </c>
      <c r="J831" t="s">
        <v>12772</v>
      </c>
      <c r="K831" t="s">
        <v>74</v>
      </c>
      <c r="L831" t="s">
        <v>74</v>
      </c>
      <c r="M831" t="s">
        <v>78</v>
      </c>
      <c r="N831" t="s">
        <v>79</v>
      </c>
      <c r="O831" t="s">
        <v>74</v>
      </c>
      <c r="P831" t="s">
        <v>74</v>
      </c>
      <c r="Q831" t="s">
        <v>74</v>
      </c>
      <c r="R831" t="s">
        <v>74</v>
      </c>
      <c r="S831" t="s">
        <v>74</v>
      </c>
      <c r="T831" t="s">
        <v>12773</v>
      </c>
      <c r="U831" t="s">
        <v>74</v>
      </c>
      <c r="V831" t="s">
        <v>12774</v>
      </c>
      <c r="W831" t="s">
        <v>12775</v>
      </c>
      <c r="X831" t="s">
        <v>12776</v>
      </c>
      <c r="Y831" t="s">
        <v>12777</v>
      </c>
      <c r="Z831" t="s">
        <v>74</v>
      </c>
      <c r="AA831" t="s">
        <v>74</v>
      </c>
      <c r="AB831" t="s">
        <v>74</v>
      </c>
      <c r="AC831" t="s">
        <v>74</v>
      </c>
      <c r="AD831" t="s">
        <v>74</v>
      </c>
      <c r="AE831" t="s">
        <v>74</v>
      </c>
      <c r="AF831" t="s">
        <v>74</v>
      </c>
      <c r="AG831">
        <v>79</v>
      </c>
      <c r="AH831">
        <v>4</v>
      </c>
      <c r="AI831">
        <v>4</v>
      </c>
      <c r="AJ831">
        <v>1</v>
      </c>
      <c r="AK831">
        <v>9</v>
      </c>
      <c r="AL831" t="s">
        <v>269</v>
      </c>
      <c r="AM831" t="s">
        <v>270</v>
      </c>
      <c r="AN831" t="s">
        <v>271</v>
      </c>
      <c r="AO831" t="s">
        <v>12778</v>
      </c>
      <c r="AP831" t="s">
        <v>12779</v>
      </c>
      <c r="AQ831" t="s">
        <v>74</v>
      </c>
      <c r="AR831" t="s">
        <v>12780</v>
      </c>
      <c r="AS831" t="s">
        <v>12781</v>
      </c>
      <c r="AT831" t="s">
        <v>1302</v>
      </c>
      <c r="AU831">
        <v>2002</v>
      </c>
      <c r="AV831">
        <v>36</v>
      </c>
      <c r="AW831">
        <v>4</v>
      </c>
      <c r="AX831" t="s">
        <v>74</v>
      </c>
      <c r="AY831" t="s">
        <v>74</v>
      </c>
      <c r="AZ831" t="s">
        <v>74</v>
      </c>
      <c r="BA831" t="s">
        <v>74</v>
      </c>
      <c r="BB831">
        <v>37</v>
      </c>
      <c r="BC831">
        <v>58</v>
      </c>
      <c r="BD831" t="s">
        <v>74</v>
      </c>
      <c r="BE831" t="s">
        <v>12782</v>
      </c>
      <c r="BF831" t="str">
        <f>HYPERLINK("http://dx.doi.org/10.1080/003132202128811547","http://dx.doi.org/10.1080/003132202128811547")</f>
        <v>http://dx.doi.org/10.1080/003132202128811547</v>
      </c>
      <c r="BG831" t="s">
        <v>74</v>
      </c>
      <c r="BH831" t="s">
        <v>74</v>
      </c>
      <c r="BI831">
        <v>22</v>
      </c>
      <c r="BJ831" t="s">
        <v>12783</v>
      </c>
      <c r="BK831" t="s">
        <v>1339</v>
      </c>
      <c r="BL831" t="s">
        <v>12784</v>
      </c>
      <c r="BM831" t="s">
        <v>12785</v>
      </c>
      <c r="BN831" t="s">
        <v>74</v>
      </c>
      <c r="BO831" t="s">
        <v>74</v>
      </c>
      <c r="BP831" t="s">
        <v>74</v>
      </c>
      <c r="BQ831" t="s">
        <v>74</v>
      </c>
      <c r="BR831" t="s">
        <v>103</v>
      </c>
      <c r="BS831" t="s">
        <v>12786</v>
      </c>
      <c r="BT831" t="str">
        <f>HYPERLINK("https%3A%2F%2Fwww.webofscience.com%2Fwos%2Fwoscc%2Ffull-record%2FWOS:000179150300003","View Full Record in Web of Science")</f>
        <v>View Full Record in Web of Science</v>
      </c>
    </row>
    <row r="832" spans="1:72" x14ac:dyDescent="0.25">
      <c r="A832" t="s">
        <v>72</v>
      </c>
      <c r="B832" t="s">
        <v>12787</v>
      </c>
      <c r="C832" t="s">
        <v>74</v>
      </c>
      <c r="D832" t="s">
        <v>74</v>
      </c>
      <c r="E832" t="s">
        <v>74</v>
      </c>
      <c r="F832" t="s">
        <v>12787</v>
      </c>
      <c r="G832" t="s">
        <v>74</v>
      </c>
      <c r="H832" t="s">
        <v>74</v>
      </c>
      <c r="I832" t="s">
        <v>12788</v>
      </c>
      <c r="J832" t="s">
        <v>918</v>
      </c>
      <c r="K832" t="s">
        <v>74</v>
      </c>
      <c r="L832" t="s">
        <v>74</v>
      </c>
      <c r="M832" t="s">
        <v>305</v>
      </c>
      <c r="N832" t="s">
        <v>79</v>
      </c>
      <c r="O832" t="s">
        <v>74</v>
      </c>
      <c r="P832" t="s">
        <v>74</v>
      </c>
      <c r="Q832" t="s">
        <v>74</v>
      </c>
      <c r="R832" t="s">
        <v>74</v>
      </c>
      <c r="S832" t="s">
        <v>74</v>
      </c>
      <c r="T832" t="s">
        <v>74</v>
      </c>
      <c r="U832" t="s">
        <v>74</v>
      </c>
      <c r="V832" t="s">
        <v>12789</v>
      </c>
      <c r="W832" t="s">
        <v>12790</v>
      </c>
      <c r="X832" t="s">
        <v>10394</v>
      </c>
      <c r="Y832" t="s">
        <v>12791</v>
      </c>
      <c r="Z832" t="s">
        <v>74</v>
      </c>
      <c r="AA832" t="s">
        <v>74</v>
      </c>
      <c r="AB832" t="s">
        <v>74</v>
      </c>
      <c r="AC832" t="s">
        <v>74</v>
      </c>
      <c r="AD832" t="s">
        <v>74</v>
      </c>
      <c r="AE832" t="s">
        <v>74</v>
      </c>
      <c r="AF832" t="s">
        <v>74</v>
      </c>
      <c r="AG832">
        <v>9</v>
      </c>
      <c r="AH832">
        <v>2</v>
      </c>
      <c r="AI832">
        <v>3</v>
      </c>
      <c r="AJ832">
        <v>0</v>
      </c>
      <c r="AK832">
        <v>3</v>
      </c>
      <c r="AL832" t="s">
        <v>700</v>
      </c>
      <c r="AM832" t="s">
        <v>335</v>
      </c>
      <c r="AN832" t="s">
        <v>12726</v>
      </c>
      <c r="AO832" t="s">
        <v>928</v>
      </c>
      <c r="AP832" t="s">
        <v>74</v>
      </c>
      <c r="AQ832" t="s">
        <v>74</v>
      </c>
      <c r="AR832" t="s">
        <v>929</v>
      </c>
      <c r="AS832" t="s">
        <v>930</v>
      </c>
      <c r="AT832" t="s">
        <v>74</v>
      </c>
      <c r="AU832">
        <v>2002</v>
      </c>
      <c r="AV832" t="s">
        <v>74</v>
      </c>
      <c r="AW832">
        <v>4</v>
      </c>
      <c r="AX832" t="s">
        <v>74</v>
      </c>
      <c r="AY832" t="s">
        <v>74</v>
      </c>
      <c r="AZ832" t="s">
        <v>74</v>
      </c>
      <c r="BA832" t="s">
        <v>74</v>
      </c>
      <c r="BB832">
        <v>49</v>
      </c>
      <c r="BC832" t="s">
        <v>705</v>
      </c>
      <c r="BD832" t="s">
        <v>74</v>
      </c>
      <c r="BE832" t="s">
        <v>74</v>
      </c>
      <c r="BF832" t="s">
        <v>74</v>
      </c>
      <c r="BG832" t="s">
        <v>74</v>
      </c>
      <c r="BH832" t="s">
        <v>74</v>
      </c>
      <c r="BI832">
        <v>13</v>
      </c>
      <c r="BJ832" t="s">
        <v>932</v>
      </c>
      <c r="BK832" t="s">
        <v>99</v>
      </c>
      <c r="BL832" t="s">
        <v>932</v>
      </c>
      <c r="BM832" t="s">
        <v>12792</v>
      </c>
      <c r="BN832" t="s">
        <v>74</v>
      </c>
      <c r="BO832" t="s">
        <v>74</v>
      </c>
      <c r="BP832" t="s">
        <v>74</v>
      </c>
      <c r="BQ832" t="s">
        <v>74</v>
      </c>
      <c r="BR832" t="s">
        <v>103</v>
      </c>
      <c r="BS832" t="s">
        <v>12793</v>
      </c>
      <c r="BT832" t="str">
        <f>HYPERLINK("https%3A%2F%2Fwww.webofscience.com%2Fwos%2Fwoscc%2Ffull-record%2FWOS:000175329800006","View Full Record in Web of Science")</f>
        <v>View Full Record in Web of Science</v>
      </c>
    </row>
    <row r="833" spans="1:72" x14ac:dyDescent="0.25">
      <c r="A833" t="s">
        <v>72</v>
      </c>
      <c r="B833" t="s">
        <v>12794</v>
      </c>
      <c r="C833" t="s">
        <v>74</v>
      </c>
      <c r="D833" t="s">
        <v>74</v>
      </c>
      <c r="E833" t="s">
        <v>74</v>
      </c>
      <c r="F833" t="s">
        <v>12794</v>
      </c>
      <c r="G833" t="s">
        <v>74</v>
      </c>
      <c r="H833" t="s">
        <v>74</v>
      </c>
      <c r="I833" t="s">
        <v>12795</v>
      </c>
      <c r="J833" t="s">
        <v>918</v>
      </c>
      <c r="K833" t="s">
        <v>74</v>
      </c>
      <c r="L833" t="s">
        <v>74</v>
      </c>
      <c r="M833" t="s">
        <v>305</v>
      </c>
      <c r="N833" t="s">
        <v>79</v>
      </c>
      <c r="O833" t="s">
        <v>74</v>
      </c>
      <c r="P833" t="s">
        <v>74</v>
      </c>
      <c r="Q833" t="s">
        <v>74</v>
      </c>
      <c r="R833" t="s">
        <v>74</v>
      </c>
      <c r="S833" t="s">
        <v>74</v>
      </c>
      <c r="T833" t="s">
        <v>74</v>
      </c>
      <c r="U833" t="s">
        <v>74</v>
      </c>
      <c r="V833" t="s">
        <v>12796</v>
      </c>
      <c r="W833" t="s">
        <v>12797</v>
      </c>
      <c r="X833" t="s">
        <v>5068</v>
      </c>
      <c r="Y833" t="s">
        <v>12798</v>
      </c>
      <c r="Z833" t="s">
        <v>74</v>
      </c>
      <c r="AA833" t="s">
        <v>74</v>
      </c>
      <c r="AB833" t="s">
        <v>74</v>
      </c>
      <c r="AC833" t="s">
        <v>74</v>
      </c>
      <c r="AD833" t="s">
        <v>74</v>
      </c>
      <c r="AE833" t="s">
        <v>74</v>
      </c>
      <c r="AF833" t="s">
        <v>74</v>
      </c>
      <c r="AG833">
        <v>5</v>
      </c>
      <c r="AH833">
        <v>3</v>
      </c>
      <c r="AI833">
        <v>3</v>
      </c>
      <c r="AJ833">
        <v>0</v>
      </c>
      <c r="AK833">
        <v>0</v>
      </c>
      <c r="AL833" t="s">
        <v>700</v>
      </c>
      <c r="AM833" t="s">
        <v>335</v>
      </c>
      <c r="AN833" t="s">
        <v>12726</v>
      </c>
      <c r="AO833" t="s">
        <v>928</v>
      </c>
      <c r="AP833" t="s">
        <v>74</v>
      </c>
      <c r="AQ833" t="s">
        <v>74</v>
      </c>
      <c r="AR833" t="s">
        <v>929</v>
      </c>
      <c r="AS833" t="s">
        <v>930</v>
      </c>
      <c r="AT833" t="s">
        <v>74</v>
      </c>
      <c r="AU833">
        <v>2002</v>
      </c>
      <c r="AV833" t="s">
        <v>74</v>
      </c>
      <c r="AW833">
        <v>7</v>
      </c>
      <c r="AX833" t="s">
        <v>74</v>
      </c>
      <c r="AY833" t="s">
        <v>74</v>
      </c>
      <c r="AZ833" t="s">
        <v>74</v>
      </c>
      <c r="BA833" t="s">
        <v>74</v>
      </c>
      <c r="BB833">
        <v>111</v>
      </c>
      <c r="BC833" t="s">
        <v>705</v>
      </c>
      <c r="BD833" t="s">
        <v>74</v>
      </c>
      <c r="BE833" t="s">
        <v>74</v>
      </c>
      <c r="BF833" t="s">
        <v>74</v>
      </c>
      <c r="BG833" t="s">
        <v>74</v>
      </c>
      <c r="BH833" t="s">
        <v>74</v>
      </c>
      <c r="BI833">
        <v>7</v>
      </c>
      <c r="BJ833" t="s">
        <v>932</v>
      </c>
      <c r="BK833" t="s">
        <v>99</v>
      </c>
      <c r="BL833" t="s">
        <v>932</v>
      </c>
      <c r="BM833" t="s">
        <v>12799</v>
      </c>
      <c r="BN833" t="s">
        <v>74</v>
      </c>
      <c r="BO833" t="s">
        <v>74</v>
      </c>
      <c r="BP833" t="s">
        <v>74</v>
      </c>
      <c r="BQ833" t="s">
        <v>74</v>
      </c>
      <c r="BR833" t="s">
        <v>103</v>
      </c>
      <c r="BS833" t="s">
        <v>12800</v>
      </c>
      <c r="BT833" t="str">
        <f>HYPERLINK("https%3A%2F%2Fwww.webofscience.com%2Fwos%2Fwoscc%2Ffull-record%2FWOS:000177245600016","View Full Record in Web of Science")</f>
        <v>View Full Record in Web of Science</v>
      </c>
    </row>
    <row r="834" spans="1:72" x14ac:dyDescent="0.25">
      <c r="A834" t="s">
        <v>72</v>
      </c>
      <c r="B834" t="s">
        <v>12801</v>
      </c>
      <c r="C834" t="s">
        <v>74</v>
      </c>
      <c r="D834" t="s">
        <v>74</v>
      </c>
      <c r="E834" t="s">
        <v>74</v>
      </c>
      <c r="F834" t="s">
        <v>12801</v>
      </c>
      <c r="G834" t="s">
        <v>74</v>
      </c>
      <c r="H834" t="s">
        <v>74</v>
      </c>
      <c r="I834" t="s">
        <v>12802</v>
      </c>
      <c r="J834" t="s">
        <v>918</v>
      </c>
      <c r="K834" t="s">
        <v>74</v>
      </c>
      <c r="L834" t="s">
        <v>74</v>
      </c>
      <c r="M834" t="s">
        <v>305</v>
      </c>
      <c r="N834" t="s">
        <v>79</v>
      </c>
      <c r="O834" t="s">
        <v>74</v>
      </c>
      <c r="P834" t="s">
        <v>74</v>
      </c>
      <c r="Q834" t="s">
        <v>74</v>
      </c>
      <c r="R834" t="s">
        <v>74</v>
      </c>
      <c r="S834" t="s">
        <v>74</v>
      </c>
      <c r="T834" t="s">
        <v>74</v>
      </c>
      <c r="U834" t="s">
        <v>74</v>
      </c>
      <c r="V834" t="s">
        <v>12803</v>
      </c>
      <c r="W834" t="s">
        <v>12804</v>
      </c>
      <c r="X834" t="s">
        <v>74</v>
      </c>
      <c r="Y834" t="s">
        <v>12805</v>
      </c>
      <c r="Z834" t="s">
        <v>74</v>
      </c>
      <c r="AA834" t="s">
        <v>74</v>
      </c>
      <c r="AB834" t="s">
        <v>74</v>
      </c>
      <c r="AC834" t="s">
        <v>74</v>
      </c>
      <c r="AD834" t="s">
        <v>74</v>
      </c>
      <c r="AE834" t="s">
        <v>74</v>
      </c>
      <c r="AF834" t="s">
        <v>74</v>
      </c>
      <c r="AG834">
        <v>46</v>
      </c>
      <c r="AH834">
        <v>0</v>
      </c>
      <c r="AI834">
        <v>0</v>
      </c>
      <c r="AJ834">
        <v>0</v>
      </c>
      <c r="AK834">
        <v>2</v>
      </c>
      <c r="AL834" t="s">
        <v>700</v>
      </c>
      <c r="AM834" t="s">
        <v>335</v>
      </c>
      <c r="AN834" t="s">
        <v>12726</v>
      </c>
      <c r="AO834" t="s">
        <v>928</v>
      </c>
      <c r="AP834" t="s">
        <v>74</v>
      </c>
      <c r="AQ834" t="s">
        <v>74</v>
      </c>
      <c r="AR834" t="s">
        <v>929</v>
      </c>
      <c r="AS834" t="s">
        <v>930</v>
      </c>
      <c r="AT834" t="s">
        <v>74</v>
      </c>
      <c r="AU834">
        <v>2002</v>
      </c>
      <c r="AV834" t="s">
        <v>74</v>
      </c>
      <c r="AW834">
        <v>7</v>
      </c>
      <c r="AX834" t="s">
        <v>74</v>
      </c>
      <c r="AY834" t="s">
        <v>74</v>
      </c>
      <c r="AZ834" t="s">
        <v>74</v>
      </c>
      <c r="BA834" t="s">
        <v>74</v>
      </c>
      <c r="BB834">
        <v>54</v>
      </c>
      <c r="BC834" t="s">
        <v>705</v>
      </c>
      <c r="BD834" t="s">
        <v>74</v>
      </c>
      <c r="BE834" t="s">
        <v>74</v>
      </c>
      <c r="BF834" t="s">
        <v>74</v>
      </c>
      <c r="BG834" t="s">
        <v>74</v>
      </c>
      <c r="BH834" t="s">
        <v>74</v>
      </c>
      <c r="BI834">
        <v>9</v>
      </c>
      <c r="BJ834" t="s">
        <v>932</v>
      </c>
      <c r="BK834" t="s">
        <v>99</v>
      </c>
      <c r="BL834" t="s">
        <v>932</v>
      </c>
      <c r="BM834" t="s">
        <v>12799</v>
      </c>
      <c r="BN834" t="s">
        <v>74</v>
      </c>
      <c r="BO834" t="s">
        <v>74</v>
      </c>
      <c r="BP834" t="s">
        <v>74</v>
      </c>
      <c r="BQ834" t="s">
        <v>74</v>
      </c>
      <c r="BR834" t="s">
        <v>103</v>
      </c>
      <c r="BS834" t="s">
        <v>12806</v>
      </c>
      <c r="BT834" t="str">
        <f>HYPERLINK("https%3A%2F%2Fwww.webofscience.com%2Fwos%2Fwoscc%2Ffull-record%2FWOS:000177245600006","View Full Record in Web of Science")</f>
        <v>View Full Record in Web of Science</v>
      </c>
    </row>
    <row r="835" spans="1:72" x14ac:dyDescent="0.25">
      <c r="A835" t="s">
        <v>72</v>
      </c>
      <c r="B835" t="s">
        <v>12807</v>
      </c>
      <c r="C835" t="s">
        <v>74</v>
      </c>
      <c r="D835" t="s">
        <v>74</v>
      </c>
      <c r="E835" t="s">
        <v>74</v>
      </c>
      <c r="F835" t="s">
        <v>12807</v>
      </c>
      <c r="G835" t="s">
        <v>74</v>
      </c>
      <c r="H835" t="s">
        <v>74</v>
      </c>
      <c r="I835" t="s">
        <v>12808</v>
      </c>
      <c r="J835" t="s">
        <v>12809</v>
      </c>
      <c r="K835" t="s">
        <v>74</v>
      </c>
      <c r="L835" t="s">
        <v>74</v>
      </c>
      <c r="M835" t="s">
        <v>305</v>
      </c>
      <c r="N835" t="s">
        <v>79</v>
      </c>
      <c r="O835" t="s">
        <v>74</v>
      </c>
      <c r="P835" t="s">
        <v>74</v>
      </c>
      <c r="Q835" t="s">
        <v>74</v>
      </c>
      <c r="R835" t="s">
        <v>74</v>
      </c>
      <c r="S835" t="s">
        <v>74</v>
      </c>
      <c r="T835" t="s">
        <v>74</v>
      </c>
      <c r="U835" t="s">
        <v>74</v>
      </c>
      <c r="V835" t="s">
        <v>12810</v>
      </c>
      <c r="W835" t="s">
        <v>74</v>
      </c>
      <c r="X835" t="s">
        <v>74</v>
      </c>
      <c r="Y835" t="s">
        <v>74</v>
      </c>
      <c r="Z835" t="s">
        <v>74</v>
      </c>
      <c r="AA835" t="s">
        <v>74</v>
      </c>
      <c r="AB835" t="s">
        <v>74</v>
      </c>
      <c r="AC835" t="s">
        <v>74</v>
      </c>
      <c r="AD835" t="s">
        <v>74</v>
      </c>
      <c r="AE835" t="s">
        <v>74</v>
      </c>
      <c r="AF835" t="s">
        <v>74</v>
      </c>
      <c r="AG835">
        <v>18</v>
      </c>
      <c r="AH835">
        <v>0</v>
      </c>
      <c r="AI835">
        <v>0</v>
      </c>
      <c r="AJ835">
        <v>0</v>
      </c>
      <c r="AK835">
        <v>1</v>
      </c>
      <c r="AL835" t="s">
        <v>12811</v>
      </c>
      <c r="AM835" t="s">
        <v>12812</v>
      </c>
      <c r="AN835" t="s">
        <v>12813</v>
      </c>
      <c r="AO835" t="s">
        <v>12814</v>
      </c>
      <c r="AP835" t="s">
        <v>74</v>
      </c>
      <c r="AQ835" t="s">
        <v>74</v>
      </c>
      <c r="AR835" t="s">
        <v>12815</v>
      </c>
      <c r="AS835" t="s">
        <v>12816</v>
      </c>
      <c r="AT835" t="s">
        <v>74</v>
      </c>
      <c r="AU835">
        <v>2000</v>
      </c>
      <c r="AV835">
        <v>4</v>
      </c>
      <c r="AW835">
        <v>4</v>
      </c>
      <c r="AX835" t="s">
        <v>74</v>
      </c>
      <c r="AY835" t="s">
        <v>74</v>
      </c>
      <c r="AZ835" t="s">
        <v>74</v>
      </c>
      <c r="BA835" t="s">
        <v>74</v>
      </c>
      <c r="BB835">
        <v>287</v>
      </c>
      <c r="BC835">
        <v>301</v>
      </c>
      <c r="BD835" t="s">
        <v>74</v>
      </c>
      <c r="BE835" t="s">
        <v>74</v>
      </c>
      <c r="BF835" t="s">
        <v>74</v>
      </c>
      <c r="BG835" t="s">
        <v>74</v>
      </c>
      <c r="BH835" t="s">
        <v>74</v>
      </c>
      <c r="BI835">
        <v>15</v>
      </c>
      <c r="BJ835" t="s">
        <v>12817</v>
      </c>
      <c r="BK835" t="s">
        <v>1339</v>
      </c>
      <c r="BL835" t="s">
        <v>12818</v>
      </c>
      <c r="BM835" t="s">
        <v>12819</v>
      </c>
      <c r="BN835" t="s">
        <v>74</v>
      </c>
      <c r="BO835" t="s">
        <v>74</v>
      </c>
      <c r="BP835" t="s">
        <v>74</v>
      </c>
      <c r="BQ835" t="s">
        <v>74</v>
      </c>
      <c r="BR835" t="s">
        <v>103</v>
      </c>
      <c r="BS835" t="s">
        <v>12820</v>
      </c>
      <c r="BT835" t="str">
        <f>HYPERLINK("https%3A%2F%2Fwww.webofscience.com%2Fwos%2Fwoscc%2Ffull-record%2FWOS:000165964600001","View Full Record in Web of Science")</f>
        <v>View Full Record in Web of Science</v>
      </c>
    </row>
    <row r="836" spans="1:72" x14ac:dyDescent="0.25">
      <c r="A836" t="s">
        <v>72</v>
      </c>
      <c r="B836" t="s">
        <v>12821</v>
      </c>
      <c r="C836" t="s">
        <v>74</v>
      </c>
      <c r="D836" t="s">
        <v>74</v>
      </c>
      <c r="E836" t="s">
        <v>74</v>
      </c>
      <c r="F836" t="s">
        <v>12821</v>
      </c>
      <c r="G836" t="s">
        <v>74</v>
      </c>
      <c r="H836" t="s">
        <v>74</v>
      </c>
      <c r="I836" t="s">
        <v>12822</v>
      </c>
      <c r="J836" t="s">
        <v>1466</v>
      </c>
      <c r="K836" t="s">
        <v>74</v>
      </c>
      <c r="L836" t="s">
        <v>74</v>
      </c>
      <c r="M836" t="s">
        <v>78</v>
      </c>
      <c r="N836" t="s">
        <v>79</v>
      </c>
      <c r="O836" t="s">
        <v>74</v>
      </c>
      <c r="P836" t="s">
        <v>74</v>
      </c>
      <c r="Q836" t="s">
        <v>74</v>
      </c>
      <c r="R836" t="s">
        <v>74</v>
      </c>
      <c r="S836" t="s">
        <v>74</v>
      </c>
      <c r="T836" t="s">
        <v>12823</v>
      </c>
      <c r="U836" t="s">
        <v>12824</v>
      </c>
      <c r="V836" t="s">
        <v>12825</v>
      </c>
      <c r="W836" t="s">
        <v>12826</v>
      </c>
      <c r="X836" t="s">
        <v>12827</v>
      </c>
      <c r="Y836" t="s">
        <v>12828</v>
      </c>
      <c r="Z836" t="s">
        <v>74</v>
      </c>
      <c r="AA836" t="s">
        <v>74</v>
      </c>
      <c r="AB836" t="s">
        <v>74</v>
      </c>
      <c r="AC836" t="s">
        <v>74</v>
      </c>
      <c r="AD836" t="s">
        <v>74</v>
      </c>
      <c r="AE836" t="s">
        <v>74</v>
      </c>
      <c r="AF836" t="s">
        <v>74</v>
      </c>
      <c r="AG836">
        <v>68</v>
      </c>
      <c r="AH836">
        <v>0</v>
      </c>
      <c r="AI836">
        <v>0</v>
      </c>
      <c r="AJ836">
        <v>0</v>
      </c>
      <c r="AK836">
        <v>3</v>
      </c>
      <c r="AL836" t="s">
        <v>700</v>
      </c>
      <c r="AM836" t="s">
        <v>335</v>
      </c>
      <c r="AN836" t="s">
        <v>12726</v>
      </c>
      <c r="AO836" t="s">
        <v>1474</v>
      </c>
      <c r="AP836" t="s">
        <v>74</v>
      </c>
      <c r="AQ836" t="s">
        <v>74</v>
      </c>
      <c r="AR836" t="s">
        <v>1475</v>
      </c>
      <c r="AS836" t="s">
        <v>1476</v>
      </c>
      <c r="AT836" t="s">
        <v>1837</v>
      </c>
      <c r="AU836">
        <v>1997</v>
      </c>
      <c r="AV836">
        <v>18</v>
      </c>
      <c r="AW836">
        <v>2</v>
      </c>
      <c r="AX836" t="s">
        <v>74</v>
      </c>
      <c r="AY836" t="s">
        <v>74</v>
      </c>
      <c r="AZ836" t="s">
        <v>74</v>
      </c>
      <c r="BA836" t="s">
        <v>74</v>
      </c>
      <c r="BB836">
        <v>79</v>
      </c>
      <c r="BC836" t="s">
        <v>12829</v>
      </c>
      <c r="BD836" t="s">
        <v>74</v>
      </c>
      <c r="BE836" t="s">
        <v>74</v>
      </c>
      <c r="BF836" t="s">
        <v>74</v>
      </c>
      <c r="BG836" t="s">
        <v>74</v>
      </c>
      <c r="BH836" t="s">
        <v>74</v>
      </c>
      <c r="BI836">
        <v>19</v>
      </c>
      <c r="BJ836" t="s">
        <v>98</v>
      </c>
      <c r="BK836" t="s">
        <v>99</v>
      </c>
      <c r="BL836" t="s">
        <v>100</v>
      </c>
      <c r="BM836" t="s">
        <v>12830</v>
      </c>
      <c r="BN836" t="s">
        <v>74</v>
      </c>
      <c r="BO836" t="s">
        <v>74</v>
      </c>
      <c r="BP836" t="s">
        <v>74</v>
      </c>
      <c r="BQ836" t="s">
        <v>74</v>
      </c>
      <c r="BR836" t="s">
        <v>103</v>
      </c>
      <c r="BS836" t="s">
        <v>12831</v>
      </c>
      <c r="BT836" t="str">
        <f>HYPERLINK("https%3A%2F%2Fwww.webofscience.com%2Fwos%2Fwoscc%2Ffull-record%2FWOS:A1997WW93500006","View Full Record in Web of Science")</f>
        <v>View Full Record in Web of Science</v>
      </c>
    </row>
    <row r="837" spans="1:72" x14ac:dyDescent="0.25">
      <c r="A837" t="s">
        <v>72</v>
      </c>
      <c r="B837" t="s">
        <v>12832</v>
      </c>
      <c r="C837" t="s">
        <v>74</v>
      </c>
      <c r="D837" t="s">
        <v>74</v>
      </c>
      <c r="E837" t="s">
        <v>74</v>
      </c>
      <c r="F837" t="s">
        <v>12832</v>
      </c>
      <c r="G837" t="s">
        <v>74</v>
      </c>
      <c r="H837" t="s">
        <v>74</v>
      </c>
      <c r="I837" t="s">
        <v>12833</v>
      </c>
      <c r="J837" t="s">
        <v>12834</v>
      </c>
      <c r="K837" t="s">
        <v>74</v>
      </c>
      <c r="L837" t="s">
        <v>74</v>
      </c>
      <c r="M837" t="s">
        <v>78</v>
      </c>
      <c r="N837" t="s">
        <v>79</v>
      </c>
      <c r="O837" t="s">
        <v>74</v>
      </c>
      <c r="P837" t="s">
        <v>74</v>
      </c>
      <c r="Q837" t="s">
        <v>74</v>
      </c>
      <c r="R837" t="s">
        <v>74</v>
      </c>
      <c r="S837" t="s">
        <v>74</v>
      </c>
      <c r="T837" t="s">
        <v>74</v>
      </c>
      <c r="U837" t="s">
        <v>74</v>
      </c>
      <c r="V837" t="s">
        <v>12835</v>
      </c>
      <c r="W837" t="s">
        <v>12836</v>
      </c>
      <c r="X837" t="s">
        <v>74</v>
      </c>
      <c r="Y837" t="s">
        <v>12837</v>
      </c>
      <c r="Z837" t="s">
        <v>74</v>
      </c>
      <c r="AA837" t="s">
        <v>74</v>
      </c>
      <c r="AB837" t="s">
        <v>74</v>
      </c>
      <c r="AC837" t="s">
        <v>74</v>
      </c>
      <c r="AD837" t="s">
        <v>74</v>
      </c>
      <c r="AE837" t="s">
        <v>74</v>
      </c>
      <c r="AF837" t="s">
        <v>74</v>
      </c>
      <c r="AG837">
        <v>9</v>
      </c>
      <c r="AH837">
        <v>3</v>
      </c>
      <c r="AI837">
        <v>3</v>
      </c>
      <c r="AJ837">
        <v>0</v>
      </c>
      <c r="AK837">
        <v>0</v>
      </c>
      <c r="AL837" t="s">
        <v>12838</v>
      </c>
      <c r="AM837" t="s">
        <v>270</v>
      </c>
      <c r="AN837" t="s">
        <v>12839</v>
      </c>
      <c r="AO837" t="s">
        <v>12840</v>
      </c>
      <c r="AP837" t="s">
        <v>74</v>
      </c>
      <c r="AQ837" t="s">
        <v>74</v>
      </c>
      <c r="AR837" t="s">
        <v>12841</v>
      </c>
      <c r="AS837" t="s">
        <v>12842</v>
      </c>
      <c r="AT837" t="s">
        <v>340</v>
      </c>
      <c r="AU837">
        <v>1996</v>
      </c>
      <c r="AV837">
        <v>22</v>
      </c>
      <c r="AW837">
        <v>1</v>
      </c>
      <c r="AX837" t="s">
        <v>74</v>
      </c>
      <c r="AY837" t="s">
        <v>74</v>
      </c>
      <c r="AZ837" t="s">
        <v>74</v>
      </c>
      <c r="BA837" t="s">
        <v>74</v>
      </c>
      <c r="BB837">
        <v>27</v>
      </c>
      <c r="BC837">
        <v>38</v>
      </c>
      <c r="BD837" t="s">
        <v>74</v>
      </c>
      <c r="BE837" t="s">
        <v>12843</v>
      </c>
      <c r="BF837" t="str">
        <f>HYPERLINK("http://dx.doi.org/10.1080/02607479650038409","http://dx.doi.org/10.1080/02607479650038409")</f>
        <v>http://dx.doi.org/10.1080/02607479650038409</v>
      </c>
      <c r="BG837" t="s">
        <v>74</v>
      </c>
      <c r="BH837" t="s">
        <v>74</v>
      </c>
      <c r="BI837">
        <v>12</v>
      </c>
      <c r="BJ837" t="s">
        <v>232</v>
      </c>
      <c r="BK837" t="s">
        <v>99</v>
      </c>
      <c r="BL837" t="s">
        <v>232</v>
      </c>
      <c r="BM837" t="s">
        <v>12844</v>
      </c>
      <c r="BN837" t="s">
        <v>74</v>
      </c>
      <c r="BO837" t="s">
        <v>74</v>
      </c>
      <c r="BP837" t="s">
        <v>74</v>
      </c>
      <c r="BQ837" t="s">
        <v>74</v>
      </c>
      <c r="BR837" t="s">
        <v>103</v>
      </c>
      <c r="BS837" t="s">
        <v>12845</v>
      </c>
      <c r="BT837" t="str">
        <f>HYPERLINK("https%3A%2F%2Fwww.webofscience.com%2Fwos%2Fwoscc%2Ffull-record%2FWOS:A1996UR85400003","View Full Record in Web of Science")</f>
        <v>View Full Record in Web of Science</v>
      </c>
    </row>
    <row r="838" spans="1:72" x14ac:dyDescent="0.25">
      <c r="A838" t="s">
        <v>72</v>
      </c>
      <c r="B838" t="s">
        <v>12846</v>
      </c>
      <c r="C838" t="s">
        <v>74</v>
      </c>
      <c r="D838" t="s">
        <v>74</v>
      </c>
      <c r="E838" t="s">
        <v>74</v>
      </c>
      <c r="F838" t="s">
        <v>12846</v>
      </c>
      <c r="G838" t="s">
        <v>74</v>
      </c>
      <c r="H838" t="s">
        <v>74</v>
      </c>
      <c r="I838" t="s">
        <v>12847</v>
      </c>
      <c r="J838" t="s">
        <v>12848</v>
      </c>
      <c r="K838" t="s">
        <v>74</v>
      </c>
      <c r="L838" t="s">
        <v>74</v>
      </c>
      <c r="M838" t="s">
        <v>78</v>
      </c>
      <c r="N838" t="s">
        <v>79</v>
      </c>
      <c r="O838" t="s">
        <v>74</v>
      </c>
      <c r="P838" t="s">
        <v>74</v>
      </c>
      <c r="Q838" t="s">
        <v>74</v>
      </c>
      <c r="R838" t="s">
        <v>74</v>
      </c>
      <c r="S838" t="s">
        <v>74</v>
      </c>
      <c r="T838" t="s">
        <v>74</v>
      </c>
      <c r="U838" t="s">
        <v>74</v>
      </c>
      <c r="V838" t="s">
        <v>12849</v>
      </c>
      <c r="W838" t="s">
        <v>12850</v>
      </c>
      <c r="X838" t="s">
        <v>12851</v>
      </c>
      <c r="Y838" t="s">
        <v>12852</v>
      </c>
      <c r="Z838" t="s">
        <v>74</v>
      </c>
      <c r="AA838" t="s">
        <v>74</v>
      </c>
      <c r="AB838" t="s">
        <v>74</v>
      </c>
      <c r="AC838" t="s">
        <v>74</v>
      </c>
      <c r="AD838" t="s">
        <v>74</v>
      </c>
      <c r="AE838" t="s">
        <v>74</v>
      </c>
      <c r="AF838" t="s">
        <v>74</v>
      </c>
      <c r="AG838">
        <v>31</v>
      </c>
      <c r="AH838">
        <v>10</v>
      </c>
      <c r="AI838">
        <v>10</v>
      </c>
      <c r="AJ838">
        <v>1</v>
      </c>
      <c r="AK838">
        <v>4</v>
      </c>
      <c r="AL838" t="s">
        <v>3321</v>
      </c>
      <c r="AM838" t="s">
        <v>3760</v>
      </c>
      <c r="AN838" t="s">
        <v>12853</v>
      </c>
      <c r="AO838" t="s">
        <v>12854</v>
      </c>
      <c r="AP838" t="s">
        <v>74</v>
      </c>
      <c r="AQ838" t="s">
        <v>74</v>
      </c>
      <c r="AR838" t="s">
        <v>12855</v>
      </c>
      <c r="AS838" t="s">
        <v>12856</v>
      </c>
      <c r="AT838" t="s">
        <v>613</v>
      </c>
      <c r="AU838">
        <v>1996</v>
      </c>
      <c r="AV838">
        <v>26</v>
      </c>
      <c r="AW838" t="s">
        <v>74</v>
      </c>
      <c r="AX838">
        <v>1</v>
      </c>
      <c r="AY838" t="s">
        <v>74</v>
      </c>
      <c r="AZ838" t="s">
        <v>74</v>
      </c>
      <c r="BA838" t="s">
        <v>74</v>
      </c>
      <c r="BB838">
        <v>105</v>
      </c>
      <c r="BC838">
        <v>122</v>
      </c>
      <c r="BD838" t="s">
        <v>74</v>
      </c>
      <c r="BE838" t="s">
        <v>12857</v>
      </c>
      <c r="BF838" t="str">
        <f>HYPERLINK("http://dx.doi.org/10.1017/S0007123400007432","http://dx.doi.org/10.1017/S0007123400007432")</f>
        <v>http://dx.doi.org/10.1017/S0007123400007432</v>
      </c>
      <c r="BG838" t="s">
        <v>74</v>
      </c>
      <c r="BH838" t="s">
        <v>74</v>
      </c>
      <c r="BI838">
        <v>18</v>
      </c>
      <c r="BJ838" t="s">
        <v>483</v>
      </c>
      <c r="BK838" t="s">
        <v>99</v>
      </c>
      <c r="BL838" t="s">
        <v>484</v>
      </c>
      <c r="BM838" t="s">
        <v>12858</v>
      </c>
      <c r="BN838" t="s">
        <v>74</v>
      </c>
      <c r="BO838" t="s">
        <v>1997</v>
      </c>
      <c r="BP838" t="s">
        <v>74</v>
      </c>
      <c r="BQ838" t="s">
        <v>74</v>
      </c>
      <c r="BR838" t="s">
        <v>103</v>
      </c>
      <c r="BS838" t="s">
        <v>12859</v>
      </c>
      <c r="BT838" t="str">
        <f>HYPERLINK("https%3A%2F%2Fwww.webofscience.com%2Fwos%2Fwoscc%2Ffull-record%2FWOS:A1996TR93700005","View Full Record in Web of Science")</f>
        <v>View Full Record in Web of Science</v>
      </c>
    </row>
    <row r="839" spans="1:72" x14ac:dyDescent="0.25">
      <c r="A839" t="s">
        <v>72</v>
      </c>
      <c r="B839" t="s">
        <v>12860</v>
      </c>
      <c r="C839" t="s">
        <v>74</v>
      </c>
      <c r="D839" t="s">
        <v>74</v>
      </c>
      <c r="E839" t="s">
        <v>74</v>
      </c>
      <c r="F839" t="s">
        <v>12860</v>
      </c>
      <c r="G839" t="s">
        <v>74</v>
      </c>
      <c r="H839" t="s">
        <v>74</v>
      </c>
      <c r="I839" t="s">
        <v>12861</v>
      </c>
      <c r="J839" t="s">
        <v>6023</v>
      </c>
      <c r="K839" t="s">
        <v>74</v>
      </c>
      <c r="L839" t="s">
        <v>74</v>
      </c>
      <c r="M839" t="s">
        <v>78</v>
      </c>
      <c r="N839" t="s">
        <v>79</v>
      </c>
      <c r="O839" t="s">
        <v>74</v>
      </c>
      <c r="P839" t="s">
        <v>74</v>
      </c>
      <c r="Q839" t="s">
        <v>74</v>
      </c>
      <c r="R839" t="s">
        <v>74</v>
      </c>
      <c r="S839" t="s">
        <v>74</v>
      </c>
      <c r="T839" t="s">
        <v>74</v>
      </c>
      <c r="U839" t="s">
        <v>74</v>
      </c>
      <c r="V839" t="s">
        <v>12862</v>
      </c>
      <c r="W839" t="s">
        <v>12863</v>
      </c>
      <c r="X839" t="s">
        <v>12864</v>
      </c>
      <c r="Y839" t="s">
        <v>12865</v>
      </c>
      <c r="Z839" t="s">
        <v>74</v>
      </c>
      <c r="AA839" t="s">
        <v>74</v>
      </c>
      <c r="AB839" t="s">
        <v>74</v>
      </c>
      <c r="AC839" t="s">
        <v>74</v>
      </c>
      <c r="AD839" t="s">
        <v>74</v>
      </c>
      <c r="AE839" t="s">
        <v>74</v>
      </c>
      <c r="AF839" t="s">
        <v>74</v>
      </c>
      <c r="AG839">
        <v>32</v>
      </c>
      <c r="AH839">
        <v>15</v>
      </c>
      <c r="AI839">
        <v>15</v>
      </c>
      <c r="AJ839">
        <v>0</v>
      </c>
      <c r="AK839">
        <v>1</v>
      </c>
      <c r="AL839" t="s">
        <v>12866</v>
      </c>
      <c r="AM839" t="s">
        <v>3222</v>
      </c>
      <c r="AN839" t="s">
        <v>12867</v>
      </c>
      <c r="AO839" t="s">
        <v>6034</v>
      </c>
      <c r="AP839" t="s">
        <v>74</v>
      </c>
      <c r="AQ839" t="s">
        <v>74</v>
      </c>
      <c r="AR839" t="s">
        <v>6036</v>
      </c>
      <c r="AS839" t="s">
        <v>6037</v>
      </c>
      <c r="AT839" t="s">
        <v>167</v>
      </c>
      <c r="AU839">
        <v>1995</v>
      </c>
      <c r="AV839">
        <v>28</v>
      </c>
      <c r="AW839">
        <v>2</v>
      </c>
      <c r="AX839" t="s">
        <v>74</v>
      </c>
      <c r="AY839" t="s">
        <v>74</v>
      </c>
      <c r="AZ839" t="s">
        <v>74</v>
      </c>
      <c r="BA839" t="s">
        <v>74</v>
      </c>
      <c r="BB839">
        <v>183</v>
      </c>
      <c r="BC839">
        <v>202</v>
      </c>
      <c r="BD839" t="s">
        <v>74</v>
      </c>
      <c r="BE839" t="s">
        <v>12868</v>
      </c>
      <c r="BF839" t="str">
        <f>HYPERLINK("http://dx.doi.org/10.1016/0967-067X(95)00010-R","http://dx.doi.org/10.1016/0967-067X(95)00010-R")</f>
        <v>http://dx.doi.org/10.1016/0967-067X(95)00010-R</v>
      </c>
      <c r="BG839" t="s">
        <v>74</v>
      </c>
      <c r="BH839" t="s">
        <v>74</v>
      </c>
      <c r="BI839">
        <v>20</v>
      </c>
      <c r="BJ839" t="s">
        <v>1538</v>
      </c>
      <c r="BK839" t="s">
        <v>99</v>
      </c>
      <c r="BL839" t="s">
        <v>1539</v>
      </c>
      <c r="BM839" t="s">
        <v>12869</v>
      </c>
      <c r="BN839" t="s">
        <v>74</v>
      </c>
      <c r="BO839" t="s">
        <v>74</v>
      </c>
      <c r="BP839" t="s">
        <v>74</v>
      </c>
      <c r="BQ839" t="s">
        <v>74</v>
      </c>
      <c r="BR839" t="s">
        <v>103</v>
      </c>
      <c r="BS839" t="s">
        <v>12870</v>
      </c>
      <c r="BT839" t="str">
        <f>HYPERLINK("https%3A%2F%2Fwww.webofscience.com%2Fwos%2Fwoscc%2Ffull-record%2FWOS:A1995RL55800002","View Full Record in Web of Science")</f>
        <v>View Full Record in Web of Science</v>
      </c>
    </row>
    <row r="840" spans="1:72" x14ac:dyDescent="0.25">
      <c r="A840" t="s">
        <v>72</v>
      </c>
      <c r="B840" t="s">
        <v>12871</v>
      </c>
      <c r="C840" t="s">
        <v>74</v>
      </c>
      <c r="D840" t="s">
        <v>74</v>
      </c>
      <c r="E840" t="s">
        <v>74</v>
      </c>
      <c r="F840" t="s">
        <v>12871</v>
      </c>
      <c r="G840" t="s">
        <v>74</v>
      </c>
      <c r="H840" t="s">
        <v>74</v>
      </c>
      <c r="I840" t="s">
        <v>12872</v>
      </c>
      <c r="J840" t="s">
        <v>12873</v>
      </c>
      <c r="K840" t="s">
        <v>74</v>
      </c>
      <c r="L840" t="s">
        <v>74</v>
      </c>
      <c r="M840" t="s">
        <v>78</v>
      </c>
      <c r="N840" t="s">
        <v>79</v>
      </c>
      <c r="O840" t="s">
        <v>74</v>
      </c>
      <c r="P840" t="s">
        <v>74</v>
      </c>
      <c r="Q840" t="s">
        <v>74</v>
      </c>
      <c r="R840" t="s">
        <v>74</v>
      </c>
      <c r="S840" t="s">
        <v>74</v>
      </c>
      <c r="T840" t="s">
        <v>74</v>
      </c>
      <c r="U840" t="s">
        <v>74</v>
      </c>
      <c r="V840" t="s">
        <v>12874</v>
      </c>
      <c r="W840" t="s">
        <v>74</v>
      </c>
      <c r="X840" t="s">
        <v>74</v>
      </c>
      <c r="Y840" t="s">
        <v>12875</v>
      </c>
      <c r="Z840" t="s">
        <v>74</v>
      </c>
      <c r="AA840" t="s">
        <v>74</v>
      </c>
      <c r="AB840" t="s">
        <v>74</v>
      </c>
      <c r="AC840" t="s">
        <v>74</v>
      </c>
      <c r="AD840" t="s">
        <v>74</v>
      </c>
      <c r="AE840" t="s">
        <v>74</v>
      </c>
      <c r="AF840" t="s">
        <v>74</v>
      </c>
      <c r="AG840">
        <v>1</v>
      </c>
      <c r="AH840">
        <v>1</v>
      </c>
      <c r="AI840">
        <v>1</v>
      </c>
      <c r="AJ840">
        <v>0</v>
      </c>
      <c r="AK840">
        <v>0</v>
      </c>
      <c r="AL840" t="s">
        <v>3221</v>
      </c>
      <c r="AM840" t="s">
        <v>3222</v>
      </c>
      <c r="AN840" t="s">
        <v>12876</v>
      </c>
      <c r="AO840" t="s">
        <v>12877</v>
      </c>
      <c r="AP840" t="s">
        <v>74</v>
      </c>
      <c r="AQ840" t="s">
        <v>74</v>
      </c>
      <c r="AR840" t="s">
        <v>12878</v>
      </c>
      <c r="AS840" t="s">
        <v>12879</v>
      </c>
      <c r="AT840" t="s">
        <v>74</v>
      </c>
      <c r="AU840">
        <v>1992</v>
      </c>
      <c r="AV840">
        <v>14</v>
      </c>
      <c r="AW840">
        <v>2</v>
      </c>
      <c r="AX840" t="s">
        <v>74</v>
      </c>
      <c r="AY840" t="s">
        <v>74</v>
      </c>
      <c r="AZ840" t="s">
        <v>74</v>
      </c>
      <c r="BA840" t="s">
        <v>74</v>
      </c>
      <c r="BB840">
        <v>173</v>
      </c>
      <c r="BC840">
        <v>185</v>
      </c>
      <c r="BD840" t="s">
        <v>74</v>
      </c>
      <c r="BE840" t="s">
        <v>12880</v>
      </c>
      <c r="BF840" t="str">
        <f>HYPERLINK("http://dx.doi.org/10.1016/0160-791X(92)90002-R","http://dx.doi.org/10.1016/0160-791X(92)90002-R")</f>
        <v>http://dx.doi.org/10.1016/0160-791X(92)90002-R</v>
      </c>
      <c r="BG840" t="s">
        <v>74</v>
      </c>
      <c r="BH840" t="s">
        <v>74</v>
      </c>
      <c r="BI840">
        <v>13</v>
      </c>
      <c r="BJ840" t="s">
        <v>12881</v>
      </c>
      <c r="BK840" t="s">
        <v>99</v>
      </c>
      <c r="BL840" t="s">
        <v>12882</v>
      </c>
      <c r="BM840" t="s">
        <v>12883</v>
      </c>
      <c r="BN840" t="s">
        <v>74</v>
      </c>
      <c r="BO840" t="s">
        <v>74</v>
      </c>
      <c r="BP840" t="s">
        <v>74</v>
      </c>
      <c r="BQ840" t="s">
        <v>74</v>
      </c>
      <c r="BR840" t="s">
        <v>103</v>
      </c>
      <c r="BS840" t="s">
        <v>12884</v>
      </c>
      <c r="BT840" t="str">
        <f>HYPERLINK("https%3A%2F%2Fwww.webofscience.com%2Fwos%2Fwoscc%2Ffull-record%2FWOS:A1992HR12500002","View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2023-10-19T20:06:16Z</dcterms:created>
  <dcterms:modified xsi:type="dcterms:W3CDTF">2023-10-19T20:06:16Z</dcterms:modified>
</cp:coreProperties>
</file>